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worasithanan\Desktop\IVL Conso\YE22\2022 Q3\Draft\SET file\TH\"/>
    </mc:Choice>
  </mc:AlternateContent>
  <xr:revisionPtr revIDLastSave="0" documentId="13_ncr:1_{F65D9ADB-40DE-457A-8C7C-1B90FDF9A01D}" xr6:coauthVersionLast="47" xr6:coauthVersionMax="47" xr10:uidLastSave="{00000000-0000-0000-0000-000000000000}"/>
  <bookViews>
    <workbookView xWindow="-110" yWindow="-110" windowWidth="19420" windowHeight="10420" tabRatio="725" xr2:uid="{00000000-000D-0000-FFFF-FFFF00000000}"/>
  </bookViews>
  <sheets>
    <sheet name="BS3-5" sheetId="29" r:id="rId1"/>
    <sheet name="PL-6-9" sheetId="21" r:id="rId2"/>
    <sheet name="CH-10" sheetId="28" r:id="rId3"/>
    <sheet name="CH-11" sheetId="30" r:id="rId4"/>
    <sheet name="CH-12-13" sheetId="25" r:id="rId5"/>
    <sheet name="Cash Flow-14-15" sheetId="26" r:id="rId6"/>
  </sheets>
  <externalReferences>
    <externalReference r:id="rId7"/>
    <externalReference r:id="rId8"/>
    <externalReference r:id="rId9"/>
    <externalReference r:id="rId10"/>
  </externalReferences>
  <definedNames>
    <definedName name="\a">[1]FS!#REF!</definedName>
    <definedName name="\b">[2]BS_PL!#REF!</definedName>
    <definedName name="\c">[1]FS!#REF!</definedName>
    <definedName name="\d">[1]FS!#REF!</definedName>
    <definedName name="_">#REF!</definedName>
    <definedName name="__FDS_HYPERLINK_TOGGLE_STATE__" hidden="1">"ON"</definedName>
    <definedName name="_Co50" localSheetId="5" hidden="1">{#N/A,"DR",FALSE,"increm pf";#N/A,"MAMSI",FALSE,"increm pf";#N/A,"MAXI",FALSE,"increm pf";#N/A,"PCAM",FALSE,"increm pf";#N/A,"PHSV",FALSE,"increm pf";#N/A,"SIE",FALSE,"increm pf"}</definedName>
    <definedName name="_Co50" localSheetId="2" hidden="1">{#N/A,"DR",FALSE,"increm pf";#N/A,"MAMSI",FALSE,"increm pf";#N/A,"MAXI",FALSE,"increm pf";#N/A,"PCAM",FALSE,"increm pf";#N/A,"PHSV",FALSE,"increm pf";#N/A,"SIE",FALSE,"increm pf"}</definedName>
    <definedName name="_Co50" localSheetId="4" hidden="1">{#N/A,"DR",FALSE,"increm pf";#N/A,"MAMSI",FALSE,"increm pf";#N/A,"MAXI",FALSE,"increm pf";#N/A,"PCAM",FALSE,"increm pf";#N/A,"PHSV",FALSE,"increm pf";#N/A,"SIE",FALSE,"increm pf"}</definedName>
    <definedName name="_Co50" hidden="1">{#N/A,"DR",FALSE,"increm pf";#N/A,"MAMSI",FALSE,"increm pf";#N/A,"MAXI",FALSE,"increm pf";#N/A,"PCAM",FALSE,"increm pf";#N/A,"PHSV",FALSE,"increm pf";#N/A,"SIE",FALSE,"increm pf"}</definedName>
    <definedName name="_Order1" hidden="1">0</definedName>
    <definedName name="AAA_DOCTOPS" hidden="1">"AAA_SET"</definedName>
    <definedName name="AAA_duser" hidden="1">"OFF"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bc" localSheetId="5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abc" localSheetId="2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abc" localSheetId="4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abc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abcd" localSheetId="5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bcd" localSheetId="2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bcd" localSheetId="4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bcd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GEDDATABASE" localSheetId="5" hidden="1">{#N/A,#N/A,FALSE,"970301";#N/A,#N/A,FALSE,"970302";#N/A,#N/A,FALSE,"970303";#N/A,#N/A,FALSE,"970304";#N/A,#N/A,FALSE,"COM1";#N/A,#N/A,FALSE,"COM2"}</definedName>
    <definedName name="AGEDDATABASE" localSheetId="2" hidden="1">{#N/A,#N/A,FALSE,"970301";#N/A,#N/A,FALSE,"970302";#N/A,#N/A,FALSE,"970303";#N/A,#N/A,FALSE,"970304";#N/A,#N/A,FALSE,"COM1";#N/A,#N/A,FALSE,"COM2"}</definedName>
    <definedName name="AGEDDATABASE" localSheetId="4" hidden="1">{#N/A,#N/A,FALSE,"970301";#N/A,#N/A,FALSE,"970302";#N/A,#N/A,FALSE,"970303";#N/A,#N/A,FALSE,"970304";#N/A,#N/A,FALSE,"COM1";#N/A,#N/A,FALSE,"COM2"}</definedName>
    <definedName name="AGEDDATABASE" hidden="1">{#N/A,#N/A,FALSE,"970301";#N/A,#N/A,FALSE,"970302";#N/A,#N/A,FALSE,"970303";#N/A,#N/A,FALSE,"970304";#N/A,#N/A,FALSE,"COM1";#N/A,#N/A,FALSE,"COM2"}</definedName>
    <definedName name="agerbr" localSheetId="5" hidden="1">{#N/A,#N/A,FALSE,"970301";#N/A,#N/A,FALSE,"970302";#N/A,#N/A,FALSE,"970303";#N/A,#N/A,FALSE,"970304";#N/A,#N/A,FALSE,"COM1";#N/A,#N/A,FALSE,"COM2"}</definedName>
    <definedName name="agerbr" localSheetId="2" hidden="1">{#N/A,#N/A,FALSE,"970301";#N/A,#N/A,FALSE,"970302";#N/A,#N/A,FALSE,"970303";#N/A,#N/A,FALSE,"970304";#N/A,#N/A,FALSE,"COM1";#N/A,#N/A,FALSE,"COM2"}</definedName>
    <definedName name="agerbr" localSheetId="4" hidden="1">{#N/A,#N/A,FALSE,"970301";#N/A,#N/A,FALSE,"970302";#N/A,#N/A,FALSE,"970303";#N/A,#N/A,FALSE,"970304";#N/A,#N/A,FALSE,"COM1";#N/A,#N/A,FALSE,"COM2"}</definedName>
    <definedName name="agerbr" hidden="1">{#N/A,#N/A,FALSE,"970301";#N/A,#N/A,FALSE,"970302";#N/A,#N/A,FALSE,"970303";#N/A,#N/A,FALSE,"970304";#N/A,#N/A,FALSE,"COM1";#N/A,#N/A,FALSE,"COM2"}</definedName>
    <definedName name="All" localSheetId="5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ll" localSheetId="2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ll" localSheetId="4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ll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nscount" hidden="1">1</definedName>
    <definedName name="AS2DocOpenMode" hidden="1">"AS2DocumentEdit"</definedName>
    <definedName name="AS2HasNoAutoHeaderFooter" hidden="1">" "</definedName>
    <definedName name="asdfe" localSheetId="5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sdfe" localSheetId="2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sdfe" localSheetId="4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sdfe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weve" localSheetId="5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weve" localSheetId="2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weve" localSheetId="4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weve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ChangeRange" localSheetId="2" hidden="1">[3]!ChangeRange</definedName>
    <definedName name="ChangeRange" localSheetId="4" hidden="1">[3]!ChangeRange</definedName>
    <definedName name="ChangeRange" hidden="1">[3]!ChangeRange</definedName>
    <definedName name="Cipla2" localSheetId="5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Cipla2" localSheetId="2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Cipla2" localSheetId="4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Cipla2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Coll" localSheetId="5" hidden="1">{#N/A,#N/A,FALSE,"970301";#N/A,#N/A,FALSE,"970302";#N/A,#N/A,FALSE,"970303";#N/A,#N/A,FALSE,"970304";#N/A,#N/A,FALSE,"COM1";#N/A,#N/A,FALSE,"COM2"}</definedName>
    <definedName name="Coll" localSheetId="2" hidden="1">{#N/A,#N/A,FALSE,"970301";#N/A,#N/A,FALSE,"970302";#N/A,#N/A,FALSE,"970303";#N/A,#N/A,FALSE,"970304";#N/A,#N/A,FALSE,"COM1";#N/A,#N/A,FALSE,"COM2"}</definedName>
    <definedName name="Coll" localSheetId="4" hidden="1">{#N/A,#N/A,FALSE,"970301";#N/A,#N/A,FALSE,"970302";#N/A,#N/A,FALSE,"970303";#N/A,#N/A,FALSE,"970304";#N/A,#N/A,FALSE,"COM1";#N/A,#N/A,FALSE,"COM2"}</definedName>
    <definedName name="Coll" hidden="1">{#N/A,#N/A,FALSE,"970301";#N/A,#N/A,FALSE,"970302";#N/A,#N/A,FALSE,"970303";#N/A,#N/A,FALSE,"970304";#N/A,#N/A,FALSE,"COM1";#N/A,#N/A,FALSE,"COM2"}</definedName>
    <definedName name="ContentsHelp" localSheetId="2" hidden="1">[3]!ContentsHelp</definedName>
    <definedName name="ContentsHelp" localSheetId="4" hidden="1">[3]!ContentsHelp</definedName>
    <definedName name="ContentsHelp" hidden="1">[3]!ContentsHelp</definedName>
    <definedName name="CreateTable" localSheetId="2" hidden="1">[3]!CreateTable</definedName>
    <definedName name="CreateTable" localSheetId="4" hidden="1">[3]!CreateTable</definedName>
    <definedName name="CreateTable" hidden="1">[3]!CreateTable</definedName>
    <definedName name="DeleteRange" localSheetId="2" hidden="1">[3]!DeleteRange</definedName>
    <definedName name="DeleteRange" localSheetId="4" hidden="1">[3]!DeleteRange</definedName>
    <definedName name="DeleteRange" hidden="1">[3]!DeleteRange</definedName>
    <definedName name="DeleteTable" localSheetId="2" hidden="1">[3]!DeleteTable</definedName>
    <definedName name="DeleteTable" localSheetId="4" hidden="1">[3]!DeleteTable</definedName>
    <definedName name="DeleteTable" hidden="1">[3]!DeleteTable</definedName>
    <definedName name="FDC_0_0" hidden="1">"#"</definedName>
    <definedName name="FDC_1_0" hidden="1">"#"</definedName>
    <definedName name="FDC_10_0" hidden="1">"#"</definedName>
    <definedName name="FDC_10_1" hidden="1">"#"</definedName>
    <definedName name="FDC_10_2" hidden="1">"#"</definedName>
    <definedName name="FDC_10_3" hidden="1">"#"</definedName>
    <definedName name="FDC_11_0" hidden="1">"#"</definedName>
    <definedName name="FDC_11_1" hidden="1">"#"</definedName>
    <definedName name="FDC_11_2" hidden="1">"#"</definedName>
    <definedName name="FDC_11_3" hidden="1">"#"</definedName>
    <definedName name="FDC_12_0" hidden="1">"#"</definedName>
    <definedName name="FDC_12_1" hidden="1">"#"</definedName>
    <definedName name="FDC_12_2" hidden="1">"#"</definedName>
    <definedName name="FDC_12_3" hidden="1">"#"</definedName>
    <definedName name="FDC_13_0" hidden="1">"#"</definedName>
    <definedName name="FDC_13_1" hidden="1">"#"</definedName>
    <definedName name="FDC_13_2" hidden="1">"#"</definedName>
    <definedName name="FDC_13_3" hidden="1">"#"</definedName>
    <definedName name="FDC_14_0" hidden="1">"#"</definedName>
    <definedName name="FDC_14_1" hidden="1">"#"</definedName>
    <definedName name="FDC_14_2" hidden="1">"#"</definedName>
    <definedName name="FDC_14_3" hidden="1">"#"</definedName>
    <definedName name="FDC_15_0" hidden="1">"#"</definedName>
    <definedName name="FDC_16_0" hidden="1">"#"</definedName>
    <definedName name="FDC_17_0" hidden="1">"#"</definedName>
    <definedName name="FDC_18_0" hidden="1">"#"</definedName>
    <definedName name="FDC_19_0" hidden="1">"#"</definedName>
    <definedName name="FDC_19_1" hidden="1">"#"</definedName>
    <definedName name="FDC_19_2" hidden="1">"#"</definedName>
    <definedName name="FDC_19_3" hidden="1">"#"</definedName>
    <definedName name="FDC_2_0" hidden="1">"#"</definedName>
    <definedName name="FDC_20_0" hidden="1">"#"</definedName>
    <definedName name="FDC_21_0" hidden="1">"#"</definedName>
    <definedName name="FDC_21_1" hidden="1">"#"</definedName>
    <definedName name="FDC_21_2" hidden="1">"#"</definedName>
    <definedName name="FDC_21_3" hidden="1">"#"</definedName>
    <definedName name="FDC_22_0" hidden="1">"#"</definedName>
    <definedName name="FDC_23_0" hidden="1">"#"</definedName>
    <definedName name="FDC_24_0" hidden="1">"#"</definedName>
    <definedName name="FDC_25_0" hidden="1">"#"</definedName>
    <definedName name="FDC_25_1" hidden="1">"#"</definedName>
    <definedName name="FDC_25_2" hidden="1">"#"</definedName>
    <definedName name="FDC_25_3" hidden="1">"#"</definedName>
    <definedName name="FDC_26_0" hidden="1">"#"</definedName>
    <definedName name="FDC_26_1" hidden="1">"#"</definedName>
    <definedName name="FDC_26_2" hidden="1">"#"</definedName>
    <definedName name="FDC_26_3" hidden="1">"#"</definedName>
    <definedName name="FDC_27_0" hidden="1">"#"</definedName>
    <definedName name="FDC_28_0" hidden="1">"#"</definedName>
    <definedName name="FDC_28_1" hidden="1">"#"</definedName>
    <definedName name="FDC_28_2" hidden="1">"#"</definedName>
    <definedName name="FDC_28_3" hidden="1">"#"</definedName>
    <definedName name="FDC_29_0" hidden="1">"#"</definedName>
    <definedName name="FDC_29_1" hidden="1">"#"</definedName>
    <definedName name="FDC_29_2" hidden="1">"#"</definedName>
    <definedName name="FDC_29_3" hidden="1">"#"</definedName>
    <definedName name="FDC_3_0" hidden="1">"#"</definedName>
    <definedName name="FDC_30_0" hidden="1">"#"</definedName>
    <definedName name="FDC_31_0" hidden="1">"#"</definedName>
    <definedName name="FDC_32_0" hidden="1">"#"</definedName>
    <definedName name="FDC_33_0" hidden="1">"#"</definedName>
    <definedName name="FDC_34_0" hidden="1">"#"</definedName>
    <definedName name="FDC_35_0" hidden="1">"#"</definedName>
    <definedName name="FDC_36_0" hidden="1">"#"</definedName>
    <definedName name="FDC_37_0" hidden="1">"#"</definedName>
    <definedName name="FDC_38_0" hidden="1">"#"</definedName>
    <definedName name="FDC_39_0" hidden="1">"#"</definedName>
    <definedName name="FDC_4_0" hidden="1">"#"</definedName>
    <definedName name="FDC_40_0" hidden="1">"#"</definedName>
    <definedName name="FDC_41_0" hidden="1">"#"</definedName>
    <definedName name="FDC_41_1" hidden="1">"#"</definedName>
    <definedName name="FDC_41_2" hidden="1">"#"</definedName>
    <definedName name="FDC_41_3" hidden="1">"#"</definedName>
    <definedName name="FDC_42_0" hidden="1">"#"</definedName>
    <definedName name="FDC_42_1" hidden="1">"#"</definedName>
    <definedName name="FDC_42_2" hidden="1">"#"</definedName>
    <definedName name="FDC_42_3" hidden="1">"#"</definedName>
    <definedName name="FDC_43_0" hidden="1">"#"</definedName>
    <definedName name="FDC_43_1" hidden="1">"#"</definedName>
    <definedName name="FDC_43_2" hidden="1">"#"</definedName>
    <definedName name="FDC_43_3" hidden="1">"#"</definedName>
    <definedName name="FDC_44_0" hidden="1">"#"</definedName>
    <definedName name="FDC_45_0" hidden="1">"#"</definedName>
    <definedName name="FDC_45_1" hidden="1">"#"</definedName>
    <definedName name="FDC_45_2" hidden="1">"#"</definedName>
    <definedName name="FDC_45_3" hidden="1">"#"</definedName>
    <definedName name="FDC_46_0" hidden="1">"#"</definedName>
    <definedName name="FDC_46_1" hidden="1">"#"</definedName>
    <definedName name="FDC_46_2" hidden="1">"#"</definedName>
    <definedName name="FDC_46_3" hidden="1">"#"</definedName>
    <definedName name="FDC_47_0" hidden="1">"#"</definedName>
    <definedName name="FDC_47_1" hidden="1">"#"</definedName>
    <definedName name="FDC_47_2" hidden="1">"#"</definedName>
    <definedName name="FDC_47_3" hidden="1">"#"</definedName>
    <definedName name="FDC_48_0" hidden="1">"#"</definedName>
    <definedName name="FDC_48_1" hidden="1">"#"</definedName>
    <definedName name="FDC_48_2" hidden="1">"#"</definedName>
    <definedName name="FDC_48_3" hidden="1">"#"</definedName>
    <definedName name="FDC_49_0" hidden="1">"#"</definedName>
    <definedName name="FDC_49_1" hidden="1">"#"</definedName>
    <definedName name="FDC_49_2" hidden="1">"#"</definedName>
    <definedName name="FDC_49_3" hidden="1">"#"</definedName>
    <definedName name="FDC_5_0" hidden="1">"#"</definedName>
    <definedName name="FDC_5_1" hidden="1">"#"</definedName>
    <definedName name="FDC_5_2" hidden="1">"#"</definedName>
    <definedName name="FDC_5_3" hidden="1">"#"</definedName>
    <definedName name="FDC_50_0" hidden="1">"#"</definedName>
    <definedName name="FDC_50_1" hidden="1">"#"</definedName>
    <definedName name="FDC_50_2" hidden="1">"#"</definedName>
    <definedName name="FDC_50_3" hidden="1">"#"</definedName>
    <definedName name="FDC_51_0" hidden="1">"#"</definedName>
    <definedName name="FDC_51_1" hidden="1">"#"</definedName>
    <definedName name="FDC_51_2" hidden="1">"#"</definedName>
    <definedName name="FDC_51_3" hidden="1">"#"</definedName>
    <definedName name="FDC_52_0" hidden="1">"#"</definedName>
    <definedName name="FDC_52_1" hidden="1">"#"</definedName>
    <definedName name="FDC_52_2" hidden="1">"#"</definedName>
    <definedName name="FDC_52_3" hidden="1">"#"</definedName>
    <definedName name="FDC_53_0" hidden="1">"#"</definedName>
    <definedName name="FDC_53_1" hidden="1">"#"</definedName>
    <definedName name="FDC_53_2" hidden="1">"#"</definedName>
    <definedName name="FDC_53_3" hidden="1">"#"</definedName>
    <definedName name="FDC_54_0" hidden="1">"#"</definedName>
    <definedName name="FDC_54_1" hidden="1">"#"</definedName>
    <definedName name="FDC_54_2" hidden="1">"#"</definedName>
    <definedName name="FDC_54_3" hidden="1">"#"</definedName>
    <definedName name="FDC_55_0" hidden="1">"#"</definedName>
    <definedName name="FDC_55_1" hidden="1">"#"</definedName>
    <definedName name="FDC_55_2" hidden="1">"#"</definedName>
    <definedName name="FDC_55_3" hidden="1">"#"</definedName>
    <definedName name="FDC_56_0" hidden="1">"#"</definedName>
    <definedName name="FDC_57_0" hidden="1">"#"</definedName>
    <definedName name="FDC_58_0" hidden="1">"#"</definedName>
    <definedName name="FDC_58_1" hidden="1">"#"</definedName>
    <definedName name="FDC_58_10" hidden="1">"#"</definedName>
    <definedName name="FDC_58_100" hidden="1">"#"</definedName>
    <definedName name="FDC_58_101" hidden="1">"#"</definedName>
    <definedName name="FDC_58_102" hidden="1">"#"</definedName>
    <definedName name="FDC_58_103" hidden="1">"#"</definedName>
    <definedName name="FDC_58_104" hidden="1">"#"</definedName>
    <definedName name="FDC_58_105" hidden="1">"#"</definedName>
    <definedName name="FDC_58_106" hidden="1">"#"</definedName>
    <definedName name="FDC_58_107" hidden="1">"#"</definedName>
    <definedName name="FDC_58_108" hidden="1">"#"</definedName>
    <definedName name="FDC_58_109" hidden="1">"#"</definedName>
    <definedName name="FDC_58_11" hidden="1">"#"</definedName>
    <definedName name="FDC_58_110" hidden="1">"#"</definedName>
    <definedName name="FDC_58_111" hidden="1">"#"</definedName>
    <definedName name="FDC_58_112" hidden="1">"#"</definedName>
    <definedName name="FDC_58_113" hidden="1">"#"</definedName>
    <definedName name="FDC_58_114" hidden="1">"#"</definedName>
    <definedName name="FDC_58_115" hidden="1">"#"</definedName>
    <definedName name="FDC_58_116" hidden="1">"#"</definedName>
    <definedName name="FDC_58_117" hidden="1">"#"</definedName>
    <definedName name="FDC_58_118" hidden="1">"#"</definedName>
    <definedName name="FDC_58_119" hidden="1">"#"</definedName>
    <definedName name="FDC_58_12" hidden="1">"#"</definedName>
    <definedName name="FDC_58_120" hidden="1">"#"</definedName>
    <definedName name="FDC_58_121" hidden="1">"#"</definedName>
    <definedName name="FDC_58_122" hidden="1">"#"</definedName>
    <definedName name="FDC_58_123" hidden="1">"#"</definedName>
    <definedName name="FDC_58_124" hidden="1">"#"</definedName>
    <definedName name="FDC_58_125" hidden="1">"#"</definedName>
    <definedName name="FDC_58_126" hidden="1">"#"</definedName>
    <definedName name="FDC_58_127" hidden="1">"#"</definedName>
    <definedName name="FDC_58_128" hidden="1">"#"</definedName>
    <definedName name="FDC_58_129" hidden="1">"#"</definedName>
    <definedName name="FDC_58_13" hidden="1">"#"</definedName>
    <definedName name="FDC_58_130" hidden="1">"#"</definedName>
    <definedName name="FDC_58_131" hidden="1">"#"</definedName>
    <definedName name="FDC_58_132" hidden="1">"#"</definedName>
    <definedName name="FDC_58_133" hidden="1">"#"</definedName>
    <definedName name="FDC_58_134" hidden="1">"#"</definedName>
    <definedName name="FDC_58_135" hidden="1">"#"</definedName>
    <definedName name="FDC_58_136" hidden="1">"#"</definedName>
    <definedName name="FDC_58_137" hidden="1">"#"</definedName>
    <definedName name="FDC_58_138" hidden="1">"#"</definedName>
    <definedName name="FDC_58_139" hidden="1">"#"</definedName>
    <definedName name="FDC_58_14" hidden="1">"#"</definedName>
    <definedName name="FDC_58_140" hidden="1">"#"</definedName>
    <definedName name="FDC_58_141" hidden="1">"#"</definedName>
    <definedName name="FDC_58_142" hidden="1">"#"</definedName>
    <definedName name="FDC_58_143" hidden="1">"#"</definedName>
    <definedName name="FDC_58_144" hidden="1">"#"</definedName>
    <definedName name="FDC_58_145" hidden="1">"#"</definedName>
    <definedName name="FDC_58_146" hidden="1">"#"</definedName>
    <definedName name="FDC_58_147" hidden="1">"#"</definedName>
    <definedName name="FDC_58_148" hidden="1">"#"</definedName>
    <definedName name="FDC_58_149" hidden="1">"#"</definedName>
    <definedName name="FDC_58_15" hidden="1">"#"</definedName>
    <definedName name="FDC_58_150" hidden="1">"#"</definedName>
    <definedName name="FDC_58_151" hidden="1">"#"</definedName>
    <definedName name="FDC_58_152" hidden="1">"#"</definedName>
    <definedName name="FDC_58_153" hidden="1">"#"</definedName>
    <definedName name="FDC_58_154" hidden="1">"#"</definedName>
    <definedName name="FDC_58_155" hidden="1">"#"</definedName>
    <definedName name="FDC_58_156" hidden="1">"#"</definedName>
    <definedName name="FDC_58_157" hidden="1">"#"</definedName>
    <definedName name="FDC_58_158" hidden="1">"#"</definedName>
    <definedName name="FDC_58_159" hidden="1">"#"</definedName>
    <definedName name="FDC_58_16" hidden="1">"#"</definedName>
    <definedName name="FDC_58_160" hidden="1">"#"</definedName>
    <definedName name="FDC_58_161" hidden="1">"#"</definedName>
    <definedName name="FDC_58_162" hidden="1">"#"</definedName>
    <definedName name="FDC_58_163" hidden="1">"#"</definedName>
    <definedName name="FDC_58_164" hidden="1">"#"</definedName>
    <definedName name="FDC_58_165" hidden="1">"#"</definedName>
    <definedName name="FDC_58_166" hidden="1">"#"</definedName>
    <definedName name="FDC_58_167" hidden="1">"#"</definedName>
    <definedName name="FDC_58_168" hidden="1">"#"</definedName>
    <definedName name="FDC_58_169" hidden="1">"#"</definedName>
    <definedName name="FDC_58_17" hidden="1">"#"</definedName>
    <definedName name="FDC_58_170" hidden="1">"#"</definedName>
    <definedName name="FDC_58_171" hidden="1">"#"</definedName>
    <definedName name="FDC_58_172" hidden="1">"#"</definedName>
    <definedName name="FDC_58_173" hidden="1">"#"</definedName>
    <definedName name="FDC_58_174" hidden="1">"#"</definedName>
    <definedName name="FDC_58_175" hidden="1">"#"</definedName>
    <definedName name="FDC_58_176" hidden="1">"#"</definedName>
    <definedName name="FDC_58_177" hidden="1">"#"</definedName>
    <definedName name="FDC_58_178" hidden="1">"#"</definedName>
    <definedName name="FDC_58_179" hidden="1">"#"</definedName>
    <definedName name="FDC_58_18" hidden="1">"#"</definedName>
    <definedName name="FDC_58_180" hidden="1">"#"</definedName>
    <definedName name="FDC_58_181" hidden="1">"#"</definedName>
    <definedName name="FDC_58_182" hidden="1">"#"</definedName>
    <definedName name="FDC_58_183" hidden="1">"#"</definedName>
    <definedName name="FDC_58_184" hidden="1">"#"</definedName>
    <definedName name="FDC_58_185" hidden="1">"#"</definedName>
    <definedName name="FDC_58_186" hidden="1">"#"</definedName>
    <definedName name="FDC_58_187" hidden="1">"#"</definedName>
    <definedName name="FDC_58_188" hidden="1">"#"</definedName>
    <definedName name="FDC_58_189" hidden="1">"#"</definedName>
    <definedName name="FDC_58_19" hidden="1">"#"</definedName>
    <definedName name="FDC_58_190" hidden="1">"#"</definedName>
    <definedName name="FDC_58_191" hidden="1">"#"</definedName>
    <definedName name="FDC_58_192" hidden="1">"#"</definedName>
    <definedName name="FDC_58_193" hidden="1">"#"</definedName>
    <definedName name="FDC_58_194" hidden="1">"#"</definedName>
    <definedName name="FDC_58_195" hidden="1">"#"</definedName>
    <definedName name="FDC_58_196" hidden="1">"#"</definedName>
    <definedName name="FDC_58_197" hidden="1">"#"</definedName>
    <definedName name="FDC_58_198" hidden="1">"#"</definedName>
    <definedName name="FDC_58_199" hidden="1">"#"</definedName>
    <definedName name="FDC_58_2" hidden="1">"#"</definedName>
    <definedName name="FDC_58_20" hidden="1">"#"</definedName>
    <definedName name="FDC_58_200" hidden="1">"#"</definedName>
    <definedName name="FDC_58_201" hidden="1">"#"</definedName>
    <definedName name="FDC_58_202" hidden="1">"#"</definedName>
    <definedName name="FDC_58_203" hidden="1">"#"</definedName>
    <definedName name="FDC_58_204" hidden="1">"#"</definedName>
    <definedName name="FDC_58_205" hidden="1">"#"</definedName>
    <definedName name="FDC_58_206" hidden="1">"#"</definedName>
    <definedName name="FDC_58_207" hidden="1">"#"</definedName>
    <definedName name="FDC_58_208" hidden="1">"#"</definedName>
    <definedName name="FDC_58_209" hidden="1">"#"</definedName>
    <definedName name="FDC_58_21" hidden="1">"#"</definedName>
    <definedName name="FDC_58_210" hidden="1">"#"</definedName>
    <definedName name="FDC_58_211" hidden="1">"#"</definedName>
    <definedName name="FDC_58_212" hidden="1">"#"</definedName>
    <definedName name="FDC_58_213" hidden="1">"#"</definedName>
    <definedName name="FDC_58_214" hidden="1">"#"</definedName>
    <definedName name="FDC_58_215" hidden="1">"#"</definedName>
    <definedName name="FDC_58_216" hidden="1">"#"</definedName>
    <definedName name="FDC_58_217" hidden="1">"#"</definedName>
    <definedName name="FDC_58_218" hidden="1">"#"</definedName>
    <definedName name="FDC_58_219" hidden="1">"#"</definedName>
    <definedName name="FDC_58_22" hidden="1">"#"</definedName>
    <definedName name="FDC_58_220" hidden="1">"#"</definedName>
    <definedName name="FDC_58_221" hidden="1">"#"</definedName>
    <definedName name="FDC_58_222" hidden="1">"#"</definedName>
    <definedName name="FDC_58_223" hidden="1">"#"</definedName>
    <definedName name="FDC_58_224" hidden="1">"#"</definedName>
    <definedName name="FDC_58_225" hidden="1">"#"</definedName>
    <definedName name="FDC_58_226" hidden="1">"#"</definedName>
    <definedName name="FDC_58_227" hidden="1">"#"</definedName>
    <definedName name="FDC_58_228" hidden="1">"#"</definedName>
    <definedName name="FDC_58_229" hidden="1">"#"</definedName>
    <definedName name="FDC_58_23" hidden="1">"#"</definedName>
    <definedName name="FDC_58_230" hidden="1">"#"</definedName>
    <definedName name="FDC_58_231" hidden="1">"#"</definedName>
    <definedName name="FDC_58_232" hidden="1">"#"</definedName>
    <definedName name="FDC_58_233" hidden="1">"#"</definedName>
    <definedName name="FDC_58_234" hidden="1">"#"</definedName>
    <definedName name="FDC_58_235" hidden="1">"#"</definedName>
    <definedName name="FDC_58_236" hidden="1">"#"</definedName>
    <definedName name="FDC_58_237" hidden="1">"#"</definedName>
    <definedName name="FDC_58_238" hidden="1">"#"</definedName>
    <definedName name="FDC_58_239" hidden="1">"#"</definedName>
    <definedName name="FDC_58_24" hidden="1">"#"</definedName>
    <definedName name="FDC_58_240" hidden="1">"#"</definedName>
    <definedName name="FDC_58_241" hidden="1">"#"</definedName>
    <definedName name="FDC_58_242" hidden="1">"#"</definedName>
    <definedName name="FDC_58_243" hidden="1">"#"</definedName>
    <definedName name="FDC_58_244" hidden="1">"#"</definedName>
    <definedName name="FDC_58_245" hidden="1">"#"</definedName>
    <definedName name="FDC_58_246" hidden="1">"#"</definedName>
    <definedName name="FDC_58_247" hidden="1">"#"</definedName>
    <definedName name="FDC_58_248" hidden="1">"#"</definedName>
    <definedName name="FDC_58_249" hidden="1">"#"</definedName>
    <definedName name="FDC_58_25" hidden="1">"#"</definedName>
    <definedName name="FDC_58_250" hidden="1">"#"</definedName>
    <definedName name="FDC_58_251" hidden="1">"#"</definedName>
    <definedName name="FDC_58_252" hidden="1">"#"</definedName>
    <definedName name="FDC_58_253" hidden="1">"#"</definedName>
    <definedName name="FDC_58_254" hidden="1">"#"</definedName>
    <definedName name="FDC_58_255" hidden="1">"#"</definedName>
    <definedName name="FDC_58_256" hidden="1">"#"</definedName>
    <definedName name="FDC_58_257" hidden="1">"#"</definedName>
    <definedName name="FDC_58_258" hidden="1">"#"</definedName>
    <definedName name="FDC_58_259" hidden="1">"#"</definedName>
    <definedName name="FDC_58_26" hidden="1">"#"</definedName>
    <definedName name="FDC_58_260" hidden="1">"#"</definedName>
    <definedName name="FDC_58_261" hidden="1">"#"</definedName>
    <definedName name="FDC_58_27" hidden="1">"#"</definedName>
    <definedName name="FDC_58_28" hidden="1">"#"</definedName>
    <definedName name="FDC_58_29" hidden="1">"#"</definedName>
    <definedName name="FDC_58_3" hidden="1">"#"</definedName>
    <definedName name="FDC_58_30" hidden="1">"#"</definedName>
    <definedName name="FDC_58_31" hidden="1">"#"</definedName>
    <definedName name="FDC_58_32" hidden="1">"#"</definedName>
    <definedName name="FDC_58_33" hidden="1">"#"</definedName>
    <definedName name="FDC_58_34" hidden="1">"#"</definedName>
    <definedName name="FDC_58_35" hidden="1">"#"</definedName>
    <definedName name="FDC_58_36" hidden="1">"#"</definedName>
    <definedName name="FDC_58_37" hidden="1">"#"</definedName>
    <definedName name="FDC_58_38" hidden="1">"#"</definedName>
    <definedName name="FDC_58_39" hidden="1">"#"</definedName>
    <definedName name="FDC_58_4" hidden="1">"#"</definedName>
    <definedName name="FDC_58_40" hidden="1">"#"</definedName>
    <definedName name="FDC_58_41" hidden="1">"#"</definedName>
    <definedName name="FDC_58_42" hidden="1">"#"</definedName>
    <definedName name="FDC_58_43" hidden="1">"#"</definedName>
    <definedName name="FDC_58_44" hidden="1">"#"</definedName>
    <definedName name="FDC_58_45" hidden="1">"#"</definedName>
    <definedName name="FDC_58_46" hidden="1">"#"</definedName>
    <definedName name="FDC_58_47" hidden="1">"#"</definedName>
    <definedName name="FDC_58_48" hidden="1">"#"</definedName>
    <definedName name="FDC_58_49" hidden="1">"#"</definedName>
    <definedName name="FDC_58_5" hidden="1">"#"</definedName>
    <definedName name="FDC_58_50" hidden="1">"#"</definedName>
    <definedName name="FDC_58_51" hidden="1">"#"</definedName>
    <definedName name="FDC_58_52" hidden="1">"#"</definedName>
    <definedName name="FDC_58_53" hidden="1">"#"</definedName>
    <definedName name="FDC_58_54" hidden="1">"#"</definedName>
    <definedName name="FDC_58_55" hidden="1">"#"</definedName>
    <definedName name="FDC_58_56" hidden="1">"#"</definedName>
    <definedName name="FDC_58_57" hidden="1">"#"</definedName>
    <definedName name="FDC_58_58" hidden="1">"#"</definedName>
    <definedName name="FDC_58_59" hidden="1">"#"</definedName>
    <definedName name="FDC_58_6" hidden="1">"#"</definedName>
    <definedName name="FDC_58_60" hidden="1">"#"</definedName>
    <definedName name="FDC_58_61" hidden="1">"#"</definedName>
    <definedName name="FDC_58_62" hidden="1">"#"</definedName>
    <definedName name="FDC_58_63" hidden="1">"#"</definedName>
    <definedName name="FDC_58_64" hidden="1">"#"</definedName>
    <definedName name="FDC_58_65" hidden="1">"#"</definedName>
    <definedName name="FDC_58_66" hidden="1">"#"</definedName>
    <definedName name="FDC_58_67" hidden="1">"#"</definedName>
    <definedName name="FDC_58_68" hidden="1">"#"</definedName>
    <definedName name="FDC_58_69" hidden="1">"#"</definedName>
    <definedName name="FDC_58_7" hidden="1">"#"</definedName>
    <definedName name="FDC_58_70" hidden="1">"#"</definedName>
    <definedName name="FDC_58_71" hidden="1">"#"</definedName>
    <definedName name="FDC_58_72" hidden="1">"#"</definedName>
    <definedName name="FDC_58_73" hidden="1">"#"</definedName>
    <definedName name="FDC_58_74" hidden="1">"#"</definedName>
    <definedName name="FDC_58_75" hidden="1">"#"</definedName>
    <definedName name="FDC_58_76" hidden="1">"#"</definedName>
    <definedName name="FDC_58_77" hidden="1">"#"</definedName>
    <definedName name="FDC_58_78" hidden="1">"#"</definedName>
    <definedName name="FDC_58_79" hidden="1">"#"</definedName>
    <definedName name="FDC_58_8" hidden="1">"#"</definedName>
    <definedName name="FDC_58_80" hidden="1">"#"</definedName>
    <definedName name="FDC_58_81" hidden="1">"#"</definedName>
    <definedName name="FDC_58_82" hidden="1">"#"</definedName>
    <definedName name="FDC_58_83" hidden="1">"#"</definedName>
    <definedName name="FDC_58_84" hidden="1">"#"</definedName>
    <definedName name="FDC_58_85" hidden="1">"#"</definedName>
    <definedName name="FDC_58_86" hidden="1">"#"</definedName>
    <definedName name="FDC_58_87" hidden="1">"#"</definedName>
    <definedName name="FDC_58_88" hidden="1">"#"</definedName>
    <definedName name="FDC_58_89" hidden="1">"#"</definedName>
    <definedName name="FDC_58_9" hidden="1">"#"</definedName>
    <definedName name="FDC_58_90" hidden="1">"#"</definedName>
    <definedName name="FDC_58_91" hidden="1">"#"</definedName>
    <definedName name="FDC_58_92" hidden="1">"#"</definedName>
    <definedName name="FDC_58_93" hidden="1">"#"</definedName>
    <definedName name="FDC_58_94" hidden="1">"#"</definedName>
    <definedName name="FDC_58_95" hidden="1">"#"</definedName>
    <definedName name="FDC_58_96" hidden="1">"#"</definedName>
    <definedName name="FDC_58_97" hidden="1">"#"</definedName>
    <definedName name="FDC_58_98" hidden="1">"#"</definedName>
    <definedName name="FDC_58_99" hidden="1">"#"</definedName>
    <definedName name="FDC_59_0" hidden="1">"#"</definedName>
    <definedName name="FDC_59_1" hidden="1">"#"</definedName>
    <definedName name="FDC_59_10" hidden="1">"#"</definedName>
    <definedName name="FDC_59_100" hidden="1">"#"</definedName>
    <definedName name="FDC_59_101" hidden="1">"#"</definedName>
    <definedName name="FDC_59_102" hidden="1">"#"</definedName>
    <definedName name="FDC_59_103" hidden="1">"#"</definedName>
    <definedName name="FDC_59_104" hidden="1">"#"</definedName>
    <definedName name="FDC_59_105" hidden="1">"#"</definedName>
    <definedName name="FDC_59_106" hidden="1">"#"</definedName>
    <definedName name="FDC_59_107" hidden="1">"#"</definedName>
    <definedName name="FDC_59_108" hidden="1">"#"</definedName>
    <definedName name="FDC_59_109" hidden="1">"#"</definedName>
    <definedName name="FDC_59_11" hidden="1">"#"</definedName>
    <definedName name="FDC_59_110" hidden="1">"#"</definedName>
    <definedName name="FDC_59_111" hidden="1">"#"</definedName>
    <definedName name="FDC_59_112" hidden="1">"#"</definedName>
    <definedName name="FDC_59_113" hidden="1">"#"</definedName>
    <definedName name="FDC_59_114" hidden="1">"#"</definedName>
    <definedName name="FDC_59_115" hidden="1">"#"</definedName>
    <definedName name="FDC_59_116" hidden="1">"#"</definedName>
    <definedName name="FDC_59_117" hidden="1">"#"</definedName>
    <definedName name="FDC_59_118" hidden="1">"#"</definedName>
    <definedName name="FDC_59_119" hidden="1">"#"</definedName>
    <definedName name="FDC_59_12" hidden="1">"#"</definedName>
    <definedName name="FDC_59_120" hidden="1">"#"</definedName>
    <definedName name="FDC_59_121" hidden="1">"#"</definedName>
    <definedName name="FDC_59_122" hidden="1">"#"</definedName>
    <definedName name="FDC_59_123" hidden="1">"#"</definedName>
    <definedName name="FDC_59_124" hidden="1">"#"</definedName>
    <definedName name="FDC_59_125" hidden="1">"#"</definedName>
    <definedName name="FDC_59_126" hidden="1">"#"</definedName>
    <definedName name="FDC_59_127" hidden="1">"#"</definedName>
    <definedName name="FDC_59_128" hidden="1">"#"</definedName>
    <definedName name="FDC_59_129" hidden="1">"#"</definedName>
    <definedName name="FDC_59_13" hidden="1">"#"</definedName>
    <definedName name="FDC_59_130" hidden="1">"#"</definedName>
    <definedName name="FDC_59_131" hidden="1">"#"</definedName>
    <definedName name="FDC_59_132" hidden="1">"#"</definedName>
    <definedName name="FDC_59_133" hidden="1">"#"</definedName>
    <definedName name="FDC_59_134" hidden="1">"#"</definedName>
    <definedName name="FDC_59_135" hidden="1">"#"</definedName>
    <definedName name="FDC_59_136" hidden="1">"#"</definedName>
    <definedName name="FDC_59_137" hidden="1">"#"</definedName>
    <definedName name="FDC_59_138" hidden="1">"#"</definedName>
    <definedName name="FDC_59_139" hidden="1">"#"</definedName>
    <definedName name="FDC_59_14" hidden="1">"#"</definedName>
    <definedName name="FDC_59_140" hidden="1">"#"</definedName>
    <definedName name="FDC_59_141" hidden="1">"#"</definedName>
    <definedName name="FDC_59_142" hidden="1">"#"</definedName>
    <definedName name="FDC_59_143" hidden="1">"#"</definedName>
    <definedName name="FDC_59_144" hidden="1">"#"</definedName>
    <definedName name="FDC_59_145" hidden="1">"#"</definedName>
    <definedName name="FDC_59_146" hidden="1">"#"</definedName>
    <definedName name="FDC_59_147" hidden="1">"#"</definedName>
    <definedName name="FDC_59_148" hidden="1">"#"</definedName>
    <definedName name="FDC_59_149" hidden="1">"#"</definedName>
    <definedName name="FDC_59_15" hidden="1">"#"</definedName>
    <definedName name="FDC_59_150" hidden="1">"#"</definedName>
    <definedName name="FDC_59_151" hidden="1">"#"</definedName>
    <definedName name="FDC_59_152" hidden="1">"#"</definedName>
    <definedName name="FDC_59_153" hidden="1">"#"</definedName>
    <definedName name="FDC_59_154" hidden="1">"#"</definedName>
    <definedName name="FDC_59_155" hidden="1">"#"</definedName>
    <definedName name="FDC_59_156" hidden="1">"#"</definedName>
    <definedName name="FDC_59_157" hidden="1">"#"</definedName>
    <definedName name="FDC_59_158" hidden="1">"#"</definedName>
    <definedName name="FDC_59_159" hidden="1">"#"</definedName>
    <definedName name="FDC_59_16" hidden="1">"#"</definedName>
    <definedName name="FDC_59_160" hidden="1">"#"</definedName>
    <definedName name="FDC_59_161" hidden="1">"#"</definedName>
    <definedName name="FDC_59_162" hidden="1">"#"</definedName>
    <definedName name="FDC_59_163" hidden="1">"#"</definedName>
    <definedName name="FDC_59_164" hidden="1">"#"</definedName>
    <definedName name="FDC_59_165" hidden="1">"#"</definedName>
    <definedName name="FDC_59_166" hidden="1">"#"</definedName>
    <definedName name="FDC_59_167" hidden="1">"#"</definedName>
    <definedName name="FDC_59_168" hidden="1">"#"</definedName>
    <definedName name="FDC_59_169" hidden="1">"#"</definedName>
    <definedName name="FDC_59_17" hidden="1">"#"</definedName>
    <definedName name="FDC_59_170" hidden="1">"#"</definedName>
    <definedName name="FDC_59_171" hidden="1">"#"</definedName>
    <definedName name="FDC_59_172" hidden="1">"#"</definedName>
    <definedName name="FDC_59_173" hidden="1">"#"</definedName>
    <definedName name="FDC_59_174" hidden="1">"#"</definedName>
    <definedName name="FDC_59_175" hidden="1">"#"</definedName>
    <definedName name="FDC_59_176" hidden="1">"#"</definedName>
    <definedName name="FDC_59_177" hidden="1">"#"</definedName>
    <definedName name="FDC_59_178" hidden="1">"#"</definedName>
    <definedName name="FDC_59_179" hidden="1">"#"</definedName>
    <definedName name="FDC_59_18" hidden="1">"#"</definedName>
    <definedName name="FDC_59_180" hidden="1">"#"</definedName>
    <definedName name="FDC_59_181" hidden="1">"#"</definedName>
    <definedName name="FDC_59_182" hidden="1">"#"</definedName>
    <definedName name="FDC_59_183" hidden="1">"#"</definedName>
    <definedName name="FDC_59_184" hidden="1">"#"</definedName>
    <definedName name="FDC_59_185" hidden="1">"#"</definedName>
    <definedName name="FDC_59_186" hidden="1">"#"</definedName>
    <definedName name="FDC_59_187" hidden="1">"#"</definedName>
    <definedName name="FDC_59_188" hidden="1">"#"</definedName>
    <definedName name="FDC_59_189" hidden="1">"#"</definedName>
    <definedName name="FDC_59_19" hidden="1">"#"</definedName>
    <definedName name="FDC_59_190" hidden="1">"#"</definedName>
    <definedName name="FDC_59_191" hidden="1">"#"</definedName>
    <definedName name="FDC_59_192" hidden="1">"#"</definedName>
    <definedName name="FDC_59_193" hidden="1">"#"</definedName>
    <definedName name="FDC_59_194" hidden="1">"#"</definedName>
    <definedName name="FDC_59_195" hidden="1">"#"</definedName>
    <definedName name="FDC_59_196" hidden="1">"#"</definedName>
    <definedName name="FDC_59_197" hidden="1">"#"</definedName>
    <definedName name="FDC_59_198" hidden="1">"#"</definedName>
    <definedName name="FDC_59_199" hidden="1">"#"</definedName>
    <definedName name="FDC_59_2" hidden="1">"#"</definedName>
    <definedName name="FDC_59_20" hidden="1">"#"</definedName>
    <definedName name="FDC_59_200" hidden="1">"#"</definedName>
    <definedName name="FDC_59_201" hidden="1">"#"</definedName>
    <definedName name="FDC_59_202" hidden="1">"#"</definedName>
    <definedName name="FDC_59_203" hidden="1">"#"</definedName>
    <definedName name="FDC_59_204" hidden="1">"#"</definedName>
    <definedName name="FDC_59_205" hidden="1">"#"</definedName>
    <definedName name="FDC_59_206" hidden="1">"#"</definedName>
    <definedName name="FDC_59_207" hidden="1">"#"</definedName>
    <definedName name="FDC_59_208" hidden="1">"#"</definedName>
    <definedName name="FDC_59_209" hidden="1">"#"</definedName>
    <definedName name="FDC_59_21" hidden="1">"#"</definedName>
    <definedName name="FDC_59_210" hidden="1">"#"</definedName>
    <definedName name="FDC_59_211" hidden="1">"#"</definedName>
    <definedName name="FDC_59_212" hidden="1">"#"</definedName>
    <definedName name="FDC_59_213" hidden="1">"#"</definedName>
    <definedName name="FDC_59_214" hidden="1">"#"</definedName>
    <definedName name="FDC_59_215" hidden="1">"#"</definedName>
    <definedName name="FDC_59_216" hidden="1">"#"</definedName>
    <definedName name="FDC_59_217" hidden="1">"#"</definedName>
    <definedName name="FDC_59_218" hidden="1">"#"</definedName>
    <definedName name="FDC_59_219" hidden="1">"#"</definedName>
    <definedName name="FDC_59_22" hidden="1">"#"</definedName>
    <definedName name="FDC_59_220" hidden="1">"#"</definedName>
    <definedName name="FDC_59_221" hidden="1">"#"</definedName>
    <definedName name="FDC_59_222" hidden="1">"#"</definedName>
    <definedName name="FDC_59_223" hidden="1">"#"</definedName>
    <definedName name="FDC_59_224" hidden="1">"#"</definedName>
    <definedName name="FDC_59_225" hidden="1">"#"</definedName>
    <definedName name="FDC_59_226" hidden="1">"#"</definedName>
    <definedName name="FDC_59_227" hidden="1">"#"</definedName>
    <definedName name="FDC_59_228" hidden="1">"#"</definedName>
    <definedName name="FDC_59_229" hidden="1">"#"</definedName>
    <definedName name="FDC_59_23" hidden="1">"#"</definedName>
    <definedName name="FDC_59_230" hidden="1">"#"</definedName>
    <definedName name="FDC_59_231" hidden="1">"#"</definedName>
    <definedName name="FDC_59_232" hidden="1">"#"</definedName>
    <definedName name="FDC_59_233" hidden="1">"#"</definedName>
    <definedName name="FDC_59_234" hidden="1">"#"</definedName>
    <definedName name="FDC_59_235" hidden="1">"#"</definedName>
    <definedName name="FDC_59_236" hidden="1">"#"</definedName>
    <definedName name="FDC_59_237" hidden="1">"#"</definedName>
    <definedName name="FDC_59_238" hidden="1">"#"</definedName>
    <definedName name="FDC_59_239" hidden="1">"#"</definedName>
    <definedName name="FDC_59_24" hidden="1">"#"</definedName>
    <definedName name="FDC_59_240" hidden="1">"#"</definedName>
    <definedName name="FDC_59_241" hidden="1">"#"</definedName>
    <definedName name="FDC_59_242" hidden="1">"#"</definedName>
    <definedName name="FDC_59_243" hidden="1">"#"</definedName>
    <definedName name="FDC_59_244" hidden="1">"#"</definedName>
    <definedName name="FDC_59_245" hidden="1">"#"</definedName>
    <definedName name="FDC_59_246" hidden="1">"#"</definedName>
    <definedName name="FDC_59_247" hidden="1">"#"</definedName>
    <definedName name="FDC_59_248" hidden="1">"#"</definedName>
    <definedName name="FDC_59_249" hidden="1">"#"</definedName>
    <definedName name="FDC_59_25" hidden="1">"#"</definedName>
    <definedName name="FDC_59_250" hidden="1">"#"</definedName>
    <definedName name="FDC_59_251" hidden="1">"#"</definedName>
    <definedName name="FDC_59_252" hidden="1">"#"</definedName>
    <definedName name="FDC_59_253" hidden="1">"#"</definedName>
    <definedName name="FDC_59_254" hidden="1">"#"</definedName>
    <definedName name="FDC_59_255" hidden="1">"#"</definedName>
    <definedName name="FDC_59_256" hidden="1">"#"</definedName>
    <definedName name="FDC_59_257" hidden="1">"#"</definedName>
    <definedName name="FDC_59_258" hidden="1">"#"</definedName>
    <definedName name="FDC_59_259" hidden="1">"#"</definedName>
    <definedName name="FDC_59_26" hidden="1">"#"</definedName>
    <definedName name="FDC_59_260" hidden="1">"#"</definedName>
    <definedName name="FDC_59_261" hidden="1">"#"</definedName>
    <definedName name="FDC_59_27" hidden="1">"#"</definedName>
    <definedName name="FDC_59_28" hidden="1">"#"</definedName>
    <definedName name="FDC_59_29" hidden="1">"#"</definedName>
    <definedName name="FDC_59_3" hidden="1">"#"</definedName>
    <definedName name="FDC_59_30" hidden="1">"#"</definedName>
    <definedName name="FDC_59_31" hidden="1">"#"</definedName>
    <definedName name="FDC_59_32" hidden="1">"#"</definedName>
    <definedName name="FDC_59_33" hidden="1">"#"</definedName>
    <definedName name="FDC_59_34" hidden="1">"#"</definedName>
    <definedName name="FDC_59_35" hidden="1">"#"</definedName>
    <definedName name="FDC_59_36" hidden="1">"#"</definedName>
    <definedName name="FDC_59_37" hidden="1">"#"</definedName>
    <definedName name="FDC_59_38" hidden="1">"#"</definedName>
    <definedName name="FDC_59_39" hidden="1">"#"</definedName>
    <definedName name="FDC_59_4" hidden="1">"#"</definedName>
    <definedName name="FDC_59_40" hidden="1">"#"</definedName>
    <definedName name="FDC_59_41" hidden="1">"#"</definedName>
    <definedName name="FDC_59_42" hidden="1">"#"</definedName>
    <definedName name="FDC_59_43" hidden="1">"#"</definedName>
    <definedName name="FDC_59_44" hidden="1">"#"</definedName>
    <definedName name="FDC_59_45" hidden="1">"#"</definedName>
    <definedName name="FDC_59_46" hidden="1">"#"</definedName>
    <definedName name="FDC_59_47" hidden="1">"#"</definedName>
    <definedName name="FDC_59_48" hidden="1">"#"</definedName>
    <definedName name="FDC_59_49" hidden="1">"#"</definedName>
    <definedName name="FDC_59_5" hidden="1">"#"</definedName>
    <definedName name="FDC_59_50" hidden="1">"#"</definedName>
    <definedName name="FDC_59_51" hidden="1">"#"</definedName>
    <definedName name="FDC_59_52" hidden="1">"#"</definedName>
    <definedName name="FDC_59_53" hidden="1">"#"</definedName>
    <definedName name="FDC_59_54" hidden="1">"#"</definedName>
    <definedName name="FDC_59_55" hidden="1">"#"</definedName>
    <definedName name="FDC_59_56" hidden="1">"#"</definedName>
    <definedName name="FDC_59_57" hidden="1">"#"</definedName>
    <definedName name="FDC_59_58" hidden="1">"#"</definedName>
    <definedName name="FDC_59_59" hidden="1">"#"</definedName>
    <definedName name="FDC_59_6" hidden="1">"#"</definedName>
    <definedName name="FDC_59_60" hidden="1">"#"</definedName>
    <definedName name="FDC_59_61" hidden="1">"#"</definedName>
    <definedName name="FDC_59_62" hidden="1">"#"</definedName>
    <definedName name="FDC_59_63" hidden="1">"#"</definedName>
    <definedName name="FDC_59_64" hidden="1">"#"</definedName>
    <definedName name="FDC_59_65" hidden="1">"#"</definedName>
    <definedName name="FDC_59_66" hidden="1">"#"</definedName>
    <definedName name="FDC_59_67" hidden="1">"#"</definedName>
    <definedName name="FDC_59_68" hidden="1">"#"</definedName>
    <definedName name="FDC_59_69" hidden="1">"#"</definedName>
    <definedName name="FDC_59_7" hidden="1">"#"</definedName>
    <definedName name="FDC_59_70" hidden="1">"#"</definedName>
    <definedName name="FDC_59_71" hidden="1">"#"</definedName>
    <definedName name="FDC_59_72" hidden="1">"#"</definedName>
    <definedName name="FDC_59_73" hidden="1">"#"</definedName>
    <definedName name="FDC_59_74" hidden="1">"#"</definedName>
    <definedName name="FDC_59_75" hidden="1">"#"</definedName>
    <definedName name="FDC_59_76" hidden="1">"#"</definedName>
    <definedName name="FDC_59_77" hidden="1">"#"</definedName>
    <definedName name="FDC_59_78" hidden="1">"#"</definedName>
    <definedName name="FDC_59_79" hidden="1">"#"</definedName>
    <definedName name="FDC_59_8" hidden="1">"#"</definedName>
    <definedName name="FDC_59_80" hidden="1">"#"</definedName>
    <definedName name="FDC_59_81" hidden="1">"#"</definedName>
    <definedName name="FDC_59_82" hidden="1">"#"</definedName>
    <definedName name="FDC_59_83" hidden="1">"#"</definedName>
    <definedName name="FDC_59_84" hidden="1">"#"</definedName>
    <definedName name="FDC_59_85" hidden="1">"#"</definedName>
    <definedName name="FDC_59_86" hidden="1">"#"</definedName>
    <definedName name="FDC_59_87" hidden="1">"#"</definedName>
    <definedName name="FDC_59_88" hidden="1">"#"</definedName>
    <definedName name="FDC_59_89" hidden="1">"#"</definedName>
    <definedName name="FDC_59_9" hidden="1">"#"</definedName>
    <definedName name="FDC_59_90" hidden="1">"#"</definedName>
    <definedName name="FDC_59_91" hidden="1">"#"</definedName>
    <definedName name="FDC_59_92" hidden="1">"#"</definedName>
    <definedName name="FDC_59_93" hidden="1">"#"</definedName>
    <definedName name="FDC_59_94" hidden="1">"#"</definedName>
    <definedName name="FDC_59_95" hidden="1">"#"</definedName>
    <definedName name="FDC_59_96" hidden="1">"#"</definedName>
    <definedName name="FDC_59_97" hidden="1">"#"</definedName>
    <definedName name="FDC_59_98" hidden="1">"#"</definedName>
    <definedName name="FDC_59_99" hidden="1">"#"</definedName>
    <definedName name="FDC_6_0" hidden="1">"#"</definedName>
    <definedName name="FDC_6_1" hidden="1">"#"</definedName>
    <definedName name="FDC_6_2" hidden="1">"#"</definedName>
    <definedName name="FDC_6_3" hidden="1">"#"</definedName>
    <definedName name="FDC_60_0" hidden="1">"#"</definedName>
    <definedName name="FDC_60_1" hidden="1">"#"</definedName>
    <definedName name="FDC_60_10" hidden="1">"#"</definedName>
    <definedName name="FDC_60_100" hidden="1">"#"</definedName>
    <definedName name="FDC_60_101" hidden="1">"#"</definedName>
    <definedName name="FDC_60_102" hidden="1">"#"</definedName>
    <definedName name="FDC_60_103" hidden="1">"#"</definedName>
    <definedName name="FDC_60_104" hidden="1">"#"</definedName>
    <definedName name="FDC_60_105" hidden="1">"#"</definedName>
    <definedName name="FDC_60_106" hidden="1">"#"</definedName>
    <definedName name="FDC_60_107" hidden="1">"#"</definedName>
    <definedName name="FDC_60_108" hidden="1">"#"</definedName>
    <definedName name="FDC_60_109" hidden="1">"#"</definedName>
    <definedName name="FDC_60_11" hidden="1">"#"</definedName>
    <definedName name="FDC_60_110" hidden="1">"#"</definedName>
    <definedName name="FDC_60_111" hidden="1">"#"</definedName>
    <definedName name="FDC_60_112" hidden="1">"#"</definedName>
    <definedName name="FDC_60_113" hidden="1">"#"</definedName>
    <definedName name="FDC_60_114" hidden="1">"#"</definedName>
    <definedName name="FDC_60_115" hidden="1">"#"</definedName>
    <definedName name="FDC_60_116" hidden="1">"#"</definedName>
    <definedName name="FDC_60_117" hidden="1">"#"</definedName>
    <definedName name="FDC_60_118" hidden="1">"#"</definedName>
    <definedName name="FDC_60_119" hidden="1">"#"</definedName>
    <definedName name="FDC_60_12" hidden="1">"#"</definedName>
    <definedName name="FDC_60_120" hidden="1">"#"</definedName>
    <definedName name="FDC_60_121" hidden="1">"#"</definedName>
    <definedName name="FDC_60_122" hidden="1">"#"</definedName>
    <definedName name="FDC_60_123" hidden="1">"#"</definedName>
    <definedName name="FDC_60_124" hidden="1">"#"</definedName>
    <definedName name="FDC_60_125" hidden="1">"#"</definedName>
    <definedName name="FDC_60_126" hidden="1">"#"</definedName>
    <definedName name="FDC_60_127" hidden="1">"#"</definedName>
    <definedName name="FDC_60_128" hidden="1">"#"</definedName>
    <definedName name="FDC_60_129" hidden="1">"#"</definedName>
    <definedName name="FDC_60_13" hidden="1">"#"</definedName>
    <definedName name="FDC_60_130" hidden="1">"#"</definedName>
    <definedName name="FDC_60_131" hidden="1">"#"</definedName>
    <definedName name="FDC_60_132" hidden="1">"#"</definedName>
    <definedName name="FDC_60_133" hidden="1">"#"</definedName>
    <definedName name="FDC_60_134" hidden="1">"#"</definedName>
    <definedName name="FDC_60_135" hidden="1">"#"</definedName>
    <definedName name="FDC_60_136" hidden="1">"#"</definedName>
    <definedName name="FDC_60_137" hidden="1">"#"</definedName>
    <definedName name="FDC_60_138" hidden="1">"#"</definedName>
    <definedName name="FDC_60_139" hidden="1">"#"</definedName>
    <definedName name="FDC_60_14" hidden="1">"#"</definedName>
    <definedName name="FDC_60_140" hidden="1">"#"</definedName>
    <definedName name="FDC_60_141" hidden="1">"#"</definedName>
    <definedName name="FDC_60_142" hidden="1">"#"</definedName>
    <definedName name="FDC_60_143" hidden="1">"#"</definedName>
    <definedName name="FDC_60_144" hidden="1">"#"</definedName>
    <definedName name="FDC_60_145" hidden="1">"#"</definedName>
    <definedName name="FDC_60_146" hidden="1">"#"</definedName>
    <definedName name="FDC_60_147" hidden="1">"#"</definedName>
    <definedName name="FDC_60_148" hidden="1">"#"</definedName>
    <definedName name="FDC_60_149" hidden="1">"#"</definedName>
    <definedName name="FDC_60_15" hidden="1">"#"</definedName>
    <definedName name="FDC_60_150" hidden="1">"#"</definedName>
    <definedName name="FDC_60_151" hidden="1">"#"</definedName>
    <definedName name="FDC_60_152" hidden="1">"#"</definedName>
    <definedName name="FDC_60_153" hidden="1">"#"</definedName>
    <definedName name="FDC_60_154" hidden="1">"#"</definedName>
    <definedName name="FDC_60_155" hidden="1">"#"</definedName>
    <definedName name="FDC_60_156" hidden="1">"#"</definedName>
    <definedName name="FDC_60_157" hidden="1">"#"</definedName>
    <definedName name="FDC_60_158" hidden="1">"#"</definedName>
    <definedName name="FDC_60_159" hidden="1">"#"</definedName>
    <definedName name="FDC_60_16" hidden="1">"#"</definedName>
    <definedName name="FDC_60_160" hidden="1">"#"</definedName>
    <definedName name="FDC_60_161" hidden="1">"#"</definedName>
    <definedName name="FDC_60_162" hidden="1">"#"</definedName>
    <definedName name="FDC_60_163" hidden="1">"#"</definedName>
    <definedName name="FDC_60_164" hidden="1">"#"</definedName>
    <definedName name="FDC_60_165" hidden="1">"#"</definedName>
    <definedName name="FDC_60_166" hidden="1">"#"</definedName>
    <definedName name="FDC_60_167" hidden="1">"#"</definedName>
    <definedName name="FDC_60_168" hidden="1">"#"</definedName>
    <definedName name="FDC_60_169" hidden="1">"#"</definedName>
    <definedName name="FDC_60_17" hidden="1">"#"</definedName>
    <definedName name="FDC_60_170" hidden="1">"#"</definedName>
    <definedName name="FDC_60_171" hidden="1">"#"</definedName>
    <definedName name="FDC_60_172" hidden="1">"#"</definedName>
    <definedName name="FDC_60_173" hidden="1">"#"</definedName>
    <definedName name="FDC_60_174" hidden="1">"#"</definedName>
    <definedName name="FDC_60_175" hidden="1">"#"</definedName>
    <definedName name="FDC_60_176" hidden="1">"#"</definedName>
    <definedName name="FDC_60_177" hidden="1">"#"</definedName>
    <definedName name="FDC_60_178" hidden="1">"#"</definedName>
    <definedName name="FDC_60_179" hidden="1">"#"</definedName>
    <definedName name="FDC_60_18" hidden="1">"#"</definedName>
    <definedName name="FDC_60_180" hidden="1">"#"</definedName>
    <definedName name="FDC_60_181" hidden="1">"#"</definedName>
    <definedName name="FDC_60_182" hidden="1">"#"</definedName>
    <definedName name="FDC_60_183" hidden="1">"#"</definedName>
    <definedName name="FDC_60_184" hidden="1">"#"</definedName>
    <definedName name="FDC_60_185" hidden="1">"#"</definedName>
    <definedName name="FDC_60_186" hidden="1">"#"</definedName>
    <definedName name="FDC_60_187" hidden="1">"#"</definedName>
    <definedName name="FDC_60_188" hidden="1">"#"</definedName>
    <definedName name="FDC_60_189" hidden="1">"#"</definedName>
    <definedName name="FDC_60_19" hidden="1">"#"</definedName>
    <definedName name="FDC_60_190" hidden="1">"#"</definedName>
    <definedName name="FDC_60_191" hidden="1">"#"</definedName>
    <definedName name="FDC_60_192" hidden="1">"#"</definedName>
    <definedName name="FDC_60_193" hidden="1">"#"</definedName>
    <definedName name="FDC_60_194" hidden="1">"#"</definedName>
    <definedName name="FDC_60_195" hidden="1">"#"</definedName>
    <definedName name="FDC_60_196" hidden="1">"#"</definedName>
    <definedName name="FDC_60_197" hidden="1">"#"</definedName>
    <definedName name="FDC_60_198" hidden="1">"#"</definedName>
    <definedName name="FDC_60_199" hidden="1">"#"</definedName>
    <definedName name="FDC_60_2" hidden="1">"#"</definedName>
    <definedName name="FDC_60_20" hidden="1">"#"</definedName>
    <definedName name="FDC_60_200" hidden="1">"#"</definedName>
    <definedName name="FDC_60_201" hidden="1">"#"</definedName>
    <definedName name="FDC_60_202" hidden="1">"#"</definedName>
    <definedName name="FDC_60_203" hidden="1">"#"</definedName>
    <definedName name="FDC_60_204" hidden="1">"#"</definedName>
    <definedName name="FDC_60_205" hidden="1">"#"</definedName>
    <definedName name="FDC_60_206" hidden="1">"#"</definedName>
    <definedName name="FDC_60_207" hidden="1">"#"</definedName>
    <definedName name="FDC_60_208" hidden="1">"#"</definedName>
    <definedName name="FDC_60_209" hidden="1">"#"</definedName>
    <definedName name="FDC_60_21" hidden="1">"#"</definedName>
    <definedName name="FDC_60_210" hidden="1">"#"</definedName>
    <definedName name="FDC_60_211" hidden="1">"#"</definedName>
    <definedName name="FDC_60_212" hidden="1">"#"</definedName>
    <definedName name="FDC_60_213" hidden="1">"#"</definedName>
    <definedName name="FDC_60_214" hidden="1">"#"</definedName>
    <definedName name="FDC_60_215" hidden="1">"#"</definedName>
    <definedName name="FDC_60_216" hidden="1">"#"</definedName>
    <definedName name="FDC_60_217" hidden="1">"#"</definedName>
    <definedName name="FDC_60_218" hidden="1">"#"</definedName>
    <definedName name="FDC_60_219" hidden="1">"#"</definedName>
    <definedName name="FDC_60_22" hidden="1">"#"</definedName>
    <definedName name="FDC_60_220" hidden="1">"#"</definedName>
    <definedName name="FDC_60_221" hidden="1">"#"</definedName>
    <definedName name="FDC_60_222" hidden="1">"#"</definedName>
    <definedName name="FDC_60_223" hidden="1">"#"</definedName>
    <definedName name="FDC_60_224" hidden="1">"#"</definedName>
    <definedName name="FDC_60_225" hidden="1">"#"</definedName>
    <definedName name="FDC_60_226" hidden="1">"#"</definedName>
    <definedName name="FDC_60_227" hidden="1">"#"</definedName>
    <definedName name="FDC_60_228" hidden="1">"#"</definedName>
    <definedName name="FDC_60_229" hidden="1">"#"</definedName>
    <definedName name="FDC_60_23" hidden="1">"#"</definedName>
    <definedName name="FDC_60_230" hidden="1">"#"</definedName>
    <definedName name="FDC_60_231" hidden="1">"#"</definedName>
    <definedName name="FDC_60_232" hidden="1">"#"</definedName>
    <definedName name="FDC_60_233" hidden="1">"#"</definedName>
    <definedName name="FDC_60_234" hidden="1">"#"</definedName>
    <definedName name="FDC_60_235" hidden="1">"#"</definedName>
    <definedName name="FDC_60_236" hidden="1">"#"</definedName>
    <definedName name="FDC_60_237" hidden="1">"#"</definedName>
    <definedName name="FDC_60_238" hidden="1">"#"</definedName>
    <definedName name="FDC_60_239" hidden="1">"#"</definedName>
    <definedName name="FDC_60_24" hidden="1">"#"</definedName>
    <definedName name="FDC_60_240" hidden="1">"#"</definedName>
    <definedName name="FDC_60_241" hidden="1">"#"</definedName>
    <definedName name="FDC_60_242" hidden="1">"#"</definedName>
    <definedName name="FDC_60_243" hidden="1">"#"</definedName>
    <definedName name="FDC_60_244" hidden="1">"#"</definedName>
    <definedName name="FDC_60_245" hidden="1">"#"</definedName>
    <definedName name="FDC_60_246" hidden="1">"#"</definedName>
    <definedName name="FDC_60_247" hidden="1">"#"</definedName>
    <definedName name="FDC_60_248" hidden="1">"#"</definedName>
    <definedName name="FDC_60_249" hidden="1">"#"</definedName>
    <definedName name="FDC_60_25" hidden="1">"#"</definedName>
    <definedName name="FDC_60_250" hidden="1">"#"</definedName>
    <definedName name="FDC_60_251" hidden="1">"#"</definedName>
    <definedName name="FDC_60_252" hidden="1">"#"</definedName>
    <definedName name="FDC_60_253" hidden="1">"#"</definedName>
    <definedName name="FDC_60_254" hidden="1">"#"</definedName>
    <definedName name="FDC_60_255" hidden="1">"#"</definedName>
    <definedName name="FDC_60_256" hidden="1">"#"</definedName>
    <definedName name="FDC_60_257" hidden="1">"#"</definedName>
    <definedName name="FDC_60_258" hidden="1">"#"</definedName>
    <definedName name="FDC_60_259" hidden="1">"#"</definedName>
    <definedName name="FDC_60_26" hidden="1">"#"</definedName>
    <definedName name="FDC_60_260" hidden="1">"#"</definedName>
    <definedName name="FDC_60_261" hidden="1">"#"</definedName>
    <definedName name="FDC_60_27" hidden="1">"#"</definedName>
    <definedName name="FDC_60_28" hidden="1">"#"</definedName>
    <definedName name="FDC_60_29" hidden="1">"#"</definedName>
    <definedName name="FDC_60_3" hidden="1">"#"</definedName>
    <definedName name="FDC_60_30" hidden="1">"#"</definedName>
    <definedName name="FDC_60_31" hidden="1">"#"</definedName>
    <definedName name="FDC_60_32" hidden="1">"#"</definedName>
    <definedName name="FDC_60_33" hidden="1">"#"</definedName>
    <definedName name="FDC_60_34" hidden="1">"#"</definedName>
    <definedName name="FDC_60_35" hidden="1">"#"</definedName>
    <definedName name="FDC_60_36" hidden="1">"#"</definedName>
    <definedName name="FDC_60_37" hidden="1">"#"</definedName>
    <definedName name="FDC_60_38" hidden="1">"#"</definedName>
    <definedName name="FDC_60_39" hidden="1">"#"</definedName>
    <definedName name="FDC_60_4" hidden="1">"#"</definedName>
    <definedName name="FDC_60_40" hidden="1">"#"</definedName>
    <definedName name="FDC_60_41" hidden="1">"#"</definedName>
    <definedName name="FDC_60_42" hidden="1">"#"</definedName>
    <definedName name="FDC_60_43" hidden="1">"#"</definedName>
    <definedName name="FDC_60_44" hidden="1">"#"</definedName>
    <definedName name="FDC_60_45" hidden="1">"#"</definedName>
    <definedName name="FDC_60_46" hidden="1">"#"</definedName>
    <definedName name="FDC_60_47" hidden="1">"#"</definedName>
    <definedName name="FDC_60_48" hidden="1">"#"</definedName>
    <definedName name="FDC_60_49" hidden="1">"#"</definedName>
    <definedName name="FDC_60_5" hidden="1">"#"</definedName>
    <definedName name="FDC_60_50" hidden="1">"#"</definedName>
    <definedName name="FDC_60_51" hidden="1">"#"</definedName>
    <definedName name="FDC_60_52" hidden="1">"#"</definedName>
    <definedName name="FDC_60_53" hidden="1">"#"</definedName>
    <definedName name="FDC_60_54" hidden="1">"#"</definedName>
    <definedName name="FDC_60_55" hidden="1">"#"</definedName>
    <definedName name="FDC_60_56" hidden="1">"#"</definedName>
    <definedName name="FDC_60_57" hidden="1">"#"</definedName>
    <definedName name="FDC_60_58" hidden="1">"#"</definedName>
    <definedName name="FDC_60_59" hidden="1">"#"</definedName>
    <definedName name="FDC_60_6" hidden="1">"#"</definedName>
    <definedName name="FDC_60_60" hidden="1">"#"</definedName>
    <definedName name="FDC_60_61" hidden="1">"#"</definedName>
    <definedName name="FDC_60_62" hidden="1">"#"</definedName>
    <definedName name="FDC_60_63" hidden="1">"#"</definedName>
    <definedName name="FDC_60_64" hidden="1">"#"</definedName>
    <definedName name="FDC_60_65" hidden="1">"#"</definedName>
    <definedName name="FDC_60_66" hidden="1">"#"</definedName>
    <definedName name="FDC_60_67" hidden="1">"#"</definedName>
    <definedName name="FDC_60_68" hidden="1">"#"</definedName>
    <definedName name="FDC_60_69" hidden="1">"#"</definedName>
    <definedName name="FDC_60_7" hidden="1">"#"</definedName>
    <definedName name="FDC_60_70" hidden="1">"#"</definedName>
    <definedName name="FDC_60_71" hidden="1">"#"</definedName>
    <definedName name="FDC_60_72" hidden="1">"#"</definedName>
    <definedName name="FDC_60_73" hidden="1">"#"</definedName>
    <definedName name="FDC_60_74" hidden="1">"#"</definedName>
    <definedName name="FDC_60_75" hidden="1">"#"</definedName>
    <definedName name="FDC_60_76" hidden="1">"#"</definedName>
    <definedName name="FDC_60_77" hidden="1">"#"</definedName>
    <definedName name="FDC_60_78" hidden="1">"#"</definedName>
    <definedName name="FDC_60_79" hidden="1">"#"</definedName>
    <definedName name="FDC_60_8" hidden="1">"#"</definedName>
    <definedName name="FDC_60_80" hidden="1">"#"</definedName>
    <definedName name="FDC_60_81" hidden="1">"#"</definedName>
    <definedName name="FDC_60_82" hidden="1">"#"</definedName>
    <definedName name="FDC_60_83" hidden="1">"#"</definedName>
    <definedName name="FDC_60_84" hidden="1">"#"</definedName>
    <definedName name="FDC_60_85" hidden="1">"#"</definedName>
    <definedName name="FDC_60_86" hidden="1">"#"</definedName>
    <definedName name="FDC_60_87" hidden="1">"#"</definedName>
    <definedName name="FDC_60_88" hidden="1">"#"</definedName>
    <definedName name="FDC_60_89" hidden="1">"#"</definedName>
    <definedName name="FDC_60_9" hidden="1">"#"</definedName>
    <definedName name="FDC_60_90" hidden="1">"#"</definedName>
    <definedName name="FDC_60_91" hidden="1">"#"</definedName>
    <definedName name="FDC_60_92" hidden="1">"#"</definedName>
    <definedName name="FDC_60_93" hidden="1">"#"</definedName>
    <definedName name="FDC_60_94" hidden="1">"#"</definedName>
    <definedName name="FDC_60_95" hidden="1">"#"</definedName>
    <definedName name="FDC_60_96" hidden="1">"#"</definedName>
    <definedName name="FDC_60_97" hidden="1">"#"</definedName>
    <definedName name="FDC_60_98" hidden="1">"#"</definedName>
    <definedName name="FDC_60_99" hidden="1">"#"</definedName>
    <definedName name="FDC_61_0" hidden="1">"#"</definedName>
    <definedName name="FDC_62_0" hidden="1">"#"</definedName>
    <definedName name="FDC_62_1" hidden="1">"#"</definedName>
    <definedName name="FDC_62_10" hidden="1">"#"</definedName>
    <definedName name="FDC_62_100" hidden="1">"#"</definedName>
    <definedName name="FDC_62_101" hidden="1">"#"</definedName>
    <definedName name="FDC_62_102" hidden="1">"#"</definedName>
    <definedName name="FDC_62_103" hidden="1">"#"</definedName>
    <definedName name="FDC_62_104" hidden="1">"#"</definedName>
    <definedName name="FDC_62_105" hidden="1">"#"</definedName>
    <definedName name="FDC_62_106" hidden="1">"#"</definedName>
    <definedName name="FDC_62_107" hidden="1">"#"</definedName>
    <definedName name="FDC_62_108" hidden="1">"#"</definedName>
    <definedName name="FDC_62_109" hidden="1">"#"</definedName>
    <definedName name="FDC_62_11" hidden="1">"#"</definedName>
    <definedName name="FDC_62_110" hidden="1">"#"</definedName>
    <definedName name="FDC_62_111" hidden="1">"#"</definedName>
    <definedName name="FDC_62_112" hidden="1">"#"</definedName>
    <definedName name="FDC_62_113" hidden="1">"#"</definedName>
    <definedName name="FDC_62_114" hidden="1">"#"</definedName>
    <definedName name="FDC_62_115" hidden="1">"#"</definedName>
    <definedName name="FDC_62_116" hidden="1">"#"</definedName>
    <definedName name="FDC_62_117" hidden="1">"#"</definedName>
    <definedName name="FDC_62_118" hidden="1">"#"</definedName>
    <definedName name="FDC_62_119" hidden="1">"#"</definedName>
    <definedName name="FDC_62_12" hidden="1">"#"</definedName>
    <definedName name="FDC_62_120" hidden="1">"#"</definedName>
    <definedName name="FDC_62_121" hidden="1">"#"</definedName>
    <definedName name="FDC_62_122" hidden="1">"#"</definedName>
    <definedName name="FDC_62_123" hidden="1">"#"</definedName>
    <definedName name="FDC_62_124" hidden="1">"#"</definedName>
    <definedName name="FDC_62_125" hidden="1">"#"</definedName>
    <definedName name="FDC_62_126" hidden="1">"#"</definedName>
    <definedName name="FDC_62_127" hidden="1">"#"</definedName>
    <definedName name="FDC_62_128" hidden="1">"#"</definedName>
    <definedName name="FDC_62_129" hidden="1">"#"</definedName>
    <definedName name="FDC_62_13" hidden="1">"#"</definedName>
    <definedName name="FDC_62_130" hidden="1">"#"</definedName>
    <definedName name="FDC_62_131" hidden="1">"#"</definedName>
    <definedName name="FDC_62_132" hidden="1">"#"</definedName>
    <definedName name="FDC_62_133" hidden="1">"#"</definedName>
    <definedName name="FDC_62_134" hidden="1">"#"</definedName>
    <definedName name="FDC_62_135" hidden="1">"#"</definedName>
    <definedName name="FDC_62_136" hidden="1">"#"</definedName>
    <definedName name="FDC_62_137" hidden="1">"#"</definedName>
    <definedName name="FDC_62_138" hidden="1">"#"</definedName>
    <definedName name="FDC_62_139" hidden="1">"#"</definedName>
    <definedName name="FDC_62_14" hidden="1">"#"</definedName>
    <definedName name="FDC_62_140" hidden="1">"#"</definedName>
    <definedName name="FDC_62_141" hidden="1">"#"</definedName>
    <definedName name="FDC_62_142" hidden="1">"#"</definedName>
    <definedName name="FDC_62_143" hidden="1">"#"</definedName>
    <definedName name="FDC_62_144" hidden="1">"#"</definedName>
    <definedName name="FDC_62_145" hidden="1">"#"</definedName>
    <definedName name="FDC_62_146" hidden="1">"#"</definedName>
    <definedName name="FDC_62_147" hidden="1">"#"</definedName>
    <definedName name="FDC_62_148" hidden="1">"#"</definedName>
    <definedName name="FDC_62_149" hidden="1">"#"</definedName>
    <definedName name="FDC_62_15" hidden="1">"#"</definedName>
    <definedName name="FDC_62_150" hidden="1">"#"</definedName>
    <definedName name="FDC_62_151" hidden="1">"#"</definedName>
    <definedName name="FDC_62_152" hidden="1">"#"</definedName>
    <definedName name="FDC_62_153" hidden="1">"#"</definedName>
    <definedName name="FDC_62_154" hidden="1">"#"</definedName>
    <definedName name="FDC_62_155" hidden="1">"#"</definedName>
    <definedName name="FDC_62_156" hidden="1">"#"</definedName>
    <definedName name="FDC_62_157" hidden="1">"#"</definedName>
    <definedName name="FDC_62_158" hidden="1">"#"</definedName>
    <definedName name="FDC_62_159" hidden="1">"#"</definedName>
    <definedName name="FDC_62_16" hidden="1">"#"</definedName>
    <definedName name="FDC_62_160" hidden="1">"#"</definedName>
    <definedName name="FDC_62_161" hidden="1">"#"</definedName>
    <definedName name="FDC_62_162" hidden="1">"#"</definedName>
    <definedName name="FDC_62_163" hidden="1">"#"</definedName>
    <definedName name="FDC_62_164" hidden="1">"#"</definedName>
    <definedName name="FDC_62_165" hidden="1">"#"</definedName>
    <definedName name="FDC_62_166" hidden="1">"#"</definedName>
    <definedName name="FDC_62_167" hidden="1">"#"</definedName>
    <definedName name="FDC_62_168" hidden="1">"#"</definedName>
    <definedName name="FDC_62_169" hidden="1">"#"</definedName>
    <definedName name="FDC_62_17" hidden="1">"#"</definedName>
    <definedName name="FDC_62_170" hidden="1">"#"</definedName>
    <definedName name="FDC_62_171" hidden="1">"#"</definedName>
    <definedName name="FDC_62_172" hidden="1">"#"</definedName>
    <definedName name="FDC_62_173" hidden="1">"#"</definedName>
    <definedName name="FDC_62_174" hidden="1">"#"</definedName>
    <definedName name="FDC_62_175" hidden="1">"#"</definedName>
    <definedName name="FDC_62_176" hidden="1">"#"</definedName>
    <definedName name="FDC_62_177" hidden="1">"#"</definedName>
    <definedName name="FDC_62_178" hidden="1">"#"</definedName>
    <definedName name="FDC_62_179" hidden="1">"#"</definedName>
    <definedName name="FDC_62_18" hidden="1">"#"</definedName>
    <definedName name="FDC_62_180" hidden="1">"#"</definedName>
    <definedName name="FDC_62_181" hidden="1">"#"</definedName>
    <definedName name="FDC_62_182" hidden="1">"#"</definedName>
    <definedName name="FDC_62_183" hidden="1">"#"</definedName>
    <definedName name="FDC_62_184" hidden="1">"#"</definedName>
    <definedName name="FDC_62_185" hidden="1">"#"</definedName>
    <definedName name="FDC_62_186" hidden="1">"#"</definedName>
    <definedName name="FDC_62_187" hidden="1">"#"</definedName>
    <definedName name="FDC_62_188" hidden="1">"#"</definedName>
    <definedName name="FDC_62_189" hidden="1">"#"</definedName>
    <definedName name="FDC_62_19" hidden="1">"#"</definedName>
    <definedName name="FDC_62_190" hidden="1">"#"</definedName>
    <definedName name="FDC_62_191" hidden="1">"#"</definedName>
    <definedName name="FDC_62_192" hidden="1">"#"</definedName>
    <definedName name="FDC_62_193" hidden="1">"#"</definedName>
    <definedName name="FDC_62_194" hidden="1">"#"</definedName>
    <definedName name="FDC_62_195" hidden="1">"#"</definedName>
    <definedName name="FDC_62_196" hidden="1">"#"</definedName>
    <definedName name="FDC_62_197" hidden="1">"#"</definedName>
    <definedName name="FDC_62_198" hidden="1">"#"</definedName>
    <definedName name="FDC_62_199" hidden="1">"#"</definedName>
    <definedName name="FDC_62_2" hidden="1">"#"</definedName>
    <definedName name="FDC_62_20" hidden="1">"#"</definedName>
    <definedName name="FDC_62_200" hidden="1">"#"</definedName>
    <definedName name="FDC_62_201" hidden="1">"#"</definedName>
    <definedName name="FDC_62_202" hidden="1">"#"</definedName>
    <definedName name="FDC_62_203" hidden="1">"#"</definedName>
    <definedName name="FDC_62_204" hidden="1">"#"</definedName>
    <definedName name="FDC_62_205" hidden="1">"#"</definedName>
    <definedName name="FDC_62_206" hidden="1">"#"</definedName>
    <definedName name="FDC_62_207" hidden="1">"#"</definedName>
    <definedName name="FDC_62_208" hidden="1">"#"</definedName>
    <definedName name="FDC_62_209" hidden="1">"#"</definedName>
    <definedName name="FDC_62_21" hidden="1">"#"</definedName>
    <definedName name="FDC_62_210" hidden="1">"#"</definedName>
    <definedName name="FDC_62_211" hidden="1">"#"</definedName>
    <definedName name="FDC_62_212" hidden="1">"#"</definedName>
    <definedName name="FDC_62_213" hidden="1">"#"</definedName>
    <definedName name="FDC_62_214" hidden="1">"#"</definedName>
    <definedName name="FDC_62_215" hidden="1">"#"</definedName>
    <definedName name="FDC_62_216" hidden="1">"#"</definedName>
    <definedName name="FDC_62_217" hidden="1">"#"</definedName>
    <definedName name="FDC_62_218" hidden="1">"#"</definedName>
    <definedName name="FDC_62_219" hidden="1">"#"</definedName>
    <definedName name="FDC_62_22" hidden="1">"#"</definedName>
    <definedName name="FDC_62_220" hidden="1">"#"</definedName>
    <definedName name="FDC_62_221" hidden="1">"#"</definedName>
    <definedName name="FDC_62_222" hidden="1">"#"</definedName>
    <definedName name="FDC_62_223" hidden="1">"#"</definedName>
    <definedName name="FDC_62_224" hidden="1">"#"</definedName>
    <definedName name="FDC_62_225" hidden="1">"#"</definedName>
    <definedName name="FDC_62_226" hidden="1">"#"</definedName>
    <definedName name="FDC_62_227" hidden="1">"#"</definedName>
    <definedName name="FDC_62_228" hidden="1">"#"</definedName>
    <definedName name="FDC_62_229" hidden="1">"#"</definedName>
    <definedName name="FDC_62_23" hidden="1">"#"</definedName>
    <definedName name="FDC_62_230" hidden="1">"#"</definedName>
    <definedName name="FDC_62_231" hidden="1">"#"</definedName>
    <definedName name="FDC_62_232" hidden="1">"#"</definedName>
    <definedName name="FDC_62_233" hidden="1">"#"</definedName>
    <definedName name="FDC_62_234" hidden="1">"#"</definedName>
    <definedName name="FDC_62_235" hidden="1">"#"</definedName>
    <definedName name="FDC_62_236" hidden="1">"#"</definedName>
    <definedName name="FDC_62_237" hidden="1">"#"</definedName>
    <definedName name="FDC_62_238" hidden="1">"#"</definedName>
    <definedName name="FDC_62_239" hidden="1">"#"</definedName>
    <definedName name="FDC_62_24" hidden="1">"#"</definedName>
    <definedName name="FDC_62_240" hidden="1">"#"</definedName>
    <definedName name="FDC_62_241" hidden="1">"#"</definedName>
    <definedName name="FDC_62_242" hidden="1">"#"</definedName>
    <definedName name="FDC_62_243" hidden="1">"#"</definedName>
    <definedName name="FDC_62_244" hidden="1">"#"</definedName>
    <definedName name="FDC_62_245" hidden="1">"#"</definedName>
    <definedName name="FDC_62_246" hidden="1">"#"</definedName>
    <definedName name="FDC_62_247" hidden="1">"#"</definedName>
    <definedName name="FDC_62_248" hidden="1">"#"</definedName>
    <definedName name="FDC_62_249" hidden="1">"#"</definedName>
    <definedName name="FDC_62_25" hidden="1">"#"</definedName>
    <definedName name="FDC_62_250" hidden="1">"#"</definedName>
    <definedName name="FDC_62_251" hidden="1">"#"</definedName>
    <definedName name="FDC_62_252" hidden="1">"#"</definedName>
    <definedName name="FDC_62_253" hidden="1">"#"</definedName>
    <definedName name="FDC_62_254" hidden="1">"#"</definedName>
    <definedName name="FDC_62_255" hidden="1">"#"</definedName>
    <definedName name="FDC_62_256" hidden="1">"#"</definedName>
    <definedName name="FDC_62_257" hidden="1">"#"</definedName>
    <definedName name="FDC_62_258" hidden="1">"#"</definedName>
    <definedName name="FDC_62_259" hidden="1">"#"</definedName>
    <definedName name="FDC_62_26" hidden="1">"#"</definedName>
    <definedName name="FDC_62_260" hidden="1">"#"</definedName>
    <definedName name="FDC_62_261" hidden="1">"#"</definedName>
    <definedName name="FDC_62_27" hidden="1">"#"</definedName>
    <definedName name="FDC_62_28" hidden="1">"#"</definedName>
    <definedName name="FDC_62_29" hidden="1">"#"</definedName>
    <definedName name="FDC_62_3" hidden="1">"#"</definedName>
    <definedName name="FDC_62_30" hidden="1">"#"</definedName>
    <definedName name="FDC_62_31" hidden="1">"#"</definedName>
    <definedName name="FDC_62_32" hidden="1">"#"</definedName>
    <definedName name="FDC_62_33" hidden="1">"#"</definedName>
    <definedName name="FDC_62_34" hidden="1">"#"</definedName>
    <definedName name="FDC_62_35" hidden="1">"#"</definedName>
    <definedName name="FDC_62_36" hidden="1">"#"</definedName>
    <definedName name="FDC_62_37" hidden="1">"#"</definedName>
    <definedName name="FDC_62_38" hidden="1">"#"</definedName>
    <definedName name="FDC_62_39" hidden="1">"#"</definedName>
    <definedName name="FDC_62_4" hidden="1">"#"</definedName>
    <definedName name="FDC_62_40" hidden="1">"#"</definedName>
    <definedName name="FDC_62_41" hidden="1">"#"</definedName>
    <definedName name="FDC_62_42" hidden="1">"#"</definedName>
    <definedName name="FDC_62_43" hidden="1">"#"</definedName>
    <definedName name="FDC_62_44" hidden="1">"#"</definedName>
    <definedName name="FDC_62_45" hidden="1">"#"</definedName>
    <definedName name="FDC_62_46" hidden="1">"#"</definedName>
    <definedName name="FDC_62_47" hidden="1">"#"</definedName>
    <definedName name="FDC_62_48" hidden="1">"#"</definedName>
    <definedName name="FDC_62_49" hidden="1">"#"</definedName>
    <definedName name="FDC_62_5" hidden="1">"#"</definedName>
    <definedName name="FDC_62_50" hidden="1">"#"</definedName>
    <definedName name="FDC_62_51" hidden="1">"#"</definedName>
    <definedName name="FDC_62_52" hidden="1">"#"</definedName>
    <definedName name="FDC_62_53" hidden="1">"#"</definedName>
    <definedName name="FDC_62_54" hidden="1">"#"</definedName>
    <definedName name="FDC_62_55" hidden="1">"#"</definedName>
    <definedName name="FDC_62_56" hidden="1">"#"</definedName>
    <definedName name="FDC_62_57" hidden="1">"#"</definedName>
    <definedName name="FDC_62_58" hidden="1">"#"</definedName>
    <definedName name="FDC_62_59" hidden="1">"#"</definedName>
    <definedName name="FDC_62_6" hidden="1">"#"</definedName>
    <definedName name="FDC_62_60" hidden="1">"#"</definedName>
    <definedName name="FDC_62_61" hidden="1">"#"</definedName>
    <definedName name="FDC_62_62" hidden="1">"#"</definedName>
    <definedName name="FDC_62_63" hidden="1">"#"</definedName>
    <definedName name="FDC_62_64" hidden="1">"#"</definedName>
    <definedName name="FDC_62_65" hidden="1">"#"</definedName>
    <definedName name="FDC_62_66" hidden="1">"#"</definedName>
    <definedName name="FDC_62_67" hidden="1">"#"</definedName>
    <definedName name="FDC_62_68" hidden="1">"#"</definedName>
    <definedName name="FDC_62_69" hidden="1">"#"</definedName>
    <definedName name="FDC_62_7" hidden="1">"#"</definedName>
    <definedName name="FDC_62_70" hidden="1">"#"</definedName>
    <definedName name="FDC_62_71" hidden="1">"#"</definedName>
    <definedName name="FDC_62_72" hidden="1">"#"</definedName>
    <definedName name="FDC_62_73" hidden="1">"#"</definedName>
    <definedName name="FDC_62_74" hidden="1">"#"</definedName>
    <definedName name="FDC_62_75" hidden="1">"#"</definedName>
    <definedName name="FDC_62_76" hidden="1">"#"</definedName>
    <definedName name="FDC_62_77" hidden="1">"#"</definedName>
    <definedName name="FDC_62_78" hidden="1">"#"</definedName>
    <definedName name="FDC_62_79" hidden="1">"#"</definedName>
    <definedName name="FDC_62_8" hidden="1">"#"</definedName>
    <definedName name="FDC_62_80" hidden="1">"#"</definedName>
    <definedName name="FDC_62_81" hidden="1">"#"</definedName>
    <definedName name="FDC_62_82" hidden="1">"#"</definedName>
    <definedName name="FDC_62_83" hidden="1">"#"</definedName>
    <definedName name="FDC_62_84" hidden="1">"#"</definedName>
    <definedName name="FDC_62_85" hidden="1">"#"</definedName>
    <definedName name="FDC_62_86" hidden="1">"#"</definedName>
    <definedName name="FDC_62_87" hidden="1">"#"</definedName>
    <definedName name="FDC_62_88" hidden="1">"#"</definedName>
    <definedName name="FDC_62_89" hidden="1">"#"</definedName>
    <definedName name="FDC_62_9" hidden="1">"#"</definedName>
    <definedName name="FDC_62_90" hidden="1">"#"</definedName>
    <definedName name="FDC_62_91" hidden="1">"#"</definedName>
    <definedName name="FDC_62_92" hidden="1">"#"</definedName>
    <definedName name="FDC_62_93" hidden="1">"#"</definedName>
    <definedName name="FDC_62_94" hidden="1">"#"</definedName>
    <definedName name="FDC_62_95" hidden="1">"#"</definedName>
    <definedName name="FDC_62_96" hidden="1">"#"</definedName>
    <definedName name="FDC_62_97" hidden="1">"#"</definedName>
    <definedName name="FDC_62_98" hidden="1">"#"</definedName>
    <definedName name="FDC_62_99" hidden="1">"#"</definedName>
    <definedName name="FDC_63_0" hidden="1">"#"</definedName>
    <definedName name="FDC_63_1" hidden="1">"#"</definedName>
    <definedName name="FDC_63_10" hidden="1">"#"</definedName>
    <definedName name="FDC_63_100" hidden="1">"#"</definedName>
    <definedName name="FDC_63_101" hidden="1">"#"</definedName>
    <definedName name="FDC_63_102" hidden="1">"#"</definedName>
    <definedName name="FDC_63_103" hidden="1">"#"</definedName>
    <definedName name="FDC_63_104" hidden="1">"#"</definedName>
    <definedName name="FDC_63_105" hidden="1">"#"</definedName>
    <definedName name="FDC_63_106" hidden="1">"#"</definedName>
    <definedName name="FDC_63_107" hidden="1">"#"</definedName>
    <definedName name="FDC_63_108" hidden="1">"#"</definedName>
    <definedName name="FDC_63_109" hidden="1">"#"</definedName>
    <definedName name="FDC_63_11" hidden="1">"#"</definedName>
    <definedName name="FDC_63_110" hidden="1">"#"</definedName>
    <definedName name="FDC_63_111" hidden="1">"#"</definedName>
    <definedName name="FDC_63_112" hidden="1">"#"</definedName>
    <definedName name="FDC_63_113" hidden="1">"#"</definedName>
    <definedName name="FDC_63_114" hidden="1">"#"</definedName>
    <definedName name="FDC_63_115" hidden="1">"#"</definedName>
    <definedName name="FDC_63_116" hidden="1">"#"</definedName>
    <definedName name="FDC_63_117" hidden="1">"#"</definedName>
    <definedName name="FDC_63_118" hidden="1">"#"</definedName>
    <definedName name="FDC_63_119" hidden="1">"#"</definedName>
    <definedName name="FDC_63_12" hidden="1">"#"</definedName>
    <definedName name="FDC_63_120" hidden="1">"#"</definedName>
    <definedName name="FDC_63_121" hidden="1">"#"</definedName>
    <definedName name="FDC_63_122" hidden="1">"#"</definedName>
    <definedName name="FDC_63_123" hidden="1">"#"</definedName>
    <definedName name="FDC_63_124" hidden="1">"#"</definedName>
    <definedName name="FDC_63_125" hidden="1">"#"</definedName>
    <definedName name="FDC_63_126" hidden="1">"#"</definedName>
    <definedName name="FDC_63_127" hidden="1">"#"</definedName>
    <definedName name="FDC_63_128" hidden="1">"#"</definedName>
    <definedName name="FDC_63_129" hidden="1">"#"</definedName>
    <definedName name="FDC_63_13" hidden="1">"#"</definedName>
    <definedName name="FDC_63_130" hidden="1">"#"</definedName>
    <definedName name="FDC_63_131" hidden="1">"#"</definedName>
    <definedName name="FDC_63_132" hidden="1">"#"</definedName>
    <definedName name="FDC_63_133" hidden="1">"#"</definedName>
    <definedName name="FDC_63_134" hidden="1">"#"</definedName>
    <definedName name="FDC_63_135" hidden="1">"#"</definedName>
    <definedName name="FDC_63_136" hidden="1">"#"</definedName>
    <definedName name="FDC_63_137" hidden="1">"#"</definedName>
    <definedName name="FDC_63_138" hidden="1">"#"</definedName>
    <definedName name="FDC_63_139" hidden="1">"#"</definedName>
    <definedName name="FDC_63_14" hidden="1">"#"</definedName>
    <definedName name="FDC_63_140" hidden="1">"#"</definedName>
    <definedName name="FDC_63_141" hidden="1">"#"</definedName>
    <definedName name="FDC_63_142" hidden="1">"#"</definedName>
    <definedName name="FDC_63_143" hidden="1">"#"</definedName>
    <definedName name="FDC_63_144" hidden="1">"#"</definedName>
    <definedName name="FDC_63_145" hidden="1">"#"</definedName>
    <definedName name="FDC_63_146" hidden="1">"#"</definedName>
    <definedName name="FDC_63_147" hidden="1">"#"</definedName>
    <definedName name="FDC_63_148" hidden="1">"#"</definedName>
    <definedName name="FDC_63_149" hidden="1">"#"</definedName>
    <definedName name="FDC_63_15" hidden="1">"#"</definedName>
    <definedName name="FDC_63_150" hidden="1">"#"</definedName>
    <definedName name="FDC_63_151" hidden="1">"#"</definedName>
    <definedName name="FDC_63_152" hidden="1">"#"</definedName>
    <definedName name="FDC_63_153" hidden="1">"#"</definedName>
    <definedName name="FDC_63_154" hidden="1">"#"</definedName>
    <definedName name="FDC_63_155" hidden="1">"#"</definedName>
    <definedName name="FDC_63_156" hidden="1">"#"</definedName>
    <definedName name="FDC_63_157" hidden="1">"#"</definedName>
    <definedName name="FDC_63_158" hidden="1">"#"</definedName>
    <definedName name="FDC_63_159" hidden="1">"#"</definedName>
    <definedName name="FDC_63_16" hidden="1">"#"</definedName>
    <definedName name="FDC_63_160" hidden="1">"#"</definedName>
    <definedName name="FDC_63_161" hidden="1">"#"</definedName>
    <definedName name="FDC_63_162" hidden="1">"#"</definedName>
    <definedName name="FDC_63_163" hidden="1">"#"</definedName>
    <definedName name="FDC_63_164" hidden="1">"#"</definedName>
    <definedName name="FDC_63_165" hidden="1">"#"</definedName>
    <definedName name="FDC_63_166" hidden="1">"#"</definedName>
    <definedName name="FDC_63_167" hidden="1">"#"</definedName>
    <definedName name="FDC_63_168" hidden="1">"#"</definedName>
    <definedName name="FDC_63_169" hidden="1">"#"</definedName>
    <definedName name="FDC_63_17" hidden="1">"#"</definedName>
    <definedName name="FDC_63_170" hidden="1">"#"</definedName>
    <definedName name="FDC_63_171" hidden="1">"#"</definedName>
    <definedName name="FDC_63_172" hidden="1">"#"</definedName>
    <definedName name="FDC_63_173" hidden="1">"#"</definedName>
    <definedName name="FDC_63_174" hidden="1">"#"</definedName>
    <definedName name="FDC_63_175" hidden="1">"#"</definedName>
    <definedName name="FDC_63_176" hidden="1">"#"</definedName>
    <definedName name="FDC_63_177" hidden="1">"#"</definedName>
    <definedName name="FDC_63_178" hidden="1">"#"</definedName>
    <definedName name="FDC_63_179" hidden="1">"#"</definedName>
    <definedName name="FDC_63_18" hidden="1">"#"</definedName>
    <definedName name="FDC_63_180" hidden="1">"#"</definedName>
    <definedName name="FDC_63_181" hidden="1">"#"</definedName>
    <definedName name="FDC_63_182" hidden="1">"#"</definedName>
    <definedName name="FDC_63_183" hidden="1">"#"</definedName>
    <definedName name="FDC_63_184" hidden="1">"#"</definedName>
    <definedName name="FDC_63_185" hidden="1">"#"</definedName>
    <definedName name="FDC_63_186" hidden="1">"#"</definedName>
    <definedName name="FDC_63_187" hidden="1">"#"</definedName>
    <definedName name="FDC_63_188" hidden="1">"#"</definedName>
    <definedName name="FDC_63_189" hidden="1">"#"</definedName>
    <definedName name="FDC_63_19" hidden="1">"#"</definedName>
    <definedName name="FDC_63_190" hidden="1">"#"</definedName>
    <definedName name="FDC_63_191" hidden="1">"#"</definedName>
    <definedName name="FDC_63_192" hidden="1">"#"</definedName>
    <definedName name="FDC_63_193" hidden="1">"#"</definedName>
    <definedName name="FDC_63_194" hidden="1">"#"</definedName>
    <definedName name="FDC_63_195" hidden="1">"#"</definedName>
    <definedName name="FDC_63_196" hidden="1">"#"</definedName>
    <definedName name="FDC_63_197" hidden="1">"#"</definedName>
    <definedName name="FDC_63_198" hidden="1">"#"</definedName>
    <definedName name="FDC_63_199" hidden="1">"#"</definedName>
    <definedName name="FDC_63_2" hidden="1">"#"</definedName>
    <definedName name="FDC_63_20" hidden="1">"#"</definedName>
    <definedName name="FDC_63_200" hidden="1">"#"</definedName>
    <definedName name="FDC_63_201" hidden="1">"#"</definedName>
    <definedName name="FDC_63_202" hidden="1">"#"</definedName>
    <definedName name="FDC_63_203" hidden="1">"#"</definedName>
    <definedName name="FDC_63_204" hidden="1">"#"</definedName>
    <definedName name="FDC_63_205" hidden="1">"#"</definedName>
    <definedName name="FDC_63_206" hidden="1">"#"</definedName>
    <definedName name="FDC_63_207" hidden="1">"#"</definedName>
    <definedName name="FDC_63_208" hidden="1">"#"</definedName>
    <definedName name="FDC_63_209" hidden="1">"#"</definedName>
    <definedName name="FDC_63_21" hidden="1">"#"</definedName>
    <definedName name="FDC_63_210" hidden="1">"#"</definedName>
    <definedName name="FDC_63_211" hidden="1">"#"</definedName>
    <definedName name="FDC_63_212" hidden="1">"#"</definedName>
    <definedName name="FDC_63_213" hidden="1">"#"</definedName>
    <definedName name="FDC_63_214" hidden="1">"#"</definedName>
    <definedName name="FDC_63_215" hidden="1">"#"</definedName>
    <definedName name="FDC_63_216" hidden="1">"#"</definedName>
    <definedName name="FDC_63_217" hidden="1">"#"</definedName>
    <definedName name="FDC_63_218" hidden="1">"#"</definedName>
    <definedName name="FDC_63_219" hidden="1">"#"</definedName>
    <definedName name="FDC_63_22" hidden="1">"#"</definedName>
    <definedName name="FDC_63_220" hidden="1">"#"</definedName>
    <definedName name="FDC_63_221" hidden="1">"#"</definedName>
    <definedName name="FDC_63_222" hidden="1">"#"</definedName>
    <definedName name="FDC_63_223" hidden="1">"#"</definedName>
    <definedName name="FDC_63_224" hidden="1">"#"</definedName>
    <definedName name="FDC_63_225" hidden="1">"#"</definedName>
    <definedName name="FDC_63_226" hidden="1">"#"</definedName>
    <definedName name="FDC_63_227" hidden="1">"#"</definedName>
    <definedName name="FDC_63_228" hidden="1">"#"</definedName>
    <definedName name="FDC_63_229" hidden="1">"#"</definedName>
    <definedName name="FDC_63_23" hidden="1">"#"</definedName>
    <definedName name="FDC_63_230" hidden="1">"#"</definedName>
    <definedName name="FDC_63_231" hidden="1">"#"</definedName>
    <definedName name="FDC_63_232" hidden="1">"#"</definedName>
    <definedName name="FDC_63_233" hidden="1">"#"</definedName>
    <definedName name="FDC_63_234" hidden="1">"#"</definedName>
    <definedName name="FDC_63_235" hidden="1">"#"</definedName>
    <definedName name="FDC_63_236" hidden="1">"#"</definedName>
    <definedName name="FDC_63_237" hidden="1">"#"</definedName>
    <definedName name="FDC_63_238" hidden="1">"#"</definedName>
    <definedName name="FDC_63_239" hidden="1">"#"</definedName>
    <definedName name="FDC_63_24" hidden="1">"#"</definedName>
    <definedName name="FDC_63_240" hidden="1">"#"</definedName>
    <definedName name="FDC_63_241" hidden="1">"#"</definedName>
    <definedName name="FDC_63_242" hidden="1">"#"</definedName>
    <definedName name="FDC_63_243" hidden="1">"#"</definedName>
    <definedName name="FDC_63_244" hidden="1">"#"</definedName>
    <definedName name="FDC_63_245" hidden="1">"#"</definedName>
    <definedName name="FDC_63_246" hidden="1">"#"</definedName>
    <definedName name="FDC_63_247" hidden="1">"#"</definedName>
    <definedName name="FDC_63_248" hidden="1">"#"</definedName>
    <definedName name="FDC_63_249" hidden="1">"#"</definedName>
    <definedName name="FDC_63_25" hidden="1">"#"</definedName>
    <definedName name="FDC_63_250" hidden="1">"#"</definedName>
    <definedName name="FDC_63_251" hidden="1">"#"</definedName>
    <definedName name="FDC_63_252" hidden="1">"#"</definedName>
    <definedName name="FDC_63_253" hidden="1">"#"</definedName>
    <definedName name="FDC_63_254" hidden="1">"#"</definedName>
    <definedName name="FDC_63_255" hidden="1">"#"</definedName>
    <definedName name="FDC_63_256" hidden="1">"#"</definedName>
    <definedName name="FDC_63_257" hidden="1">"#"</definedName>
    <definedName name="FDC_63_258" hidden="1">"#"</definedName>
    <definedName name="FDC_63_259" hidden="1">"#"</definedName>
    <definedName name="FDC_63_26" hidden="1">"#"</definedName>
    <definedName name="FDC_63_260" hidden="1">"#"</definedName>
    <definedName name="FDC_63_261" hidden="1">"#"</definedName>
    <definedName name="FDC_63_27" hidden="1">"#"</definedName>
    <definedName name="FDC_63_28" hidden="1">"#"</definedName>
    <definedName name="FDC_63_29" hidden="1">"#"</definedName>
    <definedName name="FDC_63_3" hidden="1">"#"</definedName>
    <definedName name="FDC_63_30" hidden="1">"#"</definedName>
    <definedName name="FDC_63_31" hidden="1">"#"</definedName>
    <definedName name="FDC_63_32" hidden="1">"#"</definedName>
    <definedName name="FDC_63_33" hidden="1">"#"</definedName>
    <definedName name="FDC_63_34" hidden="1">"#"</definedName>
    <definedName name="FDC_63_35" hidden="1">"#"</definedName>
    <definedName name="FDC_63_36" hidden="1">"#"</definedName>
    <definedName name="FDC_63_37" hidden="1">"#"</definedName>
    <definedName name="FDC_63_38" hidden="1">"#"</definedName>
    <definedName name="FDC_63_39" hidden="1">"#"</definedName>
    <definedName name="FDC_63_4" hidden="1">"#"</definedName>
    <definedName name="FDC_63_40" hidden="1">"#"</definedName>
    <definedName name="FDC_63_41" hidden="1">"#"</definedName>
    <definedName name="FDC_63_42" hidden="1">"#"</definedName>
    <definedName name="FDC_63_43" hidden="1">"#"</definedName>
    <definedName name="FDC_63_44" hidden="1">"#"</definedName>
    <definedName name="FDC_63_45" hidden="1">"#"</definedName>
    <definedName name="FDC_63_46" hidden="1">"#"</definedName>
    <definedName name="FDC_63_47" hidden="1">"#"</definedName>
    <definedName name="FDC_63_48" hidden="1">"#"</definedName>
    <definedName name="FDC_63_49" hidden="1">"#"</definedName>
    <definedName name="FDC_63_5" hidden="1">"#"</definedName>
    <definedName name="FDC_63_50" hidden="1">"#"</definedName>
    <definedName name="FDC_63_51" hidden="1">"#"</definedName>
    <definedName name="FDC_63_52" hidden="1">"#"</definedName>
    <definedName name="FDC_63_53" hidden="1">"#"</definedName>
    <definedName name="FDC_63_54" hidden="1">"#"</definedName>
    <definedName name="FDC_63_55" hidden="1">"#"</definedName>
    <definedName name="FDC_63_56" hidden="1">"#"</definedName>
    <definedName name="FDC_63_57" hidden="1">"#"</definedName>
    <definedName name="FDC_63_58" hidden="1">"#"</definedName>
    <definedName name="FDC_63_59" hidden="1">"#"</definedName>
    <definedName name="FDC_63_6" hidden="1">"#"</definedName>
    <definedName name="FDC_63_60" hidden="1">"#"</definedName>
    <definedName name="FDC_63_61" hidden="1">"#"</definedName>
    <definedName name="FDC_63_62" hidden="1">"#"</definedName>
    <definedName name="FDC_63_63" hidden="1">"#"</definedName>
    <definedName name="FDC_63_64" hidden="1">"#"</definedName>
    <definedName name="FDC_63_65" hidden="1">"#"</definedName>
    <definedName name="FDC_63_66" hidden="1">"#"</definedName>
    <definedName name="FDC_63_67" hidden="1">"#"</definedName>
    <definedName name="FDC_63_68" hidden="1">"#"</definedName>
    <definedName name="FDC_63_69" hidden="1">"#"</definedName>
    <definedName name="FDC_63_7" hidden="1">"#"</definedName>
    <definedName name="FDC_63_70" hidden="1">"#"</definedName>
    <definedName name="FDC_63_71" hidden="1">"#"</definedName>
    <definedName name="FDC_63_72" hidden="1">"#"</definedName>
    <definedName name="FDC_63_73" hidden="1">"#"</definedName>
    <definedName name="FDC_63_74" hidden="1">"#"</definedName>
    <definedName name="FDC_63_75" hidden="1">"#"</definedName>
    <definedName name="FDC_63_76" hidden="1">"#"</definedName>
    <definedName name="FDC_63_77" hidden="1">"#"</definedName>
    <definedName name="FDC_63_78" hidden="1">"#"</definedName>
    <definedName name="FDC_63_79" hidden="1">"#"</definedName>
    <definedName name="FDC_63_8" hidden="1">"#"</definedName>
    <definedName name="FDC_63_80" hidden="1">"#"</definedName>
    <definedName name="FDC_63_81" hidden="1">"#"</definedName>
    <definedName name="FDC_63_82" hidden="1">"#"</definedName>
    <definedName name="FDC_63_83" hidden="1">"#"</definedName>
    <definedName name="FDC_63_84" hidden="1">"#"</definedName>
    <definedName name="FDC_63_85" hidden="1">"#"</definedName>
    <definedName name="FDC_63_86" hidden="1">"#"</definedName>
    <definedName name="FDC_63_87" hidden="1">"#"</definedName>
    <definedName name="FDC_63_88" hidden="1">"#"</definedName>
    <definedName name="FDC_63_89" hidden="1">"#"</definedName>
    <definedName name="FDC_63_9" hidden="1">"#"</definedName>
    <definedName name="FDC_63_90" hidden="1">"#"</definedName>
    <definedName name="FDC_63_91" hidden="1">"#"</definedName>
    <definedName name="FDC_63_92" hidden="1">"#"</definedName>
    <definedName name="FDC_63_93" hidden="1">"#"</definedName>
    <definedName name="FDC_63_94" hidden="1">"#"</definedName>
    <definedName name="FDC_63_95" hidden="1">"#"</definedName>
    <definedName name="FDC_63_96" hidden="1">"#"</definedName>
    <definedName name="FDC_63_97" hidden="1">"#"</definedName>
    <definedName name="FDC_63_98" hidden="1">"#"</definedName>
    <definedName name="FDC_63_99" hidden="1">"#"</definedName>
    <definedName name="FDC_64_0" hidden="1">"#"</definedName>
    <definedName name="FDC_64_1" hidden="1">"#"</definedName>
    <definedName name="FDC_64_10" hidden="1">"#"</definedName>
    <definedName name="FDC_64_100" hidden="1">"#"</definedName>
    <definedName name="FDC_64_101" hidden="1">"#"</definedName>
    <definedName name="FDC_64_102" hidden="1">"#"</definedName>
    <definedName name="FDC_64_103" hidden="1">"#"</definedName>
    <definedName name="FDC_64_104" hidden="1">"#"</definedName>
    <definedName name="FDC_64_105" hidden="1">"#"</definedName>
    <definedName name="FDC_64_106" hidden="1">"#"</definedName>
    <definedName name="FDC_64_107" hidden="1">"#"</definedName>
    <definedName name="FDC_64_108" hidden="1">"#"</definedName>
    <definedName name="FDC_64_109" hidden="1">"#"</definedName>
    <definedName name="FDC_64_11" hidden="1">"#"</definedName>
    <definedName name="FDC_64_110" hidden="1">"#"</definedName>
    <definedName name="FDC_64_111" hidden="1">"#"</definedName>
    <definedName name="FDC_64_112" hidden="1">"#"</definedName>
    <definedName name="FDC_64_113" hidden="1">"#"</definedName>
    <definedName name="FDC_64_114" hidden="1">"#"</definedName>
    <definedName name="FDC_64_115" hidden="1">"#"</definedName>
    <definedName name="FDC_64_116" hidden="1">"#"</definedName>
    <definedName name="FDC_64_117" hidden="1">"#"</definedName>
    <definedName name="FDC_64_118" hidden="1">"#"</definedName>
    <definedName name="FDC_64_119" hidden="1">"#"</definedName>
    <definedName name="FDC_64_12" hidden="1">"#"</definedName>
    <definedName name="FDC_64_120" hidden="1">"#"</definedName>
    <definedName name="FDC_64_121" hidden="1">"#"</definedName>
    <definedName name="FDC_64_122" hidden="1">"#"</definedName>
    <definedName name="FDC_64_123" hidden="1">"#"</definedName>
    <definedName name="FDC_64_124" hidden="1">"#"</definedName>
    <definedName name="FDC_64_125" hidden="1">"#"</definedName>
    <definedName name="FDC_64_126" hidden="1">"#"</definedName>
    <definedName name="FDC_64_127" hidden="1">"#"</definedName>
    <definedName name="FDC_64_128" hidden="1">"#"</definedName>
    <definedName name="FDC_64_129" hidden="1">"#"</definedName>
    <definedName name="FDC_64_13" hidden="1">"#"</definedName>
    <definedName name="FDC_64_130" hidden="1">"#"</definedName>
    <definedName name="FDC_64_131" hidden="1">"#"</definedName>
    <definedName name="FDC_64_132" hidden="1">"#"</definedName>
    <definedName name="FDC_64_133" hidden="1">"#"</definedName>
    <definedName name="FDC_64_134" hidden="1">"#"</definedName>
    <definedName name="FDC_64_135" hidden="1">"#"</definedName>
    <definedName name="FDC_64_136" hidden="1">"#"</definedName>
    <definedName name="FDC_64_137" hidden="1">"#"</definedName>
    <definedName name="FDC_64_138" hidden="1">"#"</definedName>
    <definedName name="FDC_64_139" hidden="1">"#"</definedName>
    <definedName name="FDC_64_14" hidden="1">"#"</definedName>
    <definedName name="FDC_64_140" hidden="1">"#"</definedName>
    <definedName name="FDC_64_141" hidden="1">"#"</definedName>
    <definedName name="FDC_64_142" hidden="1">"#"</definedName>
    <definedName name="FDC_64_143" hidden="1">"#"</definedName>
    <definedName name="FDC_64_144" hidden="1">"#"</definedName>
    <definedName name="FDC_64_145" hidden="1">"#"</definedName>
    <definedName name="FDC_64_146" hidden="1">"#"</definedName>
    <definedName name="FDC_64_147" hidden="1">"#"</definedName>
    <definedName name="FDC_64_148" hidden="1">"#"</definedName>
    <definedName name="FDC_64_149" hidden="1">"#"</definedName>
    <definedName name="FDC_64_15" hidden="1">"#"</definedName>
    <definedName name="FDC_64_150" hidden="1">"#"</definedName>
    <definedName name="FDC_64_151" hidden="1">"#"</definedName>
    <definedName name="FDC_64_152" hidden="1">"#"</definedName>
    <definedName name="FDC_64_153" hidden="1">"#"</definedName>
    <definedName name="FDC_64_154" hidden="1">"#"</definedName>
    <definedName name="FDC_64_155" hidden="1">"#"</definedName>
    <definedName name="FDC_64_156" hidden="1">"#"</definedName>
    <definedName name="FDC_64_157" hidden="1">"#"</definedName>
    <definedName name="FDC_64_158" hidden="1">"#"</definedName>
    <definedName name="FDC_64_159" hidden="1">"#"</definedName>
    <definedName name="FDC_64_16" hidden="1">"#"</definedName>
    <definedName name="FDC_64_160" hidden="1">"#"</definedName>
    <definedName name="FDC_64_161" hidden="1">"#"</definedName>
    <definedName name="FDC_64_162" hidden="1">"#"</definedName>
    <definedName name="FDC_64_163" hidden="1">"#"</definedName>
    <definedName name="FDC_64_164" hidden="1">"#"</definedName>
    <definedName name="FDC_64_165" hidden="1">"#"</definedName>
    <definedName name="FDC_64_166" hidden="1">"#"</definedName>
    <definedName name="FDC_64_167" hidden="1">"#"</definedName>
    <definedName name="FDC_64_168" hidden="1">"#"</definedName>
    <definedName name="FDC_64_169" hidden="1">"#"</definedName>
    <definedName name="FDC_64_17" hidden="1">"#"</definedName>
    <definedName name="FDC_64_170" hidden="1">"#"</definedName>
    <definedName name="FDC_64_171" hidden="1">"#"</definedName>
    <definedName name="FDC_64_172" hidden="1">"#"</definedName>
    <definedName name="FDC_64_173" hidden="1">"#"</definedName>
    <definedName name="FDC_64_174" hidden="1">"#"</definedName>
    <definedName name="FDC_64_175" hidden="1">"#"</definedName>
    <definedName name="FDC_64_176" hidden="1">"#"</definedName>
    <definedName name="FDC_64_177" hidden="1">"#"</definedName>
    <definedName name="FDC_64_178" hidden="1">"#"</definedName>
    <definedName name="FDC_64_179" hidden="1">"#"</definedName>
    <definedName name="FDC_64_18" hidden="1">"#"</definedName>
    <definedName name="FDC_64_180" hidden="1">"#"</definedName>
    <definedName name="FDC_64_181" hidden="1">"#"</definedName>
    <definedName name="FDC_64_182" hidden="1">"#"</definedName>
    <definedName name="FDC_64_183" hidden="1">"#"</definedName>
    <definedName name="FDC_64_184" hidden="1">"#"</definedName>
    <definedName name="FDC_64_185" hidden="1">"#"</definedName>
    <definedName name="FDC_64_186" hidden="1">"#"</definedName>
    <definedName name="FDC_64_187" hidden="1">"#"</definedName>
    <definedName name="FDC_64_188" hidden="1">"#"</definedName>
    <definedName name="FDC_64_189" hidden="1">"#"</definedName>
    <definedName name="FDC_64_19" hidden="1">"#"</definedName>
    <definedName name="FDC_64_190" hidden="1">"#"</definedName>
    <definedName name="FDC_64_191" hidden="1">"#"</definedName>
    <definedName name="FDC_64_192" hidden="1">"#"</definedName>
    <definedName name="FDC_64_193" hidden="1">"#"</definedName>
    <definedName name="FDC_64_194" hidden="1">"#"</definedName>
    <definedName name="FDC_64_195" hidden="1">"#"</definedName>
    <definedName name="FDC_64_196" hidden="1">"#"</definedName>
    <definedName name="FDC_64_197" hidden="1">"#"</definedName>
    <definedName name="FDC_64_198" hidden="1">"#"</definedName>
    <definedName name="FDC_64_199" hidden="1">"#"</definedName>
    <definedName name="FDC_64_2" hidden="1">"#"</definedName>
    <definedName name="FDC_64_20" hidden="1">"#"</definedName>
    <definedName name="FDC_64_200" hidden="1">"#"</definedName>
    <definedName name="FDC_64_201" hidden="1">"#"</definedName>
    <definedName name="FDC_64_202" hidden="1">"#"</definedName>
    <definedName name="FDC_64_203" hidden="1">"#"</definedName>
    <definedName name="FDC_64_204" hidden="1">"#"</definedName>
    <definedName name="FDC_64_205" hidden="1">"#"</definedName>
    <definedName name="FDC_64_206" hidden="1">"#"</definedName>
    <definedName name="FDC_64_207" hidden="1">"#"</definedName>
    <definedName name="FDC_64_208" hidden="1">"#"</definedName>
    <definedName name="FDC_64_209" hidden="1">"#"</definedName>
    <definedName name="FDC_64_21" hidden="1">"#"</definedName>
    <definedName name="FDC_64_210" hidden="1">"#"</definedName>
    <definedName name="FDC_64_211" hidden="1">"#"</definedName>
    <definedName name="FDC_64_212" hidden="1">"#"</definedName>
    <definedName name="FDC_64_213" hidden="1">"#"</definedName>
    <definedName name="FDC_64_214" hidden="1">"#"</definedName>
    <definedName name="FDC_64_215" hidden="1">"#"</definedName>
    <definedName name="FDC_64_216" hidden="1">"#"</definedName>
    <definedName name="FDC_64_217" hidden="1">"#"</definedName>
    <definedName name="FDC_64_218" hidden="1">"#"</definedName>
    <definedName name="FDC_64_219" hidden="1">"#"</definedName>
    <definedName name="FDC_64_22" hidden="1">"#"</definedName>
    <definedName name="FDC_64_220" hidden="1">"#"</definedName>
    <definedName name="FDC_64_221" hidden="1">"#"</definedName>
    <definedName name="FDC_64_222" hidden="1">"#"</definedName>
    <definedName name="FDC_64_223" hidden="1">"#"</definedName>
    <definedName name="FDC_64_224" hidden="1">"#"</definedName>
    <definedName name="FDC_64_225" hidden="1">"#"</definedName>
    <definedName name="FDC_64_226" hidden="1">"#"</definedName>
    <definedName name="FDC_64_227" hidden="1">"#"</definedName>
    <definedName name="FDC_64_228" hidden="1">"#"</definedName>
    <definedName name="FDC_64_229" hidden="1">"#"</definedName>
    <definedName name="FDC_64_23" hidden="1">"#"</definedName>
    <definedName name="FDC_64_230" hidden="1">"#"</definedName>
    <definedName name="FDC_64_231" hidden="1">"#"</definedName>
    <definedName name="FDC_64_232" hidden="1">"#"</definedName>
    <definedName name="FDC_64_233" hidden="1">"#"</definedName>
    <definedName name="FDC_64_234" hidden="1">"#"</definedName>
    <definedName name="FDC_64_235" hidden="1">"#"</definedName>
    <definedName name="FDC_64_236" hidden="1">"#"</definedName>
    <definedName name="FDC_64_237" hidden="1">"#"</definedName>
    <definedName name="FDC_64_238" hidden="1">"#"</definedName>
    <definedName name="FDC_64_239" hidden="1">"#"</definedName>
    <definedName name="FDC_64_24" hidden="1">"#"</definedName>
    <definedName name="FDC_64_240" hidden="1">"#"</definedName>
    <definedName name="FDC_64_241" hidden="1">"#"</definedName>
    <definedName name="FDC_64_242" hidden="1">"#"</definedName>
    <definedName name="FDC_64_243" hidden="1">"#"</definedName>
    <definedName name="FDC_64_244" hidden="1">"#"</definedName>
    <definedName name="FDC_64_245" hidden="1">"#"</definedName>
    <definedName name="FDC_64_246" hidden="1">"#"</definedName>
    <definedName name="FDC_64_247" hidden="1">"#"</definedName>
    <definedName name="FDC_64_248" hidden="1">"#"</definedName>
    <definedName name="FDC_64_249" hidden="1">"#"</definedName>
    <definedName name="FDC_64_25" hidden="1">"#"</definedName>
    <definedName name="FDC_64_250" hidden="1">"#"</definedName>
    <definedName name="FDC_64_251" hidden="1">"#"</definedName>
    <definedName name="FDC_64_252" hidden="1">"#"</definedName>
    <definedName name="FDC_64_253" hidden="1">"#"</definedName>
    <definedName name="FDC_64_254" hidden="1">"#"</definedName>
    <definedName name="FDC_64_255" hidden="1">"#"</definedName>
    <definedName name="FDC_64_256" hidden="1">"#"</definedName>
    <definedName name="FDC_64_257" hidden="1">"#"</definedName>
    <definedName name="FDC_64_258" hidden="1">"#"</definedName>
    <definedName name="FDC_64_259" hidden="1">"#"</definedName>
    <definedName name="FDC_64_26" hidden="1">"#"</definedName>
    <definedName name="FDC_64_260" hidden="1">"#"</definedName>
    <definedName name="FDC_64_261" hidden="1">"#"</definedName>
    <definedName name="FDC_64_27" hidden="1">"#"</definedName>
    <definedName name="FDC_64_28" hidden="1">"#"</definedName>
    <definedName name="FDC_64_29" hidden="1">"#"</definedName>
    <definedName name="FDC_64_3" hidden="1">"#"</definedName>
    <definedName name="FDC_64_30" hidden="1">"#"</definedName>
    <definedName name="FDC_64_31" hidden="1">"#"</definedName>
    <definedName name="FDC_64_32" hidden="1">"#"</definedName>
    <definedName name="FDC_64_33" hidden="1">"#"</definedName>
    <definedName name="FDC_64_34" hidden="1">"#"</definedName>
    <definedName name="FDC_64_35" hidden="1">"#"</definedName>
    <definedName name="FDC_64_36" hidden="1">"#"</definedName>
    <definedName name="FDC_64_37" hidden="1">"#"</definedName>
    <definedName name="FDC_64_38" hidden="1">"#"</definedName>
    <definedName name="FDC_64_39" hidden="1">"#"</definedName>
    <definedName name="FDC_64_4" hidden="1">"#"</definedName>
    <definedName name="FDC_64_40" hidden="1">"#"</definedName>
    <definedName name="FDC_64_41" hidden="1">"#"</definedName>
    <definedName name="FDC_64_42" hidden="1">"#"</definedName>
    <definedName name="FDC_64_43" hidden="1">"#"</definedName>
    <definedName name="FDC_64_44" hidden="1">"#"</definedName>
    <definedName name="FDC_64_45" hidden="1">"#"</definedName>
    <definedName name="FDC_64_46" hidden="1">"#"</definedName>
    <definedName name="FDC_64_47" hidden="1">"#"</definedName>
    <definedName name="FDC_64_48" hidden="1">"#"</definedName>
    <definedName name="FDC_64_49" hidden="1">"#"</definedName>
    <definedName name="FDC_64_5" hidden="1">"#"</definedName>
    <definedName name="FDC_64_50" hidden="1">"#"</definedName>
    <definedName name="FDC_64_51" hidden="1">"#"</definedName>
    <definedName name="FDC_64_52" hidden="1">"#"</definedName>
    <definedName name="FDC_64_53" hidden="1">"#"</definedName>
    <definedName name="FDC_64_54" hidden="1">"#"</definedName>
    <definedName name="FDC_64_55" hidden="1">"#"</definedName>
    <definedName name="FDC_64_56" hidden="1">"#"</definedName>
    <definedName name="FDC_64_57" hidden="1">"#"</definedName>
    <definedName name="FDC_64_58" hidden="1">"#"</definedName>
    <definedName name="FDC_64_59" hidden="1">"#"</definedName>
    <definedName name="FDC_64_6" hidden="1">"#"</definedName>
    <definedName name="FDC_64_60" hidden="1">"#"</definedName>
    <definedName name="FDC_64_61" hidden="1">"#"</definedName>
    <definedName name="FDC_64_62" hidden="1">"#"</definedName>
    <definedName name="FDC_64_63" hidden="1">"#"</definedName>
    <definedName name="FDC_64_64" hidden="1">"#"</definedName>
    <definedName name="FDC_64_65" hidden="1">"#"</definedName>
    <definedName name="FDC_64_66" hidden="1">"#"</definedName>
    <definedName name="FDC_64_67" hidden="1">"#"</definedName>
    <definedName name="FDC_64_68" hidden="1">"#"</definedName>
    <definedName name="FDC_64_69" hidden="1">"#"</definedName>
    <definedName name="FDC_64_7" hidden="1">"#"</definedName>
    <definedName name="FDC_64_70" hidden="1">"#"</definedName>
    <definedName name="FDC_64_71" hidden="1">"#"</definedName>
    <definedName name="FDC_64_72" hidden="1">"#"</definedName>
    <definedName name="FDC_64_73" hidden="1">"#"</definedName>
    <definedName name="FDC_64_74" hidden="1">"#"</definedName>
    <definedName name="FDC_64_75" hidden="1">"#"</definedName>
    <definedName name="FDC_64_76" hidden="1">"#"</definedName>
    <definedName name="FDC_64_77" hidden="1">"#"</definedName>
    <definedName name="FDC_64_78" hidden="1">"#"</definedName>
    <definedName name="FDC_64_79" hidden="1">"#"</definedName>
    <definedName name="FDC_64_8" hidden="1">"#"</definedName>
    <definedName name="FDC_64_80" hidden="1">"#"</definedName>
    <definedName name="FDC_64_81" hidden="1">"#"</definedName>
    <definedName name="FDC_64_82" hidden="1">"#"</definedName>
    <definedName name="FDC_64_83" hidden="1">"#"</definedName>
    <definedName name="FDC_64_84" hidden="1">"#"</definedName>
    <definedName name="FDC_64_85" hidden="1">"#"</definedName>
    <definedName name="FDC_64_86" hidden="1">"#"</definedName>
    <definedName name="FDC_64_87" hidden="1">"#"</definedName>
    <definedName name="FDC_64_88" hidden="1">"#"</definedName>
    <definedName name="FDC_64_89" hidden="1">"#"</definedName>
    <definedName name="FDC_64_9" hidden="1">"#"</definedName>
    <definedName name="FDC_64_90" hidden="1">"#"</definedName>
    <definedName name="FDC_64_91" hidden="1">"#"</definedName>
    <definedName name="FDC_64_92" hidden="1">"#"</definedName>
    <definedName name="FDC_64_93" hidden="1">"#"</definedName>
    <definedName name="FDC_64_94" hidden="1">"#"</definedName>
    <definedName name="FDC_64_95" hidden="1">"#"</definedName>
    <definedName name="FDC_64_96" hidden="1">"#"</definedName>
    <definedName name="FDC_64_97" hidden="1">"#"</definedName>
    <definedName name="FDC_64_98" hidden="1">"#"</definedName>
    <definedName name="FDC_64_99" hidden="1">"#"</definedName>
    <definedName name="FDC_65_0" hidden="1">"#"</definedName>
    <definedName name="FDC_7_0" hidden="1">"#"</definedName>
    <definedName name="FDC_7_1" hidden="1">"#"</definedName>
    <definedName name="FDC_7_2" hidden="1">"#"</definedName>
    <definedName name="FDC_7_3" hidden="1">"#"</definedName>
    <definedName name="FDC_8_0" hidden="1">"#"</definedName>
    <definedName name="FDC_8_1" hidden="1">"#"</definedName>
    <definedName name="FDC_8_2" hidden="1">"#"</definedName>
    <definedName name="FDC_8_3" hidden="1">"#"</definedName>
    <definedName name="FDC_9_0" hidden="1">"#"</definedName>
    <definedName name="FDC_9_1" hidden="1">"#"</definedName>
    <definedName name="FDC_9_2" hidden="1">"#"</definedName>
    <definedName name="FDC_9_3" hidden="1">"#"</definedName>
    <definedName name="FDD_0_0" hidden="1">"A30681"</definedName>
    <definedName name="FDD_0_1" hidden="1">"A31047"</definedName>
    <definedName name="FDD_0_10" hidden="1">"A34334"</definedName>
    <definedName name="FDD_0_11" hidden="1">"A34699"</definedName>
    <definedName name="FDD_0_12" hidden="1">"A35064"</definedName>
    <definedName name="FDD_0_13" hidden="1">"A35430"</definedName>
    <definedName name="FDD_0_14" hidden="1">"A35795"</definedName>
    <definedName name="FDD_0_2" hidden="1">"A31412"</definedName>
    <definedName name="FDD_0_3" hidden="1">"A31777"</definedName>
    <definedName name="FDD_0_4" hidden="1">"A32142"</definedName>
    <definedName name="FDD_0_5" hidden="1">"A32508"</definedName>
    <definedName name="FDD_0_6" hidden="1">"A32873"</definedName>
    <definedName name="FDD_0_7" hidden="1">"A33238"</definedName>
    <definedName name="FDD_0_8" hidden="1">"A33603"</definedName>
    <definedName name="FDD_0_9" hidden="1">"A33969"</definedName>
    <definedName name="FDD_1_0" hidden="1">"U25569"</definedName>
    <definedName name="FDD_10_0" hidden="1">"A25569"</definedName>
    <definedName name="FDD_10_1" hidden="1">"A35795"</definedName>
    <definedName name="FDD_10_2" hidden="1">"A36160"</definedName>
    <definedName name="FDD_10_3" hidden="1">"E36525"</definedName>
    <definedName name="FDD_100_0" hidden="1">"A25569"</definedName>
    <definedName name="FDD_101_0" hidden="1">"A25569"</definedName>
    <definedName name="FDD_102_0" hidden="1">"A25569"</definedName>
    <definedName name="FDD_103_0" hidden="1">"A25569"</definedName>
    <definedName name="FDD_104_0" hidden="1">"A25569"</definedName>
    <definedName name="FDD_105_0" hidden="1">"A25569"</definedName>
    <definedName name="FDD_106_0" hidden="1">"A25569"</definedName>
    <definedName name="FDD_107_0" hidden="1">"A25569"</definedName>
    <definedName name="FDD_108_0" hidden="1">"A25569"</definedName>
    <definedName name="FDD_109_0" hidden="1">"A25569"</definedName>
    <definedName name="FDD_11_0" hidden="1">"A25569"</definedName>
    <definedName name="FDD_11_1" hidden="1">"E35795"</definedName>
    <definedName name="FDD_11_2" hidden="1">"E36160"</definedName>
    <definedName name="FDD_11_3" hidden="1">"E36525"</definedName>
    <definedName name="FDD_110_0" hidden="1">"A25569"</definedName>
    <definedName name="FDD_111_0" hidden="1">"A25569"</definedName>
    <definedName name="FDD_112_0" hidden="1">"A25569"</definedName>
    <definedName name="FDD_113_0" hidden="1">"A25569"</definedName>
    <definedName name="FDD_114_0" hidden="1">"A25569"</definedName>
    <definedName name="FDD_115_0" hidden="1">"A25569"</definedName>
    <definedName name="FDD_116_0" hidden="1">"A25569"</definedName>
    <definedName name="FDD_117_0" hidden="1">"A30681"</definedName>
    <definedName name="FDD_117_1" hidden="1">"A31047"</definedName>
    <definedName name="FDD_117_10" hidden="1">"A34334"</definedName>
    <definedName name="FDD_117_11" hidden="1">"A34699"</definedName>
    <definedName name="FDD_117_12" hidden="1">"A35064"</definedName>
    <definedName name="FDD_117_13" hidden="1">"A35430"</definedName>
    <definedName name="FDD_117_14" hidden="1">"A35795"</definedName>
    <definedName name="FDD_117_2" hidden="1">"A31412"</definedName>
    <definedName name="FDD_117_3" hidden="1">"A31777"</definedName>
    <definedName name="FDD_117_4" hidden="1">"A32142"</definedName>
    <definedName name="FDD_117_5" hidden="1">"A32508"</definedName>
    <definedName name="FDD_117_6" hidden="1">"A32873"</definedName>
    <definedName name="FDD_117_7" hidden="1">"A33238"</definedName>
    <definedName name="FDD_117_8" hidden="1">"A33603"</definedName>
    <definedName name="FDD_117_9" hidden="1">"A33969"</definedName>
    <definedName name="FDD_118_0" hidden="1">"A30681"</definedName>
    <definedName name="FDD_118_1" hidden="1">"A31047"</definedName>
    <definedName name="FDD_118_10" hidden="1">"A34334"</definedName>
    <definedName name="FDD_118_11" hidden="1">"A34699"</definedName>
    <definedName name="FDD_118_12" hidden="1">"A35064"</definedName>
    <definedName name="FDD_118_13" hidden="1">"A35430"</definedName>
    <definedName name="FDD_118_14" hidden="1">"A35795"</definedName>
    <definedName name="FDD_118_2" hidden="1">"A31412"</definedName>
    <definedName name="FDD_118_3" hidden="1">"A31777"</definedName>
    <definedName name="FDD_118_4" hidden="1">"A32142"</definedName>
    <definedName name="FDD_118_5" hidden="1">"A32508"</definedName>
    <definedName name="FDD_118_6" hidden="1">"A32873"</definedName>
    <definedName name="FDD_118_7" hidden="1">"A33238"</definedName>
    <definedName name="FDD_118_8" hidden="1">"A33603"</definedName>
    <definedName name="FDD_118_9" hidden="1">"A33969"</definedName>
    <definedName name="FDD_119_0" hidden="1">"A30681"</definedName>
    <definedName name="FDD_119_1" hidden="1">"A31047"</definedName>
    <definedName name="FDD_119_10" hidden="1">"A34334"</definedName>
    <definedName name="FDD_119_11" hidden="1">"A34699"</definedName>
    <definedName name="FDD_119_12" hidden="1">"A35064"</definedName>
    <definedName name="FDD_119_13" hidden="1">"A35430"</definedName>
    <definedName name="FDD_119_14" hidden="1">"A35795"</definedName>
    <definedName name="FDD_119_2" hidden="1">"A31412"</definedName>
    <definedName name="FDD_119_3" hidden="1">"A31777"</definedName>
    <definedName name="FDD_119_4" hidden="1">"A32142"</definedName>
    <definedName name="FDD_119_5" hidden="1">"A32508"</definedName>
    <definedName name="FDD_119_6" hidden="1">"A32873"</definedName>
    <definedName name="FDD_119_7" hidden="1">"A33238"</definedName>
    <definedName name="FDD_119_8" hidden="1">"A33603"</definedName>
    <definedName name="FDD_119_9" hidden="1">"A33969"</definedName>
    <definedName name="FDD_12_0" hidden="1">"A25569"</definedName>
    <definedName name="FDD_12_1" hidden="1">"E35795"</definedName>
    <definedName name="FDD_12_2" hidden="1">"E36160"</definedName>
    <definedName name="FDD_12_3" hidden="1">"E36525"</definedName>
    <definedName name="FDD_120_0" hidden="1">"A30681"</definedName>
    <definedName name="FDD_120_1" hidden="1">"A31047"</definedName>
    <definedName name="FDD_120_10" hidden="1">"A34334"</definedName>
    <definedName name="FDD_120_11" hidden="1">"A34699"</definedName>
    <definedName name="FDD_120_12" hidden="1">"A35064"</definedName>
    <definedName name="FDD_120_13" hidden="1">"A35430"</definedName>
    <definedName name="FDD_120_14" hidden="1">"A35795"</definedName>
    <definedName name="FDD_120_2" hidden="1">"A31412"</definedName>
    <definedName name="FDD_120_3" hidden="1">"A31777"</definedName>
    <definedName name="FDD_120_4" hidden="1">"A32142"</definedName>
    <definedName name="FDD_120_5" hidden="1">"A32508"</definedName>
    <definedName name="FDD_120_6" hidden="1">"A32873"</definedName>
    <definedName name="FDD_120_7" hidden="1">"A33238"</definedName>
    <definedName name="FDD_120_8" hidden="1">"A33603"</definedName>
    <definedName name="FDD_120_9" hidden="1">"A33969"</definedName>
    <definedName name="FDD_121_0" hidden="1">"A30681"</definedName>
    <definedName name="FDD_121_1" hidden="1">"A31047"</definedName>
    <definedName name="FDD_121_10" hidden="1">"A34334"</definedName>
    <definedName name="FDD_121_11" hidden="1">"A34699"</definedName>
    <definedName name="FDD_121_12" hidden="1">"A35064"</definedName>
    <definedName name="FDD_121_13" hidden="1">"A35430"</definedName>
    <definedName name="FDD_121_14" hidden="1">"A35795"</definedName>
    <definedName name="FDD_121_2" hidden="1">"A31412"</definedName>
    <definedName name="FDD_121_3" hidden="1">"A31777"</definedName>
    <definedName name="FDD_121_4" hidden="1">"A32142"</definedName>
    <definedName name="FDD_121_5" hidden="1">"A32508"</definedName>
    <definedName name="FDD_121_6" hidden="1">"A32873"</definedName>
    <definedName name="FDD_121_7" hidden="1">"A33238"</definedName>
    <definedName name="FDD_121_8" hidden="1">"A33603"</definedName>
    <definedName name="FDD_121_9" hidden="1">"A33969"</definedName>
    <definedName name="FDD_122_0" hidden="1">"A30681"</definedName>
    <definedName name="FDD_122_1" hidden="1">"A31047"</definedName>
    <definedName name="FDD_122_10" hidden="1">"A34334"</definedName>
    <definedName name="FDD_122_11" hidden="1">"A34699"</definedName>
    <definedName name="FDD_122_12" hidden="1">"A35064"</definedName>
    <definedName name="FDD_122_13" hidden="1">"A35430"</definedName>
    <definedName name="FDD_122_14" hidden="1">"A35795"</definedName>
    <definedName name="FDD_122_2" hidden="1">"A31412"</definedName>
    <definedName name="FDD_122_3" hidden="1">"A31777"</definedName>
    <definedName name="FDD_122_4" hidden="1">"A32142"</definedName>
    <definedName name="FDD_122_5" hidden="1">"A32508"</definedName>
    <definedName name="FDD_122_6" hidden="1">"A32873"</definedName>
    <definedName name="FDD_122_7" hidden="1">"A33238"</definedName>
    <definedName name="FDD_122_8" hidden="1">"A33603"</definedName>
    <definedName name="FDD_122_9" hidden="1">"A33969"</definedName>
    <definedName name="FDD_123_0" hidden="1">"A30681"</definedName>
    <definedName name="FDD_123_1" hidden="1">"A31047"</definedName>
    <definedName name="FDD_123_10" hidden="1">"A34334"</definedName>
    <definedName name="FDD_123_11" hidden="1">"A34699"</definedName>
    <definedName name="FDD_123_12" hidden="1">"A35064"</definedName>
    <definedName name="FDD_123_13" hidden="1">"A35430"</definedName>
    <definedName name="FDD_123_14" hidden="1">"A35795"</definedName>
    <definedName name="FDD_123_2" hidden="1">"A31412"</definedName>
    <definedName name="FDD_123_3" hidden="1">"A31777"</definedName>
    <definedName name="FDD_123_4" hidden="1">"A32142"</definedName>
    <definedName name="FDD_123_5" hidden="1">"A32508"</definedName>
    <definedName name="FDD_123_6" hidden="1">"A32873"</definedName>
    <definedName name="FDD_123_7" hidden="1">"A33238"</definedName>
    <definedName name="FDD_123_8" hidden="1">"A33603"</definedName>
    <definedName name="FDD_123_9" hidden="1">"A33969"</definedName>
    <definedName name="FDD_124_0" hidden="1">"A30681"</definedName>
    <definedName name="FDD_124_1" hidden="1">"A31047"</definedName>
    <definedName name="FDD_124_10" hidden="1">"A34334"</definedName>
    <definedName name="FDD_124_11" hidden="1">"A34699"</definedName>
    <definedName name="FDD_124_12" hidden="1">"A35064"</definedName>
    <definedName name="FDD_124_13" hidden="1">"A35430"</definedName>
    <definedName name="FDD_124_14" hidden="1">"A35795"</definedName>
    <definedName name="FDD_124_2" hidden="1">"A31412"</definedName>
    <definedName name="FDD_124_3" hidden="1">"A31777"</definedName>
    <definedName name="FDD_124_4" hidden="1">"A32142"</definedName>
    <definedName name="FDD_124_5" hidden="1">"A32508"</definedName>
    <definedName name="FDD_124_6" hidden="1">"A32873"</definedName>
    <definedName name="FDD_124_7" hidden="1">"A33238"</definedName>
    <definedName name="FDD_124_8" hidden="1">"A33603"</definedName>
    <definedName name="FDD_124_9" hidden="1">"A33969"</definedName>
    <definedName name="FDD_125_0" hidden="1">"A30681"</definedName>
    <definedName name="FDD_125_1" hidden="1">"A31047"</definedName>
    <definedName name="FDD_125_10" hidden="1">"A34334"</definedName>
    <definedName name="FDD_125_11" hidden="1">"A34699"</definedName>
    <definedName name="FDD_125_12" hidden="1">"A35064"</definedName>
    <definedName name="FDD_125_13" hidden="1">"A35430"</definedName>
    <definedName name="FDD_125_14" hidden="1">"A35795"</definedName>
    <definedName name="FDD_125_2" hidden="1">"A31412"</definedName>
    <definedName name="FDD_125_3" hidden="1">"A31777"</definedName>
    <definedName name="FDD_125_4" hidden="1">"A32142"</definedName>
    <definedName name="FDD_125_5" hidden="1">"A32508"</definedName>
    <definedName name="FDD_125_6" hidden="1">"A32873"</definedName>
    <definedName name="FDD_125_7" hidden="1">"A33238"</definedName>
    <definedName name="FDD_125_8" hidden="1">"A33603"</definedName>
    <definedName name="FDD_125_9" hidden="1">"A33969"</definedName>
    <definedName name="FDD_126_0" hidden="1">"A30681"</definedName>
    <definedName name="FDD_126_1" hidden="1">"A31047"</definedName>
    <definedName name="FDD_126_10" hidden="1">"A34334"</definedName>
    <definedName name="FDD_126_11" hidden="1">"A34699"</definedName>
    <definedName name="FDD_126_12" hidden="1">"A35064"</definedName>
    <definedName name="FDD_126_13" hidden="1">"A35430"</definedName>
    <definedName name="FDD_126_14" hidden="1">"A35795"</definedName>
    <definedName name="FDD_126_2" hidden="1">"A31412"</definedName>
    <definedName name="FDD_126_3" hidden="1">"A31777"</definedName>
    <definedName name="FDD_126_4" hidden="1">"A32142"</definedName>
    <definedName name="FDD_126_5" hidden="1">"A32508"</definedName>
    <definedName name="FDD_126_6" hidden="1">"A32873"</definedName>
    <definedName name="FDD_126_7" hidden="1">"A33238"</definedName>
    <definedName name="FDD_126_8" hidden="1">"A33603"</definedName>
    <definedName name="FDD_126_9" hidden="1">"A33969"</definedName>
    <definedName name="FDD_127_0" hidden="1">"A30681"</definedName>
    <definedName name="FDD_127_1" hidden="1">"A31047"</definedName>
    <definedName name="FDD_127_10" hidden="1">"A34334"</definedName>
    <definedName name="FDD_127_11" hidden="1">"A34699"</definedName>
    <definedName name="FDD_127_12" hidden="1">"A35064"</definedName>
    <definedName name="FDD_127_13" hidden="1">"A35430"</definedName>
    <definedName name="FDD_127_14" hidden="1">"A35795"</definedName>
    <definedName name="FDD_127_2" hidden="1">"A31412"</definedName>
    <definedName name="FDD_127_3" hidden="1">"A31777"</definedName>
    <definedName name="FDD_127_4" hidden="1">"A32142"</definedName>
    <definedName name="FDD_127_5" hidden="1">"A32508"</definedName>
    <definedName name="FDD_127_6" hidden="1">"A32873"</definedName>
    <definedName name="FDD_127_7" hidden="1">"A33238"</definedName>
    <definedName name="FDD_127_8" hidden="1">"A33603"</definedName>
    <definedName name="FDD_127_9" hidden="1">"A33969"</definedName>
    <definedName name="FDD_128_0" hidden="1">"A30681"</definedName>
    <definedName name="FDD_128_1" hidden="1">"A31047"</definedName>
    <definedName name="FDD_128_10" hidden="1">"A34334"</definedName>
    <definedName name="FDD_128_11" hidden="1">"A34699"</definedName>
    <definedName name="FDD_128_12" hidden="1">"A35064"</definedName>
    <definedName name="FDD_128_13" hidden="1">"A35430"</definedName>
    <definedName name="FDD_128_14" hidden="1">"A35795"</definedName>
    <definedName name="FDD_128_2" hidden="1">"A31412"</definedName>
    <definedName name="FDD_128_3" hidden="1">"A31777"</definedName>
    <definedName name="FDD_128_4" hidden="1">"A32142"</definedName>
    <definedName name="FDD_128_5" hidden="1">"A32508"</definedName>
    <definedName name="FDD_128_6" hidden="1">"A32873"</definedName>
    <definedName name="FDD_128_7" hidden="1">"A33238"</definedName>
    <definedName name="FDD_128_8" hidden="1">"A33603"</definedName>
    <definedName name="FDD_128_9" hidden="1">"A33969"</definedName>
    <definedName name="FDD_129_0" hidden="1">"A30681"</definedName>
    <definedName name="FDD_129_1" hidden="1">"A31047"</definedName>
    <definedName name="FDD_129_10" hidden="1">"A34334"</definedName>
    <definedName name="FDD_129_11" hidden="1">"A34699"</definedName>
    <definedName name="FDD_129_12" hidden="1">"A35064"</definedName>
    <definedName name="FDD_129_13" hidden="1">"A35430"</definedName>
    <definedName name="FDD_129_14" hidden="1">"A35795"</definedName>
    <definedName name="FDD_129_2" hidden="1">"A31412"</definedName>
    <definedName name="FDD_129_3" hidden="1">"A31777"</definedName>
    <definedName name="FDD_129_4" hidden="1">"A32142"</definedName>
    <definedName name="FDD_129_5" hidden="1">"A32508"</definedName>
    <definedName name="FDD_129_6" hidden="1">"A32873"</definedName>
    <definedName name="FDD_129_7" hidden="1">"A33238"</definedName>
    <definedName name="FDD_129_8" hidden="1">"A33603"</definedName>
    <definedName name="FDD_129_9" hidden="1">"A33969"</definedName>
    <definedName name="FDD_13_0" hidden="1">"A25569"</definedName>
    <definedName name="FDD_130_0" hidden="1">"A30681"</definedName>
    <definedName name="FDD_130_1" hidden="1">"A31047"</definedName>
    <definedName name="FDD_130_10" hidden="1">"A34334"</definedName>
    <definedName name="FDD_130_11" hidden="1">"A34699"</definedName>
    <definedName name="FDD_130_12" hidden="1">"A35064"</definedName>
    <definedName name="FDD_130_13" hidden="1">"A35430"</definedName>
    <definedName name="FDD_130_14" hidden="1">"A35795"</definedName>
    <definedName name="FDD_130_2" hidden="1">"A31412"</definedName>
    <definedName name="FDD_130_3" hidden="1">"A31777"</definedName>
    <definedName name="FDD_130_4" hidden="1">"A32142"</definedName>
    <definedName name="FDD_130_5" hidden="1">"A32508"</definedName>
    <definedName name="FDD_130_6" hidden="1">"A32873"</definedName>
    <definedName name="FDD_130_7" hidden="1">"A33238"</definedName>
    <definedName name="FDD_130_8" hidden="1">"A33603"</definedName>
    <definedName name="FDD_130_9" hidden="1">"A33969"</definedName>
    <definedName name="FDD_131_0" hidden="1">"A30681"</definedName>
    <definedName name="FDD_131_1" hidden="1">"A31047"</definedName>
    <definedName name="FDD_131_10" hidden="1">"A34334"</definedName>
    <definedName name="FDD_131_11" hidden="1">"A34699"</definedName>
    <definedName name="FDD_131_12" hidden="1">"A35064"</definedName>
    <definedName name="FDD_131_13" hidden="1">"A35430"</definedName>
    <definedName name="FDD_131_14" hidden="1">"A35795"</definedName>
    <definedName name="FDD_131_2" hidden="1">"A31412"</definedName>
    <definedName name="FDD_131_3" hidden="1">"A31777"</definedName>
    <definedName name="FDD_131_4" hidden="1">"A32142"</definedName>
    <definedName name="FDD_131_5" hidden="1">"A32508"</definedName>
    <definedName name="FDD_131_6" hidden="1">"A32873"</definedName>
    <definedName name="FDD_131_7" hidden="1">"A33238"</definedName>
    <definedName name="FDD_131_8" hidden="1">"A33603"</definedName>
    <definedName name="FDD_131_9" hidden="1">"A33969"</definedName>
    <definedName name="FDD_132_0" hidden="1">"U30681"</definedName>
    <definedName name="FDD_132_1" hidden="1">"U31047"</definedName>
    <definedName name="FDD_132_10" hidden="1">"U34334"</definedName>
    <definedName name="FDD_132_11" hidden="1">"U34699"</definedName>
    <definedName name="FDD_132_12" hidden="1">"U35064"</definedName>
    <definedName name="FDD_132_13" hidden="1">"U35430"</definedName>
    <definedName name="FDD_132_14" hidden="1">"U35795"</definedName>
    <definedName name="FDD_132_2" hidden="1">"U31412"</definedName>
    <definedName name="FDD_132_3" hidden="1">"U31777"</definedName>
    <definedName name="FDD_132_4" hidden="1">"U32142"</definedName>
    <definedName name="FDD_132_5" hidden="1">"U32508"</definedName>
    <definedName name="FDD_132_6" hidden="1">"U32873"</definedName>
    <definedName name="FDD_132_7" hidden="1">"U33238"</definedName>
    <definedName name="FDD_132_8" hidden="1">"U33603"</definedName>
    <definedName name="FDD_132_9" hidden="1">"U33969"</definedName>
    <definedName name="FDD_133_0" hidden="1">"A30681"</definedName>
    <definedName name="FDD_133_1" hidden="1">"A31047"</definedName>
    <definedName name="FDD_133_10" hidden="1">"A34334"</definedName>
    <definedName name="FDD_133_11" hidden="1">"A34699"</definedName>
    <definedName name="FDD_133_12" hidden="1">"A35064"</definedName>
    <definedName name="FDD_133_13" hidden="1">"A35430"</definedName>
    <definedName name="FDD_133_14" hidden="1">"A35795"</definedName>
    <definedName name="FDD_133_2" hidden="1">"A31412"</definedName>
    <definedName name="FDD_133_3" hidden="1">"A31777"</definedName>
    <definedName name="FDD_133_4" hidden="1">"A32142"</definedName>
    <definedName name="FDD_133_5" hidden="1">"A32508"</definedName>
    <definedName name="FDD_133_6" hidden="1">"A32873"</definedName>
    <definedName name="FDD_133_7" hidden="1">"A33238"</definedName>
    <definedName name="FDD_133_8" hidden="1">"A33603"</definedName>
    <definedName name="FDD_133_9" hidden="1">"A33969"</definedName>
    <definedName name="FDD_134_0" hidden="1">"A30681"</definedName>
    <definedName name="FDD_134_1" hidden="1">"A31047"</definedName>
    <definedName name="FDD_134_10" hidden="1">"A34334"</definedName>
    <definedName name="FDD_134_11" hidden="1">"A34699"</definedName>
    <definedName name="FDD_134_12" hidden="1">"A35064"</definedName>
    <definedName name="FDD_134_13" hidden="1">"A35430"</definedName>
    <definedName name="FDD_134_14" hidden="1">"A35795"</definedName>
    <definedName name="FDD_134_2" hidden="1">"A31412"</definedName>
    <definedName name="FDD_134_3" hidden="1">"A31777"</definedName>
    <definedName name="FDD_134_4" hidden="1">"A32142"</definedName>
    <definedName name="FDD_134_5" hidden="1">"A32508"</definedName>
    <definedName name="FDD_134_6" hidden="1">"A32873"</definedName>
    <definedName name="FDD_134_7" hidden="1">"A33238"</definedName>
    <definedName name="FDD_134_8" hidden="1">"A33603"</definedName>
    <definedName name="FDD_134_9" hidden="1">"A33969"</definedName>
    <definedName name="FDD_135_0" hidden="1">"A30681"</definedName>
    <definedName name="FDD_135_1" hidden="1">"A31047"</definedName>
    <definedName name="FDD_135_10" hidden="1">"A34334"</definedName>
    <definedName name="FDD_135_11" hidden="1">"A34699"</definedName>
    <definedName name="FDD_135_12" hidden="1">"A35064"</definedName>
    <definedName name="FDD_135_13" hidden="1">"A35430"</definedName>
    <definedName name="FDD_135_14" hidden="1">"A35795"</definedName>
    <definedName name="FDD_135_2" hidden="1">"A31412"</definedName>
    <definedName name="FDD_135_3" hidden="1">"A31777"</definedName>
    <definedName name="FDD_135_4" hidden="1">"A32142"</definedName>
    <definedName name="FDD_135_5" hidden="1">"A32508"</definedName>
    <definedName name="FDD_135_6" hidden="1">"A32873"</definedName>
    <definedName name="FDD_135_7" hidden="1">"A33238"</definedName>
    <definedName name="FDD_135_8" hidden="1">"A33603"</definedName>
    <definedName name="FDD_135_9" hidden="1">"A33969"</definedName>
    <definedName name="FDD_136_0" hidden="1">"A30681"</definedName>
    <definedName name="FDD_136_1" hidden="1">"A31047"</definedName>
    <definedName name="FDD_136_10" hidden="1">"A34334"</definedName>
    <definedName name="FDD_136_11" hidden="1">"A34699"</definedName>
    <definedName name="FDD_136_12" hidden="1">"A35064"</definedName>
    <definedName name="FDD_136_13" hidden="1">"A35430"</definedName>
    <definedName name="FDD_136_14" hidden="1">"A35795"</definedName>
    <definedName name="FDD_136_2" hidden="1">"A31412"</definedName>
    <definedName name="FDD_136_3" hidden="1">"A31777"</definedName>
    <definedName name="FDD_136_4" hidden="1">"A32142"</definedName>
    <definedName name="FDD_136_5" hidden="1">"A32508"</definedName>
    <definedName name="FDD_136_6" hidden="1">"A32873"</definedName>
    <definedName name="FDD_136_7" hidden="1">"A33238"</definedName>
    <definedName name="FDD_136_8" hidden="1">"A33603"</definedName>
    <definedName name="FDD_136_9" hidden="1">"A33969"</definedName>
    <definedName name="FDD_137_0" hidden="1">"A30681"</definedName>
    <definedName name="FDD_137_1" hidden="1">"A31047"</definedName>
    <definedName name="FDD_137_10" hidden="1">"A34334"</definedName>
    <definedName name="FDD_137_11" hidden="1">"A34699"</definedName>
    <definedName name="FDD_137_12" hidden="1">"A35064"</definedName>
    <definedName name="FDD_137_13" hidden="1">"A35430"</definedName>
    <definedName name="FDD_137_14" hidden="1">"A35795"</definedName>
    <definedName name="FDD_137_2" hidden="1">"A31412"</definedName>
    <definedName name="FDD_137_3" hidden="1">"A31777"</definedName>
    <definedName name="FDD_137_4" hidden="1">"A32142"</definedName>
    <definedName name="FDD_137_5" hidden="1">"A32508"</definedName>
    <definedName name="FDD_137_6" hidden="1">"A32873"</definedName>
    <definedName name="FDD_137_7" hidden="1">"A33238"</definedName>
    <definedName name="FDD_137_8" hidden="1">"A33603"</definedName>
    <definedName name="FDD_137_9" hidden="1">"A33969"</definedName>
    <definedName name="FDD_138_0" hidden="1">"A30681"</definedName>
    <definedName name="FDD_138_1" hidden="1">"A31047"</definedName>
    <definedName name="FDD_138_10" hidden="1">"A34334"</definedName>
    <definedName name="FDD_138_11" hidden="1">"A34699"</definedName>
    <definedName name="FDD_138_12" hidden="1">"A35064"</definedName>
    <definedName name="FDD_138_13" hidden="1">"A35430"</definedName>
    <definedName name="FDD_138_14" hidden="1">"A35795"</definedName>
    <definedName name="FDD_138_2" hidden="1">"A31412"</definedName>
    <definedName name="FDD_138_3" hidden="1">"A31777"</definedName>
    <definedName name="FDD_138_4" hidden="1">"A32142"</definedName>
    <definedName name="FDD_138_5" hidden="1">"A32508"</definedName>
    <definedName name="FDD_138_6" hidden="1">"A32873"</definedName>
    <definedName name="FDD_138_7" hidden="1">"A33238"</definedName>
    <definedName name="FDD_138_8" hidden="1">"A33603"</definedName>
    <definedName name="FDD_138_9" hidden="1">"A33969"</definedName>
    <definedName name="FDD_139_0" hidden="1">"A30681"</definedName>
    <definedName name="FDD_139_1" hidden="1">"A31047"</definedName>
    <definedName name="FDD_139_10" hidden="1">"U34334"</definedName>
    <definedName name="FDD_139_11" hidden="1">"U34699"</definedName>
    <definedName name="FDD_139_12" hidden="1">"U35064"</definedName>
    <definedName name="FDD_139_13" hidden="1">"U35430"</definedName>
    <definedName name="FDD_139_14" hidden="1">"U35795"</definedName>
    <definedName name="FDD_139_2" hidden="1">"A31412"</definedName>
    <definedName name="FDD_139_3" hidden="1">"U31777"</definedName>
    <definedName name="FDD_139_4" hidden="1">"U32142"</definedName>
    <definedName name="FDD_139_5" hidden="1">"U32508"</definedName>
    <definedName name="FDD_139_6" hidden="1">"U32873"</definedName>
    <definedName name="FDD_139_7" hidden="1">"U33238"</definedName>
    <definedName name="FDD_139_8" hidden="1">"U33603"</definedName>
    <definedName name="FDD_139_9" hidden="1">"U33969"</definedName>
    <definedName name="FDD_14_0" hidden="1">"A25569"</definedName>
    <definedName name="FDD_140_0" hidden="1">"A25569"</definedName>
    <definedName name="FDD_141_0" hidden="1">"A30681"</definedName>
    <definedName name="FDD_141_1" hidden="1">"A31047"</definedName>
    <definedName name="FDD_141_10" hidden="1">"A34334"</definedName>
    <definedName name="FDD_141_11" hidden="1">"A34699"</definedName>
    <definedName name="FDD_141_12" hidden="1">"A35064"</definedName>
    <definedName name="FDD_141_13" hidden="1">"A35430"</definedName>
    <definedName name="FDD_141_14" hidden="1">"A35795"</definedName>
    <definedName name="FDD_141_2" hidden="1">"A31412"</definedName>
    <definedName name="FDD_141_3" hidden="1">"A31777"</definedName>
    <definedName name="FDD_141_4" hidden="1">"A32142"</definedName>
    <definedName name="FDD_141_5" hidden="1">"A32508"</definedName>
    <definedName name="FDD_141_6" hidden="1">"A32873"</definedName>
    <definedName name="FDD_141_7" hidden="1">"A33238"</definedName>
    <definedName name="FDD_141_8" hidden="1">"A33603"</definedName>
    <definedName name="FDD_141_9" hidden="1">"A33969"</definedName>
    <definedName name="FDD_142_0" hidden="1">"A30681"</definedName>
    <definedName name="FDD_142_1" hidden="1">"A31047"</definedName>
    <definedName name="FDD_142_10" hidden="1">"A34334"</definedName>
    <definedName name="FDD_142_11" hidden="1">"A34699"</definedName>
    <definedName name="FDD_142_12" hidden="1">"A35064"</definedName>
    <definedName name="FDD_142_13" hidden="1">"A35430"</definedName>
    <definedName name="FDD_142_14" hidden="1">"A35795"</definedName>
    <definedName name="FDD_142_2" hidden="1">"A31412"</definedName>
    <definedName name="FDD_142_3" hidden="1">"A31777"</definedName>
    <definedName name="FDD_142_4" hidden="1">"A32142"</definedName>
    <definedName name="FDD_142_5" hidden="1">"A32508"</definedName>
    <definedName name="FDD_142_6" hidden="1">"A32873"</definedName>
    <definedName name="FDD_142_7" hidden="1">"A33238"</definedName>
    <definedName name="FDD_142_8" hidden="1">"A33603"</definedName>
    <definedName name="FDD_142_9" hidden="1">"A33969"</definedName>
    <definedName name="FDD_143_0" hidden="1">"A30681"</definedName>
    <definedName name="FDD_143_1" hidden="1">"A31047"</definedName>
    <definedName name="FDD_143_10" hidden="1">"A34334"</definedName>
    <definedName name="FDD_143_11" hidden="1">"A34699"</definedName>
    <definedName name="FDD_143_12" hidden="1">"A35064"</definedName>
    <definedName name="FDD_143_13" hidden="1">"A35430"</definedName>
    <definedName name="FDD_143_14" hidden="1">"A35795"</definedName>
    <definedName name="FDD_143_2" hidden="1">"A31412"</definedName>
    <definedName name="FDD_143_3" hidden="1">"A31777"</definedName>
    <definedName name="FDD_143_4" hidden="1">"A32142"</definedName>
    <definedName name="FDD_143_5" hidden="1">"A32508"</definedName>
    <definedName name="FDD_143_6" hidden="1">"A32873"</definedName>
    <definedName name="FDD_143_7" hidden="1">"A33238"</definedName>
    <definedName name="FDD_143_8" hidden="1">"A33603"</definedName>
    <definedName name="FDD_143_9" hidden="1">"A33969"</definedName>
    <definedName name="FDD_144_0" hidden="1">"A30681"</definedName>
    <definedName name="FDD_144_1" hidden="1">"A31047"</definedName>
    <definedName name="FDD_144_10" hidden="1">"A34334"</definedName>
    <definedName name="FDD_144_11" hidden="1">"A34699"</definedName>
    <definedName name="FDD_144_12" hidden="1">"A35064"</definedName>
    <definedName name="FDD_144_13" hidden="1">"A35430"</definedName>
    <definedName name="FDD_144_14" hidden="1">"A35795"</definedName>
    <definedName name="FDD_144_2" hidden="1">"A31412"</definedName>
    <definedName name="FDD_144_3" hidden="1">"A31777"</definedName>
    <definedName name="FDD_144_4" hidden="1">"A32142"</definedName>
    <definedName name="FDD_144_5" hidden="1">"A32508"</definedName>
    <definedName name="FDD_144_6" hidden="1">"A32873"</definedName>
    <definedName name="FDD_144_7" hidden="1">"A33238"</definedName>
    <definedName name="FDD_144_8" hidden="1">"A33603"</definedName>
    <definedName name="FDD_144_9" hidden="1">"A33969"</definedName>
    <definedName name="FDD_145_0" hidden="1">"A30681"</definedName>
    <definedName name="FDD_145_1" hidden="1">"A31047"</definedName>
    <definedName name="FDD_145_10" hidden="1">"A34334"</definedName>
    <definedName name="FDD_145_11" hidden="1">"A34699"</definedName>
    <definedName name="FDD_145_12" hidden="1">"A35064"</definedName>
    <definedName name="FDD_145_13" hidden="1">"A35430"</definedName>
    <definedName name="FDD_145_14" hidden="1">"A35795"</definedName>
    <definedName name="FDD_145_2" hidden="1">"A31412"</definedName>
    <definedName name="FDD_145_3" hidden="1">"A31777"</definedName>
    <definedName name="FDD_145_4" hidden="1">"A32142"</definedName>
    <definedName name="FDD_145_5" hidden="1">"A32508"</definedName>
    <definedName name="FDD_145_6" hidden="1">"A32873"</definedName>
    <definedName name="FDD_145_7" hidden="1">"A33238"</definedName>
    <definedName name="FDD_145_8" hidden="1">"A33603"</definedName>
    <definedName name="FDD_145_9" hidden="1">"A33969"</definedName>
    <definedName name="FDD_146_0" hidden="1">"A30681"</definedName>
    <definedName name="FDD_146_1" hidden="1">"A31047"</definedName>
    <definedName name="FDD_146_10" hidden="1">"A34334"</definedName>
    <definedName name="FDD_146_11" hidden="1">"A34699"</definedName>
    <definedName name="FDD_146_12" hidden="1">"A35064"</definedName>
    <definedName name="FDD_146_13" hidden="1">"A35430"</definedName>
    <definedName name="FDD_146_14" hidden="1">"A35795"</definedName>
    <definedName name="FDD_146_2" hidden="1">"A31412"</definedName>
    <definedName name="FDD_146_3" hidden="1">"A31777"</definedName>
    <definedName name="FDD_146_4" hidden="1">"A32142"</definedName>
    <definedName name="FDD_146_5" hidden="1">"A32508"</definedName>
    <definedName name="FDD_146_6" hidden="1">"A32873"</definedName>
    <definedName name="FDD_146_7" hidden="1">"A33238"</definedName>
    <definedName name="FDD_146_8" hidden="1">"A33603"</definedName>
    <definedName name="FDD_146_9" hidden="1">"A33969"</definedName>
    <definedName name="FDD_147_0" hidden="1">"U30681"</definedName>
    <definedName name="FDD_147_1" hidden="1">"U31047"</definedName>
    <definedName name="FDD_147_10" hidden="1">"U34334"</definedName>
    <definedName name="FDD_147_11" hidden="1">"U34699"</definedName>
    <definedName name="FDD_147_12" hidden="1">"U35064"</definedName>
    <definedName name="FDD_147_13" hidden="1">"U35430"</definedName>
    <definedName name="FDD_147_14" hidden="1">"U35795"</definedName>
    <definedName name="FDD_147_2" hidden="1">"U31412"</definedName>
    <definedName name="FDD_147_3" hidden="1">"U31777"</definedName>
    <definedName name="FDD_147_4" hidden="1">"U32142"</definedName>
    <definedName name="FDD_147_5" hidden="1">"U32508"</definedName>
    <definedName name="FDD_147_6" hidden="1">"U32873"</definedName>
    <definedName name="FDD_147_7" hidden="1">"U33238"</definedName>
    <definedName name="FDD_147_8" hidden="1">"U33603"</definedName>
    <definedName name="FDD_147_9" hidden="1">"U33969"</definedName>
    <definedName name="FDD_148_0" hidden="1">"A30681"</definedName>
    <definedName name="FDD_148_1" hidden="1">"A31047"</definedName>
    <definedName name="FDD_148_10" hidden="1">"A34334"</definedName>
    <definedName name="FDD_148_11" hidden="1">"A34699"</definedName>
    <definedName name="FDD_148_12" hidden="1">"A35064"</definedName>
    <definedName name="FDD_148_13" hidden="1">"A35430"</definedName>
    <definedName name="FDD_148_14" hidden="1">"A35795"</definedName>
    <definedName name="FDD_148_2" hidden="1">"A31412"</definedName>
    <definedName name="FDD_148_3" hidden="1">"A31777"</definedName>
    <definedName name="FDD_148_4" hidden="1">"A32142"</definedName>
    <definedName name="FDD_148_5" hidden="1">"A32508"</definedName>
    <definedName name="FDD_148_6" hidden="1">"A32873"</definedName>
    <definedName name="FDD_148_7" hidden="1">"A33238"</definedName>
    <definedName name="FDD_148_8" hidden="1">"A33603"</definedName>
    <definedName name="FDD_148_9" hidden="1">"A33969"</definedName>
    <definedName name="FDD_149_0" hidden="1">"U30681"</definedName>
    <definedName name="FDD_149_1" hidden="1">"U31047"</definedName>
    <definedName name="FDD_149_10" hidden="1">"U34334"</definedName>
    <definedName name="FDD_149_11" hidden="1">"U34699"</definedName>
    <definedName name="FDD_149_12" hidden="1">"U35064"</definedName>
    <definedName name="FDD_149_13" hidden="1">"U35430"</definedName>
    <definedName name="FDD_149_14" hidden="1">"A35795"</definedName>
    <definedName name="FDD_149_2" hidden="1">"U31412"</definedName>
    <definedName name="FDD_149_3" hidden="1">"U31777"</definedName>
    <definedName name="FDD_149_4" hidden="1">"U32142"</definedName>
    <definedName name="FDD_149_5" hidden="1">"U32508"</definedName>
    <definedName name="FDD_149_6" hidden="1">"U32873"</definedName>
    <definedName name="FDD_149_7" hidden="1">"U33238"</definedName>
    <definedName name="FDD_149_8" hidden="1">"U33603"</definedName>
    <definedName name="FDD_149_9" hidden="1">"U33969"</definedName>
    <definedName name="FDD_15_0" hidden="1">"A25569"</definedName>
    <definedName name="FDD_151_0" hidden="1">"A30681"</definedName>
    <definedName name="FDD_151_1" hidden="1">"A31047"</definedName>
    <definedName name="FDD_151_10" hidden="1">"A34334"</definedName>
    <definedName name="FDD_151_11" hidden="1">"A34699"</definedName>
    <definedName name="FDD_151_12" hidden="1">"A35064"</definedName>
    <definedName name="FDD_151_13" hidden="1">"A35430"</definedName>
    <definedName name="FDD_151_14" hidden="1">"A35795"</definedName>
    <definedName name="FDD_151_2" hidden="1">"A31412"</definedName>
    <definedName name="FDD_151_3" hidden="1">"A31777"</definedName>
    <definedName name="FDD_151_4" hidden="1">"A32142"</definedName>
    <definedName name="FDD_151_5" hidden="1">"A32508"</definedName>
    <definedName name="FDD_151_6" hidden="1">"A32873"</definedName>
    <definedName name="FDD_151_7" hidden="1">"A33238"</definedName>
    <definedName name="FDD_151_8" hidden="1">"A33603"</definedName>
    <definedName name="FDD_151_9" hidden="1">"A33969"</definedName>
    <definedName name="FDD_152_0" hidden="1">"A30681"</definedName>
    <definedName name="FDD_152_1" hidden="1">"A31047"</definedName>
    <definedName name="FDD_152_10" hidden="1">"A34334"</definedName>
    <definedName name="FDD_152_11" hidden="1">"A34699"</definedName>
    <definedName name="FDD_152_12" hidden="1">"A35064"</definedName>
    <definedName name="FDD_152_13" hidden="1">"A35430"</definedName>
    <definedName name="FDD_152_14" hidden="1">"A35795"</definedName>
    <definedName name="FDD_152_15" hidden="1">"E36160"</definedName>
    <definedName name="FDD_152_2" hidden="1">"A31412"</definedName>
    <definedName name="FDD_152_3" hidden="1">"A31777"</definedName>
    <definedName name="FDD_152_4" hidden="1">"A32142"</definedName>
    <definedName name="FDD_152_5" hidden="1">"A32508"</definedName>
    <definedName name="FDD_152_6" hidden="1">"A32873"</definedName>
    <definedName name="FDD_152_7" hidden="1">"A33238"</definedName>
    <definedName name="FDD_152_8" hidden="1">"A33603"</definedName>
    <definedName name="FDD_152_9" hidden="1">"A33969"</definedName>
    <definedName name="FDD_153_0" hidden="1">"A30681"</definedName>
    <definedName name="FDD_153_1" hidden="1">"A31047"</definedName>
    <definedName name="FDD_153_10" hidden="1">"A34334"</definedName>
    <definedName name="FDD_153_11" hidden="1">"A34699"</definedName>
    <definedName name="FDD_153_12" hidden="1">"A35064"</definedName>
    <definedName name="FDD_153_13" hidden="1">"A35430"</definedName>
    <definedName name="FDD_153_14" hidden="1">"A35795"</definedName>
    <definedName name="FDD_153_2" hidden="1">"A31412"</definedName>
    <definedName name="FDD_153_3" hidden="1">"A31777"</definedName>
    <definedName name="FDD_153_4" hidden="1">"A32142"</definedName>
    <definedName name="FDD_153_5" hidden="1">"A32508"</definedName>
    <definedName name="FDD_153_6" hidden="1">"A32873"</definedName>
    <definedName name="FDD_153_7" hidden="1">"A33238"</definedName>
    <definedName name="FDD_153_8" hidden="1">"A33603"</definedName>
    <definedName name="FDD_153_9" hidden="1">"A33969"</definedName>
    <definedName name="FDD_154_0" hidden="1">"A30681"</definedName>
    <definedName name="FDD_154_1" hidden="1">"A31047"</definedName>
    <definedName name="FDD_154_10" hidden="1">"A34334"</definedName>
    <definedName name="FDD_154_11" hidden="1">"A34699"</definedName>
    <definedName name="FDD_154_12" hidden="1">"A35064"</definedName>
    <definedName name="FDD_154_13" hidden="1">"A35430"</definedName>
    <definedName name="FDD_154_14" hidden="1">"A35795"</definedName>
    <definedName name="FDD_154_2" hidden="1">"A31412"</definedName>
    <definedName name="FDD_154_3" hidden="1">"A31777"</definedName>
    <definedName name="FDD_154_4" hidden="1">"A32142"</definedName>
    <definedName name="FDD_154_5" hidden="1">"A32508"</definedName>
    <definedName name="FDD_154_6" hidden="1">"A32873"</definedName>
    <definedName name="FDD_154_7" hidden="1">"A33238"</definedName>
    <definedName name="FDD_154_8" hidden="1">"A33603"</definedName>
    <definedName name="FDD_154_9" hidden="1">"A33969"</definedName>
    <definedName name="FDD_155_0" hidden="1">"A25569"</definedName>
    <definedName name="FDD_156_0" hidden="1">"A30681"</definedName>
    <definedName name="FDD_156_1" hidden="1">"A31047"</definedName>
    <definedName name="FDD_156_10" hidden="1">"A34334"</definedName>
    <definedName name="FDD_156_11" hidden="1">"A34699"</definedName>
    <definedName name="FDD_156_12" hidden="1">"A35064"</definedName>
    <definedName name="FDD_156_13" hidden="1">"A35430"</definedName>
    <definedName name="FDD_156_14" hidden="1">"A35795"</definedName>
    <definedName name="FDD_156_15" hidden="1">"E36160"</definedName>
    <definedName name="FDD_156_2" hidden="1">"A31412"</definedName>
    <definedName name="FDD_156_3" hidden="1">"A31777"</definedName>
    <definedName name="FDD_156_4" hidden="1">"A32142"</definedName>
    <definedName name="FDD_156_5" hidden="1">"A32508"</definedName>
    <definedName name="FDD_156_6" hidden="1">"A32873"</definedName>
    <definedName name="FDD_156_7" hidden="1">"A33238"</definedName>
    <definedName name="FDD_156_8" hidden="1">"A33603"</definedName>
    <definedName name="FDD_156_9" hidden="1">"A33969"</definedName>
    <definedName name="FDD_157_0" hidden="1">"A30681"</definedName>
    <definedName name="FDD_157_1" hidden="1">"A31047"</definedName>
    <definedName name="FDD_157_10" hidden="1">"A34334"</definedName>
    <definedName name="FDD_157_11" hidden="1">"A34699"</definedName>
    <definedName name="FDD_157_12" hidden="1">"A35064"</definedName>
    <definedName name="FDD_157_13" hidden="1">"A35430"</definedName>
    <definedName name="FDD_157_14" hidden="1">"A35795"</definedName>
    <definedName name="FDD_157_2" hidden="1">"A31412"</definedName>
    <definedName name="FDD_157_3" hidden="1">"A31777"</definedName>
    <definedName name="FDD_157_4" hidden="1">"A32142"</definedName>
    <definedName name="FDD_157_5" hidden="1">"A32508"</definedName>
    <definedName name="FDD_157_6" hidden="1">"A32873"</definedName>
    <definedName name="FDD_157_7" hidden="1">"A33238"</definedName>
    <definedName name="FDD_157_8" hidden="1">"A33603"</definedName>
    <definedName name="FDD_157_9" hidden="1">"A33969"</definedName>
    <definedName name="FDD_158_0" hidden="1">"A30681"</definedName>
    <definedName name="FDD_158_1" hidden="1">"A31047"</definedName>
    <definedName name="FDD_158_10" hidden="1">"A34334"</definedName>
    <definedName name="FDD_158_11" hidden="1">"A34699"</definedName>
    <definedName name="FDD_158_12" hidden="1">"A35064"</definedName>
    <definedName name="FDD_158_13" hidden="1">"A35430"</definedName>
    <definedName name="FDD_158_14" hidden="1">"A35795"</definedName>
    <definedName name="FDD_158_15" hidden="1">"E36160"</definedName>
    <definedName name="FDD_158_2" hidden="1">"A31412"</definedName>
    <definedName name="FDD_158_3" hidden="1">"A31777"</definedName>
    <definedName name="FDD_158_4" hidden="1">"A32142"</definedName>
    <definedName name="FDD_158_5" hidden="1">"A32508"</definedName>
    <definedName name="FDD_158_6" hidden="1">"A32873"</definedName>
    <definedName name="FDD_158_7" hidden="1">"A33238"</definedName>
    <definedName name="FDD_158_8" hidden="1">"A33603"</definedName>
    <definedName name="FDD_158_9" hidden="1">"A33969"</definedName>
    <definedName name="FDD_159_0" hidden="1">"A30681"</definedName>
    <definedName name="FDD_159_1" hidden="1">"A31047"</definedName>
    <definedName name="FDD_159_10" hidden="1">"A34334"</definedName>
    <definedName name="FDD_159_11" hidden="1">"A34699"</definedName>
    <definedName name="FDD_159_12" hidden="1">"A35064"</definedName>
    <definedName name="FDD_159_13" hidden="1">"A35430"</definedName>
    <definedName name="FDD_159_14" hidden="1">"A35795"</definedName>
    <definedName name="FDD_159_2" hidden="1">"A31412"</definedName>
    <definedName name="FDD_159_3" hidden="1">"A31777"</definedName>
    <definedName name="FDD_159_4" hidden="1">"A32142"</definedName>
    <definedName name="FDD_159_5" hidden="1">"A32508"</definedName>
    <definedName name="FDD_159_6" hidden="1">"A32873"</definedName>
    <definedName name="FDD_159_7" hidden="1">"A33238"</definedName>
    <definedName name="FDD_159_8" hidden="1">"A33603"</definedName>
    <definedName name="FDD_159_9" hidden="1">"A33969"</definedName>
    <definedName name="FDD_16_0" hidden="1">"A25569"</definedName>
    <definedName name="FDD_160_0" hidden="1">"A30681"</definedName>
    <definedName name="FDD_160_1" hidden="1">"A31047"</definedName>
    <definedName name="FDD_160_10" hidden="1">"A34334"</definedName>
    <definedName name="FDD_160_11" hidden="1">"A34699"</definedName>
    <definedName name="FDD_160_12" hidden="1">"A35064"</definedName>
    <definedName name="FDD_160_13" hidden="1">"A35430"</definedName>
    <definedName name="FDD_160_14" hidden="1">"A35795"</definedName>
    <definedName name="FDD_160_15" hidden="1">"E36160"</definedName>
    <definedName name="FDD_160_2" hidden="1">"A31412"</definedName>
    <definedName name="FDD_160_3" hidden="1">"A31777"</definedName>
    <definedName name="FDD_160_4" hidden="1">"A32142"</definedName>
    <definedName name="FDD_160_5" hidden="1">"A32508"</definedName>
    <definedName name="FDD_160_6" hidden="1">"A32873"</definedName>
    <definedName name="FDD_160_7" hidden="1">"A33238"</definedName>
    <definedName name="FDD_160_8" hidden="1">"A33603"</definedName>
    <definedName name="FDD_160_9" hidden="1">"A33969"</definedName>
    <definedName name="FDD_161_0" hidden="1">"A30681"</definedName>
    <definedName name="FDD_161_1" hidden="1">"A31047"</definedName>
    <definedName name="FDD_161_10" hidden="1">"A34334"</definedName>
    <definedName name="FDD_161_11" hidden="1">"A34699"</definedName>
    <definedName name="FDD_161_12" hidden="1">"A35064"</definedName>
    <definedName name="FDD_161_13" hidden="1">"A35430"</definedName>
    <definedName name="FDD_161_14" hidden="1">"A35795"</definedName>
    <definedName name="FDD_161_2" hidden="1">"A31412"</definedName>
    <definedName name="FDD_161_3" hidden="1">"A31777"</definedName>
    <definedName name="FDD_161_4" hidden="1">"A32142"</definedName>
    <definedName name="FDD_161_5" hidden="1">"A32508"</definedName>
    <definedName name="FDD_161_6" hidden="1">"A32873"</definedName>
    <definedName name="FDD_161_7" hidden="1">"A33238"</definedName>
    <definedName name="FDD_161_8" hidden="1">"A33603"</definedName>
    <definedName name="FDD_161_9" hidden="1">"A33969"</definedName>
    <definedName name="FDD_162_0" hidden="1">"A30681"</definedName>
    <definedName name="FDD_162_1" hidden="1">"A31047"</definedName>
    <definedName name="FDD_162_10" hidden="1">"A34334"</definedName>
    <definedName name="FDD_162_11" hidden="1">"A34699"</definedName>
    <definedName name="FDD_162_12" hidden="1">"A35064"</definedName>
    <definedName name="FDD_162_13" hidden="1">"A35430"</definedName>
    <definedName name="FDD_162_14" hidden="1">"A35795"</definedName>
    <definedName name="FDD_162_2" hidden="1">"A31412"</definedName>
    <definedName name="FDD_162_3" hidden="1">"A31777"</definedName>
    <definedName name="FDD_162_4" hidden="1">"A32142"</definedName>
    <definedName name="FDD_162_5" hidden="1">"A32508"</definedName>
    <definedName name="FDD_162_6" hidden="1">"A32873"</definedName>
    <definedName name="FDD_162_7" hidden="1">"A33238"</definedName>
    <definedName name="FDD_162_8" hidden="1">"A33603"</definedName>
    <definedName name="FDD_162_9" hidden="1">"A33969"</definedName>
    <definedName name="FDD_163_0" hidden="1">"A30681"</definedName>
    <definedName name="FDD_163_1" hidden="1">"A31047"</definedName>
    <definedName name="FDD_163_10" hidden="1">"A34334"</definedName>
    <definedName name="FDD_163_11" hidden="1">"A34699"</definedName>
    <definedName name="FDD_163_12" hidden="1">"A35064"</definedName>
    <definedName name="FDD_163_13" hidden="1">"A35430"</definedName>
    <definedName name="FDD_163_14" hidden="1">"A35795"</definedName>
    <definedName name="FDD_163_2" hidden="1">"A31412"</definedName>
    <definedName name="FDD_163_3" hidden="1">"A31777"</definedName>
    <definedName name="FDD_163_4" hidden="1">"A32142"</definedName>
    <definedName name="FDD_163_5" hidden="1">"A32508"</definedName>
    <definedName name="FDD_163_6" hidden="1">"A32873"</definedName>
    <definedName name="FDD_163_7" hidden="1">"A33238"</definedName>
    <definedName name="FDD_163_8" hidden="1">"A33603"</definedName>
    <definedName name="FDD_163_9" hidden="1">"A33969"</definedName>
    <definedName name="FDD_164_0" hidden="1">"A25569"</definedName>
    <definedName name="FDD_165_0" hidden="1">"A30681"</definedName>
    <definedName name="FDD_165_1" hidden="1">"A31047"</definedName>
    <definedName name="FDD_165_10" hidden="1">"A34334"</definedName>
    <definedName name="FDD_165_11" hidden="1">"A34699"</definedName>
    <definedName name="FDD_165_12" hidden="1">"A35064"</definedName>
    <definedName name="FDD_165_13" hidden="1">"A35430"</definedName>
    <definedName name="FDD_165_14" hidden="1">"A35795"</definedName>
    <definedName name="FDD_165_2" hidden="1">"A31412"</definedName>
    <definedName name="FDD_165_3" hidden="1">"A31777"</definedName>
    <definedName name="FDD_165_4" hidden="1">"A32142"</definedName>
    <definedName name="FDD_165_5" hidden="1">"A32508"</definedName>
    <definedName name="FDD_165_6" hidden="1">"A32873"</definedName>
    <definedName name="FDD_165_7" hidden="1">"A33238"</definedName>
    <definedName name="FDD_165_8" hidden="1">"A33603"</definedName>
    <definedName name="FDD_165_9" hidden="1">"A33969"</definedName>
    <definedName name="FDD_166_0" hidden="1">"A30681"</definedName>
    <definedName name="FDD_166_1" hidden="1">"A31047"</definedName>
    <definedName name="FDD_166_10" hidden="1">"A34334"</definedName>
    <definedName name="FDD_166_11" hidden="1">"A34699"</definedName>
    <definedName name="FDD_166_12" hidden="1">"A35064"</definedName>
    <definedName name="FDD_166_13" hidden="1">"A35430"</definedName>
    <definedName name="FDD_166_14" hidden="1">"A35795"</definedName>
    <definedName name="FDD_166_2" hidden="1">"A31412"</definedName>
    <definedName name="FDD_166_3" hidden="1">"A31777"</definedName>
    <definedName name="FDD_166_4" hidden="1">"A32142"</definedName>
    <definedName name="FDD_166_5" hidden="1">"A32508"</definedName>
    <definedName name="FDD_166_6" hidden="1">"A32873"</definedName>
    <definedName name="FDD_166_7" hidden="1">"A33238"</definedName>
    <definedName name="FDD_166_8" hidden="1">"A33603"</definedName>
    <definedName name="FDD_166_9" hidden="1">"A33969"</definedName>
    <definedName name="FDD_167_0" hidden="1">"A30681"</definedName>
    <definedName name="FDD_167_1" hidden="1">"A31047"</definedName>
    <definedName name="FDD_167_10" hidden="1">"A34334"</definedName>
    <definedName name="FDD_167_11" hidden="1">"A34699"</definedName>
    <definedName name="FDD_167_12" hidden="1">"A35064"</definedName>
    <definedName name="FDD_167_13" hidden="1">"A35430"</definedName>
    <definedName name="FDD_167_14" hidden="1">"A35795"</definedName>
    <definedName name="FDD_167_2" hidden="1">"A31412"</definedName>
    <definedName name="FDD_167_3" hidden="1">"A31777"</definedName>
    <definedName name="FDD_167_4" hidden="1">"A32142"</definedName>
    <definedName name="FDD_167_5" hidden="1">"A32508"</definedName>
    <definedName name="FDD_167_6" hidden="1">"A32873"</definedName>
    <definedName name="FDD_167_7" hidden="1">"A33238"</definedName>
    <definedName name="FDD_167_8" hidden="1">"A33603"</definedName>
    <definedName name="FDD_167_9" hidden="1">"A33969"</definedName>
    <definedName name="FDD_168_0" hidden="1">"E36160"</definedName>
    <definedName name="FDD_168_1" hidden="1">"E36525"</definedName>
    <definedName name="FDD_168_2" hidden="1">"E36891"</definedName>
    <definedName name="FDD_169_0" hidden="1">"A30681"</definedName>
    <definedName name="FDD_169_1" hidden="1">"A31047"</definedName>
    <definedName name="FDD_169_10" hidden="1">"A34334"</definedName>
    <definedName name="FDD_169_11" hidden="1">"A34699"</definedName>
    <definedName name="FDD_169_12" hidden="1">"A35064"</definedName>
    <definedName name="FDD_169_13" hidden="1">"A35430"</definedName>
    <definedName name="FDD_169_14" hidden="1">"A35795"</definedName>
    <definedName name="FDD_169_2" hidden="1">"A31412"</definedName>
    <definedName name="FDD_169_3" hidden="1">"A31777"</definedName>
    <definedName name="FDD_169_4" hidden="1">"A32142"</definedName>
    <definedName name="FDD_169_5" hidden="1">"A32508"</definedName>
    <definedName name="FDD_169_6" hidden="1">"A32873"</definedName>
    <definedName name="FDD_169_7" hidden="1">"A33238"</definedName>
    <definedName name="FDD_169_8" hidden="1">"A33603"</definedName>
    <definedName name="FDD_169_9" hidden="1">"A33969"</definedName>
    <definedName name="FDD_17_0" hidden="1">"A25569"</definedName>
    <definedName name="FDD_170_0" hidden="1">"A30681"</definedName>
    <definedName name="FDD_170_1" hidden="1">"A31047"</definedName>
    <definedName name="FDD_170_10" hidden="1">"A34334"</definedName>
    <definedName name="FDD_170_11" hidden="1">"A34699"</definedName>
    <definedName name="FDD_170_12" hidden="1">"A35064"</definedName>
    <definedName name="FDD_170_13" hidden="1">"A35430"</definedName>
    <definedName name="FDD_170_14" hidden="1">"A35795"</definedName>
    <definedName name="FDD_170_2" hidden="1">"A31412"</definedName>
    <definedName name="FDD_170_3" hidden="1">"A31777"</definedName>
    <definedName name="FDD_170_4" hidden="1">"A32142"</definedName>
    <definedName name="FDD_170_5" hidden="1">"A32508"</definedName>
    <definedName name="FDD_170_6" hidden="1">"A32873"</definedName>
    <definedName name="FDD_170_7" hidden="1">"A33238"</definedName>
    <definedName name="FDD_170_8" hidden="1">"A33603"</definedName>
    <definedName name="FDD_170_9" hidden="1">"A33969"</definedName>
    <definedName name="FDD_171_0" hidden="1">"A30681"</definedName>
    <definedName name="FDD_171_1" hidden="1">"A31047"</definedName>
    <definedName name="FDD_171_10" hidden="1">"A34334"</definedName>
    <definedName name="FDD_171_11" hidden="1">"A34699"</definedName>
    <definedName name="FDD_171_12" hidden="1">"A35064"</definedName>
    <definedName name="FDD_171_13" hidden="1">"A35430"</definedName>
    <definedName name="FDD_171_14" hidden="1">"A35795"</definedName>
    <definedName name="FDD_171_2" hidden="1">"A31412"</definedName>
    <definedName name="FDD_171_3" hidden="1">"A31777"</definedName>
    <definedName name="FDD_171_4" hidden="1">"A32142"</definedName>
    <definedName name="FDD_171_5" hidden="1">"A32508"</definedName>
    <definedName name="FDD_171_6" hidden="1">"A32873"</definedName>
    <definedName name="FDD_171_7" hidden="1">"A33238"</definedName>
    <definedName name="FDD_171_8" hidden="1">"A33603"</definedName>
    <definedName name="FDD_171_9" hidden="1">"A33969"</definedName>
    <definedName name="FDD_172_0" hidden="1">"A30681"</definedName>
    <definedName name="FDD_172_1" hidden="1">"A31047"</definedName>
    <definedName name="FDD_172_10" hidden="1">"A34334"</definedName>
    <definedName name="FDD_172_11" hidden="1">"A34699"</definedName>
    <definedName name="FDD_172_12" hidden="1">"A35064"</definedName>
    <definedName name="FDD_172_13" hidden="1">"A35430"</definedName>
    <definedName name="FDD_172_14" hidden="1">"A35795"</definedName>
    <definedName name="FDD_172_2" hidden="1">"A31412"</definedName>
    <definedName name="FDD_172_3" hidden="1">"A31777"</definedName>
    <definedName name="FDD_172_4" hidden="1">"A32142"</definedName>
    <definedName name="FDD_172_5" hidden="1">"A32508"</definedName>
    <definedName name="FDD_172_6" hidden="1">"A32873"</definedName>
    <definedName name="FDD_172_7" hidden="1">"A33238"</definedName>
    <definedName name="FDD_172_8" hidden="1">"A33603"</definedName>
    <definedName name="FDD_172_9" hidden="1">"A33969"</definedName>
    <definedName name="FDD_173_0" hidden="1">"A30681"</definedName>
    <definedName name="FDD_173_1" hidden="1">"A31047"</definedName>
    <definedName name="FDD_173_10" hidden="1">"A34334"</definedName>
    <definedName name="FDD_173_11" hidden="1">"A34699"</definedName>
    <definedName name="FDD_173_12" hidden="1">"A35064"</definedName>
    <definedName name="FDD_173_13" hidden="1">"A35430"</definedName>
    <definedName name="FDD_173_14" hidden="1">"A35795"</definedName>
    <definedName name="FDD_173_2" hidden="1">"A31412"</definedName>
    <definedName name="FDD_173_3" hidden="1">"A31777"</definedName>
    <definedName name="FDD_173_4" hidden="1">"A32142"</definedName>
    <definedName name="FDD_173_5" hidden="1">"A32508"</definedName>
    <definedName name="FDD_173_6" hidden="1">"A32873"</definedName>
    <definedName name="FDD_173_7" hidden="1">"A33238"</definedName>
    <definedName name="FDD_173_8" hidden="1">"A33603"</definedName>
    <definedName name="FDD_173_9" hidden="1">"A33969"</definedName>
    <definedName name="FDD_174_0" hidden="1">"A30681"</definedName>
    <definedName name="FDD_174_1" hidden="1">"A31047"</definedName>
    <definedName name="FDD_174_10" hidden="1">"A34334"</definedName>
    <definedName name="FDD_174_11" hidden="1">"A34699"</definedName>
    <definedName name="FDD_174_12" hidden="1">"A35064"</definedName>
    <definedName name="FDD_174_13" hidden="1">"A35430"</definedName>
    <definedName name="FDD_174_14" hidden="1">"A35795"</definedName>
    <definedName name="FDD_174_2" hidden="1">"A31412"</definedName>
    <definedName name="FDD_174_3" hidden="1">"A31777"</definedName>
    <definedName name="FDD_174_4" hidden="1">"A32142"</definedName>
    <definedName name="FDD_174_5" hidden="1">"A32508"</definedName>
    <definedName name="FDD_174_6" hidden="1">"A32873"</definedName>
    <definedName name="FDD_174_7" hidden="1">"A33238"</definedName>
    <definedName name="FDD_174_8" hidden="1">"A33603"</definedName>
    <definedName name="FDD_174_9" hidden="1">"A33969"</definedName>
    <definedName name="FDD_175_0" hidden="1">"E36160"</definedName>
    <definedName name="FDD_175_1" hidden="1">"E36525"</definedName>
    <definedName name="FDD_175_2" hidden="1">"E36891"</definedName>
    <definedName name="FDD_176_0" hidden="1">"E36160"</definedName>
    <definedName name="FDD_176_1" hidden="1">"E36525"</definedName>
    <definedName name="FDD_176_2" hidden="1">"E36891"</definedName>
    <definedName name="FDD_177_0" hidden="1">"E36160"</definedName>
    <definedName name="FDD_177_1" hidden="1">"E36525"</definedName>
    <definedName name="FDD_177_2" hidden="1">"E36891"</definedName>
    <definedName name="FDD_178_0" hidden="1">"E36160"</definedName>
    <definedName name="FDD_178_1" hidden="1">"E36525"</definedName>
    <definedName name="FDD_178_2" hidden="1">"E36891"</definedName>
    <definedName name="FDD_179_0" hidden="1">"E36160"</definedName>
    <definedName name="FDD_179_1" hidden="1">"E36525"</definedName>
    <definedName name="FDD_179_2" hidden="1">"E36891"</definedName>
    <definedName name="FDD_18_0" hidden="1">"A25569"</definedName>
    <definedName name="FDD_180_0" hidden="1">"E36160"</definedName>
    <definedName name="FDD_180_1" hidden="1">"E36525"</definedName>
    <definedName name="FDD_180_2" hidden="1">"E36891"</definedName>
    <definedName name="FDD_181_0" hidden="1">"E36160"</definedName>
    <definedName name="FDD_181_1" hidden="1">"E36525"</definedName>
    <definedName name="FDD_181_2" hidden="1">"E36891"</definedName>
    <definedName name="FDD_182_0" hidden="1">"E36160"</definedName>
    <definedName name="FDD_182_1" hidden="1">"E36525"</definedName>
    <definedName name="FDD_182_2" hidden="1">"E36891"</definedName>
    <definedName name="FDD_183_0" hidden="1">"E36160"</definedName>
    <definedName name="FDD_183_1" hidden="1">"E36525"</definedName>
    <definedName name="FDD_183_2" hidden="1">"E36891"</definedName>
    <definedName name="FDD_184_0" hidden="1">"E36160"</definedName>
    <definedName name="FDD_184_1" hidden="1">"E36525"</definedName>
    <definedName name="FDD_184_2" hidden="1">"E36891"</definedName>
    <definedName name="FDD_185_0" hidden="1">"E36160"</definedName>
    <definedName name="FDD_185_1" hidden="1">"E36525"</definedName>
    <definedName name="FDD_185_2" hidden="1">"E36891"</definedName>
    <definedName name="FDD_186_0" hidden="1">"E36160"</definedName>
    <definedName name="FDD_186_1" hidden="1">"E36525"</definedName>
    <definedName name="FDD_186_2" hidden="1">"E36891"</definedName>
    <definedName name="FDD_187_0" hidden="1">"E36160"</definedName>
    <definedName name="FDD_187_1" hidden="1">"E36525"</definedName>
    <definedName name="FDD_187_2" hidden="1">"E36891"</definedName>
    <definedName name="FDD_188_0" hidden="1">"A30681"</definedName>
    <definedName name="FDD_188_1" hidden="1">"A31047"</definedName>
    <definedName name="FDD_188_10" hidden="1">"A34334"</definedName>
    <definedName name="FDD_188_11" hidden="1">"A34699"</definedName>
    <definedName name="FDD_188_12" hidden="1">"A35064"</definedName>
    <definedName name="FDD_188_13" hidden="1">"A35430"</definedName>
    <definedName name="FDD_188_14" hidden="1">"A35795"</definedName>
    <definedName name="FDD_188_2" hidden="1">"A31412"</definedName>
    <definedName name="FDD_188_3" hidden="1">"A31777"</definedName>
    <definedName name="FDD_188_4" hidden="1">"A32142"</definedName>
    <definedName name="FDD_188_5" hidden="1">"A32508"</definedName>
    <definedName name="FDD_188_6" hidden="1">"A32873"</definedName>
    <definedName name="FDD_188_7" hidden="1">"A33238"</definedName>
    <definedName name="FDD_188_8" hidden="1">"A33603"</definedName>
    <definedName name="FDD_188_9" hidden="1">"A33969"</definedName>
    <definedName name="FDD_189_0" hidden="1">"A30681"</definedName>
    <definedName name="FDD_189_1" hidden="1">"A31047"</definedName>
    <definedName name="FDD_189_10" hidden="1">"A34334"</definedName>
    <definedName name="FDD_189_11" hidden="1">"A34699"</definedName>
    <definedName name="FDD_189_12" hidden="1">"A35064"</definedName>
    <definedName name="FDD_189_13" hidden="1">"A35430"</definedName>
    <definedName name="FDD_189_14" hidden="1">"A35795"</definedName>
    <definedName name="FDD_189_2" hidden="1">"A31412"</definedName>
    <definedName name="FDD_189_3" hidden="1">"A31777"</definedName>
    <definedName name="FDD_189_4" hidden="1">"A32142"</definedName>
    <definedName name="FDD_189_5" hidden="1">"A32508"</definedName>
    <definedName name="FDD_189_6" hidden="1">"A32873"</definedName>
    <definedName name="FDD_189_7" hidden="1">"A33238"</definedName>
    <definedName name="FDD_189_8" hidden="1">"A33603"</definedName>
    <definedName name="FDD_189_9" hidden="1">"A33969"</definedName>
    <definedName name="FDD_19_0" hidden="1">"A25569"</definedName>
    <definedName name="FDD_19_1" hidden="1">"A35795"</definedName>
    <definedName name="FDD_19_2" hidden="1">"E36160"</definedName>
    <definedName name="FDD_19_3" hidden="1">"E36525"</definedName>
    <definedName name="FDD_190_0" hidden="1">"A30681"</definedName>
    <definedName name="FDD_190_1" hidden="1">"A31047"</definedName>
    <definedName name="FDD_190_10" hidden="1">"A34334"</definedName>
    <definedName name="FDD_190_11" hidden="1">"A34699"</definedName>
    <definedName name="FDD_190_12" hidden="1">"A35064"</definedName>
    <definedName name="FDD_190_13" hidden="1">"A35430"</definedName>
    <definedName name="FDD_190_14" hidden="1">"A35795"</definedName>
    <definedName name="FDD_190_2" hidden="1">"A31412"</definedName>
    <definedName name="FDD_190_3" hidden="1">"A31777"</definedName>
    <definedName name="FDD_190_4" hidden="1">"A32142"</definedName>
    <definedName name="FDD_190_5" hidden="1">"A32508"</definedName>
    <definedName name="FDD_190_6" hidden="1">"A32873"</definedName>
    <definedName name="FDD_190_7" hidden="1">"A33238"</definedName>
    <definedName name="FDD_190_8" hidden="1">"A33603"</definedName>
    <definedName name="FDD_190_9" hidden="1">"A33969"</definedName>
    <definedName name="FDD_191_0" hidden="1">"A30681"</definedName>
    <definedName name="FDD_191_1" hidden="1">"A31047"</definedName>
    <definedName name="FDD_191_10" hidden="1">"A34334"</definedName>
    <definedName name="FDD_191_11" hidden="1">"A34699"</definedName>
    <definedName name="FDD_191_12" hidden="1">"A35064"</definedName>
    <definedName name="FDD_191_13" hidden="1">"A35430"</definedName>
    <definedName name="FDD_191_14" hidden="1">"A35795"</definedName>
    <definedName name="FDD_191_2" hidden="1">"A31412"</definedName>
    <definedName name="FDD_191_3" hidden="1">"A31777"</definedName>
    <definedName name="FDD_191_4" hidden="1">"A32142"</definedName>
    <definedName name="FDD_191_5" hidden="1">"A32508"</definedName>
    <definedName name="FDD_191_6" hidden="1">"A32873"</definedName>
    <definedName name="FDD_191_7" hidden="1">"A33238"</definedName>
    <definedName name="FDD_191_8" hidden="1">"A33603"</definedName>
    <definedName name="FDD_191_9" hidden="1">"A33969"</definedName>
    <definedName name="FDD_192_0" hidden="1">"E36160"</definedName>
    <definedName name="FDD_192_1" hidden="1">"E36525"</definedName>
    <definedName name="FDD_192_2" hidden="1">"E36891"</definedName>
    <definedName name="FDD_193_0" hidden="1">"A30681"</definedName>
    <definedName name="FDD_193_1" hidden="1">"A31047"</definedName>
    <definedName name="FDD_193_10" hidden="1">"A34334"</definedName>
    <definedName name="FDD_193_11" hidden="1">"A34699"</definedName>
    <definedName name="FDD_193_12" hidden="1">"A35064"</definedName>
    <definedName name="FDD_193_13" hidden="1">"A35430"</definedName>
    <definedName name="FDD_193_14" hidden="1">"A35795"</definedName>
    <definedName name="FDD_193_2" hidden="1">"A31412"</definedName>
    <definedName name="FDD_193_3" hidden="1">"A31777"</definedName>
    <definedName name="FDD_193_4" hidden="1">"A32142"</definedName>
    <definedName name="FDD_193_5" hidden="1">"A32508"</definedName>
    <definedName name="FDD_193_6" hidden="1">"A32873"</definedName>
    <definedName name="FDD_193_7" hidden="1">"A33238"</definedName>
    <definedName name="FDD_193_8" hidden="1">"A33603"</definedName>
    <definedName name="FDD_193_9" hidden="1">"A33969"</definedName>
    <definedName name="FDD_194_0" hidden="1">"A30681"</definedName>
    <definedName name="FDD_194_1" hidden="1">"A31047"</definedName>
    <definedName name="FDD_194_10" hidden="1">"A34334"</definedName>
    <definedName name="FDD_194_11" hidden="1">"A34699"</definedName>
    <definedName name="FDD_194_12" hidden="1">"A35064"</definedName>
    <definedName name="FDD_194_13" hidden="1">"A35430"</definedName>
    <definedName name="FDD_194_14" hidden="1">"A35795"</definedName>
    <definedName name="FDD_194_2" hidden="1">"A31412"</definedName>
    <definedName name="FDD_194_3" hidden="1">"A31777"</definedName>
    <definedName name="FDD_194_4" hidden="1">"A32142"</definedName>
    <definedName name="FDD_194_5" hidden="1">"A32508"</definedName>
    <definedName name="FDD_194_6" hidden="1">"A32873"</definedName>
    <definedName name="FDD_194_7" hidden="1">"A33238"</definedName>
    <definedName name="FDD_194_8" hidden="1">"A33603"</definedName>
    <definedName name="FDD_194_9" hidden="1">"A33969"</definedName>
    <definedName name="FDD_195_0" hidden="1">"A30681"</definedName>
    <definedName name="FDD_195_1" hidden="1">"A31047"</definedName>
    <definedName name="FDD_195_10" hidden="1">"A34334"</definedName>
    <definedName name="FDD_195_11" hidden="1">"A34699"</definedName>
    <definedName name="FDD_195_12" hidden="1">"A35064"</definedName>
    <definedName name="FDD_195_13" hidden="1">"A35430"</definedName>
    <definedName name="FDD_195_14" hidden="1">"A35795"</definedName>
    <definedName name="FDD_195_2" hidden="1">"A31412"</definedName>
    <definedName name="FDD_195_3" hidden="1">"A31777"</definedName>
    <definedName name="FDD_195_4" hidden="1">"A32142"</definedName>
    <definedName name="FDD_195_5" hidden="1">"A32508"</definedName>
    <definedName name="FDD_195_6" hidden="1">"A32873"</definedName>
    <definedName name="FDD_195_7" hidden="1">"A33238"</definedName>
    <definedName name="FDD_195_8" hidden="1">"A33603"</definedName>
    <definedName name="FDD_195_9" hidden="1">"A33969"</definedName>
    <definedName name="FDD_196_0" hidden="1">"E36160"</definedName>
    <definedName name="FDD_196_1" hidden="1">"E36525"</definedName>
    <definedName name="FDD_196_2" hidden="1">"E36891"</definedName>
    <definedName name="FDD_197_0" hidden="1">"A30681"</definedName>
    <definedName name="FDD_197_1" hidden="1">"A31047"</definedName>
    <definedName name="FDD_197_10" hidden="1">"A34334"</definedName>
    <definedName name="FDD_197_11" hidden="1">"A34699"</definedName>
    <definedName name="FDD_197_12" hidden="1">"A35064"</definedName>
    <definedName name="FDD_197_13" hidden="1">"A35430"</definedName>
    <definedName name="FDD_197_14" hidden="1">"A35795"</definedName>
    <definedName name="FDD_197_2" hidden="1">"A31412"</definedName>
    <definedName name="FDD_197_3" hidden="1">"A31777"</definedName>
    <definedName name="FDD_197_4" hidden="1">"A32142"</definedName>
    <definedName name="FDD_197_5" hidden="1">"A32508"</definedName>
    <definedName name="FDD_197_6" hidden="1">"A32873"</definedName>
    <definedName name="FDD_197_7" hidden="1">"A33238"</definedName>
    <definedName name="FDD_197_8" hidden="1">"A33603"</definedName>
    <definedName name="FDD_197_9" hidden="1">"A33969"</definedName>
    <definedName name="FDD_198_0" hidden="1">"A30681"</definedName>
    <definedName name="FDD_198_1" hidden="1">"A31047"</definedName>
    <definedName name="FDD_198_10" hidden="1">"U34334"</definedName>
    <definedName name="FDD_198_11" hidden="1">"U34699"</definedName>
    <definedName name="FDD_198_12" hidden="1">"U35064"</definedName>
    <definedName name="FDD_198_13" hidden="1">"U35430"</definedName>
    <definedName name="FDD_198_14" hidden="1">"U35795"</definedName>
    <definedName name="FDD_198_2" hidden="1">"A31412"</definedName>
    <definedName name="FDD_198_3" hidden="1">"U31777"</definedName>
    <definedName name="FDD_198_4" hidden="1">"U32142"</definedName>
    <definedName name="FDD_198_5" hidden="1">"U32508"</definedName>
    <definedName name="FDD_198_6" hidden="1">"U32873"</definedName>
    <definedName name="FDD_198_7" hidden="1">"U33238"</definedName>
    <definedName name="FDD_198_8" hidden="1">"U33603"</definedName>
    <definedName name="FDD_198_9" hidden="1">"U33969"</definedName>
    <definedName name="FDD_199_0" hidden="1">"E36160"</definedName>
    <definedName name="FDD_199_1" hidden="1">"E36525"</definedName>
    <definedName name="FDD_199_2" hidden="1">"E36891"</definedName>
    <definedName name="FDD_2_0" hidden="1">"A25569"</definedName>
    <definedName name="FDD_20_0" hidden="1">"A25569"</definedName>
    <definedName name="FDD_200_0" hidden="1">"E36160"</definedName>
    <definedName name="FDD_200_1" hidden="1">"E36525"</definedName>
    <definedName name="FDD_200_2" hidden="1">"E36891"</definedName>
    <definedName name="FDD_201_0" hidden="1">"A30681"</definedName>
    <definedName name="FDD_201_1" hidden="1">"A31047"</definedName>
    <definedName name="FDD_201_10" hidden="1">"A34334"</definedName>
    <definedName name="FDD_201_11" hidden="1">"A34699"</definedName>
    <definedName name="FDD_201_12" hidden="1">"A35064"</definedName>
    <definedName name="FDD_201_13" hidden="1">"A35430"</definedName>
    <definedName name="FDD_201_14" hidden="1">"A35795"</definedName>
    <definedName name="FDD_201_2" hidden="1">"A31412"</definedName>
    <definedName name="FDD_201_3" hidden="1">"A31777"</definedName>
    <definedName name="FDD_201_4" hidden="1">"A32142"</definedName>
    <definedName name="FDD_201_5" hidden="1">"A32508"</definedName>
    <definedName name="FDD_201_6" hidden="1">"A32873"</definedName>
    <definedName name="FDD_201_7" hidden="1">"A33238"</definedName>
    <definedName name="FDD_201_8" hidden="1">"A33603"</definedName>
    <definedName name="FDD_201_9" hidden="1">"A33969"</definedName>
    <definedName name="FDD_202_0" hidden="1">"A30681"</definedName>
    <definedName name="FDD_202_1" hidden="1">"A31047"</definedName>
    <definedName name="FDD_202_10" hidden="1">"A34334"</definedName>
    <definedName name="FDD_202_11" hidden="1">"A34699"</definedName>
    <definedName name="FDD_202_12" hidden="1">"A35064"</definedName>
    <definedName name="FDD_202_13" hidden="1">"A35430"</definedName>
    <definedName name="FDD_202_14" hidden="1">"A35795"</definedName>
    <definedName name="FDD_202_2" hidden="1">"A31412"</definedName>
    <definedName name="FDD_202_3" hidden="1">"A31777"</definedName>
    <definedName name="FDD_202_4" hidden="1">"A32142"</definedName>
    <definedName name="FDD_202_5" hidden="1">"A32508"</definedName>
    <definedName name="FDD_202_6" hidden="1">"A32873"</definedName>
    <definedName name="FDD_202_7" hidden="1">"A33238"</definedName>
    <definedName name="FDD_202_8" hidden="1">"A33603"</definedName>
    <definedName name="FDD_202_9" hidden="1">"A33969"</definedName>
    <definedName name="FDD_203_0" hidden="1">"E36160"</definedName>
    <definedName name="FDD_203_1" hidden="1">"E36525"</definedName>
    <definedName name="FDD_203_2" hidden="1">"E36891"</definedName>
    <definedName name="FDD_204_0" hidden="1">"A25569"</definedName>
    <definedName name="FDD_205_0" hidden="1">"A25569"</definedName>
    <definedName name="FDD_206_0" hidden="1">"A25569"</definedName>
    <definedName name="FDD_207_0" hidden="1">"A25569"</definedName>
    <definedName name="FDD_208_0" hidden="1">"E36160"</definedName>
    <definedName name="FDD_208_1" hidden="1">"E36525"</definedName>
    <definedName name="FDD_208_2" hidden="1">"E36891"</definedName>
    <definedName name="FDD_209_0" hidden="1">"A25569"</definedName>
    <definedName name="FDD_21_0" hidden="1">"A25569"</definedName>
    <definedName name="FDD_210_0" hidden="1">"A25569"</definedName>
    <definedName name="FDD_211_0" hidden="1">"A25569"</definedName>
    <definedName name="FDD_212_0" hidden="1">"A25569"</definedName>
    <definedName name="FDD_213_0" hidden="1">"E36160"</definedName>
    <definedName name="FDD_213_1" hidden="1">"E36525"</definedName>
    <definedName name="FDD_213_2" hidden="1">"E36891"</definedName>
    <definedName name="FDD_214_0" hidden="1">"A25569"</definedName>
    <definedName name="FDD_215_0" hidden="1">"A25569"</definedName>
    <definedName name="FDD_216_0" hidden="1">"A25569"</definedName>
    <definedName name="FDD_217_0" hidden="1">"A25569"</definedName>
    <definedName name="FDD_218_0" hidden="1">"E36160"</definedName>
    <definedName name="FDD_218_1" hidden="1">"E36525"</definedName>
    <definedName name="FDD_218_2" hidden="1">"E36891"</definedName>
    <definedName name="FDD_219_0" hidden="1">"U25569"</definedName>
    <definedName name="FDD_22_0" hidden="1">"A25569"</definedName>
    <definedName name="FDD_220_0" hidden="1">"U25569"</definedName>
    <definedName name="FDD_221_0" hidden="1">"U25569"</definedName>
    <definedName name="FDD_222_0" hidden="1">"U25569"</definedName>
    <definedName name="FDD_223_0" hidden="1">"E36160"</definedName>
    <definedName name="FDD_223_1" hidden="1">"E36525"</definedName>
    <definedName name="FDD_223_2" hidden="1">"E36891"</definedName>
    <definedName name="FDD_224_0" hidden="1">"A25569"</definedName>
    <definedName name="FDD_225_0" hidden="1">"A25569"</definedName>
    <definedName name="FDD_226_0" hidden="1">"A25569"</definedName>
    <definedName name="FDD_227_0" hidden="1">"A25569"</definedName>
    <definedName name="FDD_228_0" hidden="1">"E36160"</definedName>
    <definedName name="FDD_228_1" hidden="1">"E36525"</definedName>
    <definedName name="FDD_228_2" hidden="1">"E36891"</definedName>
    <definedName name="FDD_229_0" hidden="1">"A25569"</definedName>
    <definedName name="FDD_23_0" hidden="1">"A25569"</definedName>
    <definedName name="FDD_230_0" hidden="1">"A25569"</definedName>
    <definedName name="FDD_231_0" hidden="1">"A25569"</definedName>
    <definedName name="FDD_232_0" hidden="1">"A25569"</definedName>
    <definedName name="FDD_233_0" hidden="1">"A25569"</definedName>
    <definedName name="FDD_234_0" hidden="1">"A25569"</definedName>
    <definedName name="FDD_235_0" hidden="1">"A25569"</definedName>
    <definedName name="FDD_236_0" hidden="1">"A25569"</definedName>
    <definedName name="FDD_237_0" hidden="1">"A25569"</definedName>
    <definedName name="FDD_238_0" hidden="1">"A30681"</definedName>
    <definedName name="FDD_238_1" hidden="1">"A31047"</definedName>
    <definedName name="FDD_238_10" hidden="1">"A34334"</definedName>
    <definedName name="FDD_238_11" hidden="1">"A34699"</definedName>
    <definedName name="FDD_238_12" hidden="1">"A35064"</definedName>
    <definedName name="FDD_238_13" hidden="1">"A35430"</definedName>
    <definedName name="FDD_238_14" hidden="1">"A35795"</definedName>
    <definedName name="FDD_238_2" hidden="1">"A31412"</definedName>
    <definedName name="FDD_238_3" hidden="1">"A31777"</definedName>
    <definedName name="FDD_238_4" hidden="1">"A32142"</definedName>
    <definedName name="FDD_238_5" hidden="1">"A32508"</definedName>
    <definedName name="FDD_238_6" hidden="1">"A32873"</definedName>
    <definedName name="FDD_238_7" hidden="1">"A33238"</definedName>
    <definedName name="FDD_238_8" hidden="1">"A33603"</definedName>
    <definedName name="FDD_238_9" hidden="1">"A33969"</definedName>
    <definedName name="FDD_24_0" hidden="1">"A25569"</definedName>
    <definedName name="FDD_243_0" hidden="1">"E36160"</definedName>
    <definedName name="FDD_243_1" hidden="1">"E36525"</definedName>
    <definedName name="FDD_243_2" hidden="1">"E36891"</definedName>
    <definedName name="FDD_244_0" hidden="1">"A25569"</definedName>
    <definedName name="FDD_245_0" hidden="1">"A25569"</definedName>
    <definedName name="FDD_246_0" hidden="1">"A25569"</definedName>
    <definedName name="FDD_247_0" hidden="1">"A25569"</definedName>
    <definedName name="FDD_248_0" hidden="1">"E36160"</definedName>
    <definedName name="FDD_248_1" hidden="1">"E36525"</definedName>
    <definedName name="FDD_248_2" hidden="1">"E36891"</definedName>
    <definedName name="FDD_249_0" hidden="1">"A25569"</definedName>
    <definedName name="FDD_25_0" hidden="1">"A25569"</definedName>
    <definedName name="FDD_25_1" hidden="1">"U35795"</definedName>
    <definedName name="FDD_25_2" hidden="1">"U36160"</definedName>
    <definedName name="FDD_25_3" hidden="1">"U36525"</definedName>
    <definedName name="FDD_250_0" hidden="1">"A25569"</definedName>
    <definedName name="FDD_251_0" hidden="1">"A25569"</definedName>
    <definedName name="FDD_252_0" hidden="1">"A25569"</definedName>
    <definedName name="FDD_253_0" hidden="1">"E36160"</definedName>
    <definedName name="FDD_253_1" hidden="1">"E36525"</definedName>
    <definedName name="FDD_253_2" hidden="1">"E36891"</definedName>
    <definedName name="FDD_254_0" hidden="1">"E36160"</definedName>
    <definedName name="FDD_254_1" hidden="1">"E36525"</definedName>
    <definedName name="FDD_254_2" hidden="1">"E36891"</definedName>
    <definedName name="FDD_255_0" hidden="1">"E36160"</definedName>
    <definedName name="FDD_255_1" hidden="1">"E36525"</definedName>
    <definedName name="FDD_255_2" hidden="1">"E36891"</definedName>
    <definedName name="FDD_256_0" hidden="1">"U36160"</definedName>
    <definedName name="FDD_256_1" hidden="1">"U36525"</definedName>
    <definedName name="FDD_256_2" hidden="1">"U36891"</definedName>
    <definedName name="FDD_257_0" hidden="1">"E36160"</definedName>
    <definedName name="FDD_257_1" hidden="1">"E36525"</definedName>
    <definedName name="FDD_257_2" hidden="1">"E36891"</definedName>
    <definedName name="FDD_258_0" hidden="1">"E36160"</definedName>
    <definedName name="FDD_258_1" hidden="1">"E36525"</definedName>
    <definedName name="FDD_258_2" hidden="1">"E36891"</definedName>
    <definedName name="FDD_259_0" hidden="1">"E36160"</definedName>
    <definedName name="FDD_259_1" hidden="1">"E36525"</definedName>
    <definedName name="FDD_259_2" hidden="1">"E36891"</definedName>
    <definedName name="FDD_26_0" hidden="1">"A25569"</definedName>
    <definedName name="FDD_260_0" hidden="1">"E36160"</definedName>
    <definedName name="FDD_260_1" hidden="1">"E36525"</definedName>
    <definedName name="FDD_260_2" hidden="1">"E36891"</definedName>
    <definedName name="FDD_261_0" hidden="1">"E36160"</definedName>
    <definedName name="FDD_261_1" hidden="1">"E36525"</definedName>
    <definedName name="FDD_261_2" hidden="1">"E36891"</definedName>
    <definedName name="FDD_264_0" hidden="1">"E36160"</definedName>
    <definedName name="FDD_264_1" hidden="1">"E36525"</definedName>
    <definedName name="FDD_264_2" hidden="1">"E36891"</definedName>
    <definedName name="FDD_265_0" hidden="1">"A25569"</definedName>
    <definedName name="FDD_266_0" hidden="1">"A25569"</definedName>
    <definedName name="FDD_267_0" hidden="1">"A25569"</definedName>
    <definedName name="FDD_268_0" hidden="1">"A25569"</definedName>
    <definedName name="FDD_269_0" hidden="1">"E36160"</definedName>
    <definedName name="FDD_269_1" hidden="1">"E36525"</definedName>
    <definedName name="FDD_269_2" hidden="1">"E36891"</definedName>
    <definedName name="FDD_27_0" hidden="1">"A25569"</definedName>
    <definedName name="FDD_270_0" hidden="1">"A25569"</definedName>
    <definedName name="FDD_271_0" hidden="1">"A25569"</definedName>
    <definedName name="FDD_272_0" hidden="1">"A25569"</definedName>
    <definedName name="FDD_273_0" hidden="1">"A25569"</definedName>
    <definedName name="FDD_274_0" hidden="1">"E36160"</definedName>
    <definedName name="FDD_274_1" hidden="1">"E36525"</definedName>
    <definedName name="FDD_274_2" hidden="1">"E36891"</definedName>
    <definedName name="FDD_275_0" hidden="1">"A25569"</definedName>
    <definedName name="FDD_276_0" hidden="1">"A25569"</definedName>
    <definedName name="FDD_277_0" hidden="1">"A25569"</definedName>
    <definedName name="FDD_278_0" hidden="1">"A25569"</definedName>
    <definedName name="FDD_279_0" hidden="1">"E36160"</definedName>
    <definedName name="FDD_279_1" hidden="1">"E36525"</definedName>
    <definedName name="FDD_279_2" hidden="1">"E36891"</definedName>
    <definedName name="FDD_28_0" hidden="1">"A25569"</definedName>
    <definedName name="FDD_280_0" hidden="1">"E36160"</definedName>
    <definedName name="FDD_280_1" hidden="1">"E36525"</definedName>
    <definedName name="FDD_280_2" hidden="1">"E36891"</definedName>
    <definedName name="FDD_281_0" hidden="1">"E36160"</definedName>
    <definedName name="FDD_281_1" hidden="1">"E36525"</definedName>
    <definedName name="FDD_281_2" hidden="1">"E36891"</definedName>
    <definedName name="FDD_282_0" hidden="1">"E36160"</definedName>
    <definedName name="FDD_282_1" hidden="1">"E36525"</definedName>
    <definedName name="FDD_282_2" hidden="1">"E36891"</definedName>
    <definedName name="FDD_283_0" hidden="1">"E36160"</definedName>
    <definedName name="FDD_283_1" hidden="1">"E36525"</definedName>
    <definedName name="FDD_283_2" hidden="1">"E36891"</definedName>
    <definedName name="FDD_284_0" hidden="1">"A30681"</definedName>
    <definedName name="FDD_284_1" hidden="1">"A31047"</definedName>
    <definedName name="FDD_284_10" hidden="1">"A34334"</definedName>
    <definedName name="FDD_284_11" hidden="1">"A34699"</definedName>
    <definedName name="FDD_284_12" hidden="1">"A35064"</definedName>
    <definedName name="FDD_284_13" hidden="1">"A35430"</definedName>
    <definedName name="FDD_284_14" hidden="1">"A35795"</definedName>
    <definedName name="FDD_284_2" hidden="1">"A31412"</definedName>
    <definedName name="FDD_284_3" hidden="1">"A31777"</definedName>
    <definedName name="FDD_284_4" hidden="1">"A32142"</definedName>
    <definedName name="FDD_284_5" hidden="1">"A32508"</definedName>
    <definedName name="FDD_284_6" hidden="1">"A32873"</definedName>
    <definedName name="FDD_284_7" hidden="1">"A33238"</definedName>
    <definedName name="FDD_284_8" hidden="1">"A33603"</definedName>
    <definedName name="FDD_284_9" hidden="1">"A33969"</definedName>
    <definedName name="FDD_285_0" hidden="1">"A35795"</definedName>
    <definedName name="FDD_285_1" hidden="1">"E36160"</definedName>
    <definedName name="FDD_285_10" hidden="1">"E39447"</definedName>
    <definedName name="FDD_285_11" hidden="1">"E39813"</definedName>
    <definedName name="FDD_285_12" hidden="1">"E40178"</definedName>
    <definedName name="FDD_285_13" hidden="1">"E40543"</definedName>
    <definedName name="FDD_285_14" hidden="1">"E40908"</definedName>
    <definedName name="FDD_285_15" hidden="1">"E41274"</definedName>
    <definedName name="FDD_285_16" hidden="1">"E41639"</definedName>
    <definedName name="FDD_285_17" hidden="1">"E42004"</definedName>
    <definedName name="FDD_285_18" hidden="1">"E42369"</definedName>
    <definedName name="FDD_285_19" hidden="1">"E42735"</definedName>
    <definedName name="FDD_285_2" hidden="1">"E36525"</definedName>
    <definedName name="FDD_285_20" hidden="1">"E43100"</definedName>
    <definedName name="FDD_285_21" hidden="1">"E43465"</definedName>
    <definedName name="FDD_285_22" hidden="1">"E43830"</definedName>
    <definedName name="FDD_285_23" hidden="1">"E44196"</definedName>
    <definedName name="FDD_285_24" hidden="1">"E44561"</definedName>
    <definedName name="FDD_285_25" hidden="1">"E44926"</definedName>
    <definedName name="FDD_285_3" hidden="1">"E36891"</definedName>
    <definedName name="FDD_285_4" hidden="1">"E37256"</definedName>
    <definedName name="FDD_285_5" hidden="1">"E37621"</definedName>
    <definedName name="FDD_285_6" hidden="1">"E37986"</definedName>
    <definedName name="FDD_285_7" hidden="1">"E38352"</definedName>
    <definedName name="FDD_285_8" hidden="1">"E38717"</definedName>
    <definedName name="FDD_285_9" hidden="1">"E39082"</definedName>
    <definedName name="FDD_286_0" hidden="1">"E36160"</definedName>
    <definedName name="FDD_286_1" hidden="1">"E36525"</definedName>
    <definedName name="FDD_286_10" hidden="1">"E39813"</definedName>
    <definedName name="FDD_286_11" hidden="1">"E40178"</definedName>
    <definedName name="FDD_286_12" hidden="1">"E40543"</definedName>
    <definedName name="FDD_286_13" hidden="1">"E40908"</definedName>
    <definedName name="FDD_286_14" hidden="1">"E41274"</definedName>
    <definedName name="FDD_286_15" hidden="1">"E41639"</definedName>
    <definedName name="FDD_286_16" hidden="1">"E42004"</definedName>
    <definedName name="FDD_286_17" hidden="1">"E42369"</definedName>
    <definedName name="FDD_286_18" hidden="1">"E42735"</definedName>
    <definedName name="FDD_286_19" hidden="1">"E43100"</definedName>
    <definedName name="FDD_286_2" hidden="1">"E36891"</definedName>
    <definedName name="FDD_286_20" hidden="1">"E43465"</definedName>
    <definedName name="FDD_286_21" hidden="1">"E43830"</definedName>
    <definedName name="FDD_286_22" hidden="1">"E44196"</definedName>
    <definedName name="FDD_286_23" hidden="1">"E44561"</definedName>
    <definedName name="FDD_286_24" hidden="1">"E44926"</definedName>
    <definedName name="FDD_286_3" hidden="1">"E37256"</definedName>
    <definedName name="FDD_286_4" hidden="1">"E37621"</definedName>
    <definedName name="FDD_286_5" hidden="1">"E37986"</definedName>
    <definedName name="FDD_286_6" hidden="1">"E38352"</definedName>
    <definedName name="FDD_286_7" hidden="1">"E38717"</definedName>
    <definedName name="FDD_286_8" hidden="1">"E39082"</definedName>
    <definedName name="FDD_286_9" hidden="1">"E39447"</definedName>
    <definedName name="FDD_287_0" hidden="1">"A25569"</definedName>
    <definedName name="FDD_288_0" hidden="1">"A25569"</definedName>
    <definedName name="FDD_289_0" hidden="1">"A36890"</definedName>
    <definedName name="FDD_29_0" hidden="1">"A25569"</definedName>
    <definedName name="FDD_290_0" hidden="1">"A36890"</definedName>
    <definedName name="FDD_291_0" hidden="1">"A25569"</definedName>
    <definedName name="FDD_295_0" hidden="1">"U25569"</definedName>
    <definedName name="FDD_296_0" hidden="1">"A25569"</definedName>
    <definedName name="FDD_297_0" hidden="1">"A25569"</definedName>
    <definedName name="FDD_298_0" hidden="1">"A25569"</definedName>
    <definedName name="FDD_299_0" hidden="1">"A25569"</definedName>
    <definedName name="FDD_3_0" hidden="1">"A25569"</definedName>
    <definedName name="FDD_30_0" hidden="1">"A25569"</definedName>
    <definedName name="FDD_300_0" hidden="1">"U25569"</definedName>
    <definedName name="FDD_301_0" hidden="1">"U35795"</definedName>
    <definedName name="FDD_301_1" hidden="1">"U36160"</definedName>
    <definedName name="FDD_301_2" hidden="1">"U36525"</definedName>
    <definedName name="FDD_302_0" hidden="1">"U35795"</definedName>
    <definedName name="FDD_302_1" hidden="1">"U36160"</definedName>
    <definedName name="FDD_302_2" hidden="1">"U36525"</definedName>
    <definedName name="FDD_303_0" hidden="1">"U35795"</definedName>
    <definedName name="FDD_303_1" hidden="1">"U36160"</definedName>
    <definedName name="FDD_303_2" hidden="1">"U36525"</definedName>
    <definedName name="FDD_304_0" hidden="1">"U35795"</definedName>
    <definedName name="FDD_304_1" hidden="1">"U36160"</definedName>
    <definedName name="FDD_304_2" hidden="1">"U36525"</definedName>
    <definedName name="FDD_305_0" hidden="1">"A30681"</definedName>
    <definedName name="FDD_305_1" hidden="1">"A31047"</definedName>
    <definedName name="FDD_305_10" hidden="1">"U34334"</definedName>
    <definedName name="FDD_305_11" hidden="1">"U34699"</definedName>
    <definedName name="FDD_305_12" hidden="1">"U35064"</definedName>
    <definedName name="FDD_305_13" hidden="1">"U35430"</definedName>
    <definedName name="FDD_305_14" hidden="1">"U35795"</definedName>
    <definedName name="FDD_305_2" hidden="1">"A31412"</definedName>
    <definedName name="FDD_305_3" hidden="1">"U31777"</definedName>
    <definedName name="FDD_305_4" hidden="1">"U32142"</definedName>
    <definedName name="FDD_305_5" hidden="1">"U32508"</definedName>
    <definedName name="FDD_305_6" hidden="1">"U32873"</definedName>
    <definedName name="FDD_305_7" hidden="1">"U33238"</definedName>
    <definedName name="FDD_305_8" hidden="1">"U33603"</definedName>
    <definedName name="FDD_305_9" hidden="1">"U33969"</definedName>
    <definedName name="FDD_306_0" hidden="1">"U35795"</definedName>
    <definedName name="FDD_306_1" hidden="1">"E36160"</definedName>
    <definedName name="FDD_306_2" hidden="1">"U36525"</definedName>
    <definedName name="FDD_307_0" hidden="1">"A35795"</definedName>
    <definedName name="FDD_307_1" hidden="1">"U36160"</definedName>
    <definedName name="FDD_307_2" hidden="1">"U36525"</definedName>
    <definedName name="FDD_31_0" hidden="1">"A25569"</definedName>
    <definedName name="FDD_32_0" hidden="1">"A25569"</definedName>
    <definedName name="FDD_33_0" hidden="1">"A25569"</definedName>
    <definedName name="FDD_34_0" hidden="1">"A25569"</definedName>
    <definedName name="FDD_35_0" hidden="1">"A25569"</definedName>
    <definedName name="FDD_36_0" hidden="1">"A25569"</definedName>
    <definedName name="FDD_37_0" hidden="1">"A25569"</definedName>
    <definedName name="FDD_38_0" hidden="1">"A25569"</definedName>
    <definedName name="FDD_39_0" hidden="1">"A25569"</definedName>
    <definedName name="FDD_4_0" hidden="1">"A25569"</definedName>
    <definedName name="FDD_40_0" hidden="1">"A25569"</definedName>
    <definedName name="FDD_41_0" hidden="1">"U25569"</definedName>
    <definedName name="FDD_41_1" hidden="1">"A35795"</definedName>
    <definedName name="FDD_41_2" hidden="1">"E36160"</definedName>
    <definedName name="FDD_41_3" hidden="1">"E36525"</definedName>
    <definedName name="FDD_42_0" hidden="1">"U25569"</definedName>
    <definedName name="FDD_42_1" hidden="1">"U35795"</definedName>
    <definedName name="FDD_42_2" hidden="1">"U36160"</definedName>
    <definedName name="FDD_42_3" hidden="1">"U36525"</definedName>
    <definedName name="FDD_43_0" hidden="1">"A25569"</definedName>
    <definedName name="FDD_44_0" hidden="1">"A30681"</definedName>
    <definedName name="FDD_44_1" hidden="1">"A31047"</definedName>
    <definedName name="FDD_44_10" hidden="1">"A34334"</definedName>
    <definedName name="FDD_44_11" hidden="1">"A34699"</definedName>
    <definedName name="FDD_44_12" hidden="1">"A35064"</definedName>
    <definedName name="FDD_44_13" hidden="1">"A35430"</definedName>
    <definedName name="FDD_44_14" hidden="1">"A35795"</definedName>
    <definedName name="FDD_44_2" hidden="1">"A31412"</definedName>
    <definedName name="FDD_44_3" hidden="1">"A31777"</definedName>
    <definedName name="FDD_44_4" hidden="1">"A32142"</definedName>
    <definedName name="FDD_44_5" hidden="1">"A32508"</definedName>
    <definedName name="FDD_44_6" hidden="1">"A32873"</definedName>
    <definedName name="FDD_44_7" hidden="1">"A33238"</definedName>
    <definedName name="FDD_44_8" hidden="1">"A33603"</definedName>
    <definedName name="FDD_44_9" hidden="1">"A33969"</definedName>
    <definedName name="FDD_45_0" hidden="1">"A30681"</definedName>
    <definedName name="FDD_45_1" hidden="1">"A31047"</definedName>
    <definedName name="FDD_45_10" hidden="1">"A34334"</definedName>
    <definedName name="FDD_45_11" hidden="1">"A34699"</definedName>
    <definedName name="FDD_45_12" hidden="1">"A35064"</definedName>
    <definedName name="FDD_45_13" hidden="1">"A35430"</definedName>
    <definedName name="FDD_45_14" hidden="1">"A35795"</definedName>
    <definedName name="FDD_45_2" hidden="1">"A31412"</definedName>
    <definedName name="FDD_45_3" hidden="1">"A31777"</definedName>
    <definedName name="FDD_45_4" hidden="1">"A32142"</definedName>
    <definedName name="FDD_45_5" hidden="1">"A32508"</definedName>
    <definedName name="FDD_45_6" hidden="1">"A32873"</definedName>
    <definedName name="FDD_45_7" hidden="1">"A33238"</definedName>
    <definedName name="FDD_45_8" hidden="1">"A33603"</definedName>
    <definedName name="FDD_45_9" hidden="1">"A33969"</definedName>
    <definedName name="FDD_46_0" hidden="1">"A30681"</definedName>
    <definedName name="FDD_46_1" hidden="1">"A31047"</definedName>
    <definedName name="FDD_46_10" hidden="1">"A34334"</definedName>
    <definedName name="FDD_46_11" hidden="1">"A34699"</definedName>
    <definedName name="FDD_46_12" hidden="1">"A35064"</definedName>
    <definedName name="FDD_46_13" hidden="1">"A35430"</definedName>
    <definedName name="FDD_46_14" hidden="1">"A35795"</definedName>
    <definedName name="FDD_46_2" hidden="1">"A31412"</definedName>
    <definedName name="FDD_46_3" hidden="1">"A31777"</definedName>
    <definedName name="FDD_46_4" hidden="1">"A32142"</definedName>
    <definedName name="FDD_46_5" hidden="1">"A32508"</definedName>
    <definedName name="FDD_46_6" hidden="1">"A32873"</definedName>
    <definedName name="FDD_46_7" hidden="1">"A33238"</definedName>
    <definedName name="FDD_46_8" hidden="1">"A33603"</definedName>
    <definedName name="FDD_46_9" hidden="1">"A33969"</definedName>
    <definedName name="FDD_47_0" hidden="1">"A30681"</definedName>
    <definedName name="FDD_47_1" hidden="1">"A31047"</definedName>
    <definedName name="FDD_47_10" hidden="1">"A34334"</definedName>
    <definedName name="FDD_47_11" hidden="1">"A34699"</definedName>
    <definedName name="FDD_47_12" hidden="1">"A35064"</definedName>
    <definedName name="FDD_47_13" hidden="1">"A35430"</definedName>
    <definedName name="FDD_47_14" hidden="1">"A35795"</definedName>
    <definedName name="FDD_47_2" hidden="1">"A31412"</definedName>
    <definedName name="FDD_47_3" hidden="1">"A31777"</definedName>
    <definedName name="FDD_47_4" hidden="1">"A32142"</definedName>
    <definedName name="FDD_47_5" hidden="1">"A32508"</definedName>
    <definedName name="FDD_47_6" hidden="1">"A32873"</definedName>
    <definedName name="FDD_47_7" hidden="1">"A33238"</definedName>
    <definedName name="FDD_47_8" hidden="1">"A33603"</definedName>
    <definedName name="FDD_47_9" hidden="1">"A33969"</definedName>
    <definedName name="FDD_48_0" hidden="1">"A30681"</definedName>
    <definedName name="FDD_48_1" hidden="1">"A31047"</definedName>
    <definedName name="FDD_48_10" hidden="1">"A34334"</definedName>
    <definedName name="FDD_48_11" hidden="1">"A34699"</definedName>
    <definedName name="FDD_48_12" hidden="1">"A35064"</definedName>
    <definedName name="FDD_48_13" hidden="1">"A35430"</definedName>
    <definedName name="FDD_48_14" hidden="1">"A35795"</definedName>
    <definedName name="FDD_48_2" hidden="1">"A31412"</definedName>
    <definedName name="FDD_48_3" hidden="1">"A31777"</definedName>
    <definedName name="FDD_48_4" hidden="1">"A32142"</definedName>
    <definedName name="FDD_48_5" hidden="1">"A32508"</definedName>
    <definedName name="FDD_48_6" hidden="1">"A32873"</definedName>
    <definedName name="FDD_48_7" hidden="1">"A33238"</definedName>
    <definedName name="FDD_48_8" hidden="1">"A33603"</definedName>
    <definedName name="FDD_48_9" hidden="1">"A33969"</definedName>
    <definedName name="FDD_49_0" hidden="1">"A30681"</definedName>
    <definedName name="FDD_49_1" hidden="1">"A31047"</definedName>
    <definedName name="FDD_49_10" hidden="1">"A34334"</definedName>
    <definedName name="FDD_49_11" hidden="1">"A34699"</definedName>
    <definedName name="FDD_49_12" hidden="1">"A35064"</definedName>
    <definedName name="FDD_49_13" hidden="1">"A35430"</definedName>
    <definedName name="FDD_49_14" hidden="1">"A35795"</definedName>
    <definedName name="FDD_49_2" hidden="1">"A31412"</definedName>
    <definedName name="FDD_49_3" hidden="1">"A31777"</definedName>
    <definedName name="FDD_49_4" hidden="1">"A32142"</definedName>
    <definedName name="FDD_49_5" hidden="1">"A32508"</definedName>
    <definedName name="FDD_49_6" hidden="1">"A32873"</definedName>
    <definedName name="FDD_49_7" hidden="1">"A33238"</definedName>
    <definedName name="FDD_49_8" hidden="1">"A33603"</definedName>
    <definedName name="FDD_49_9" hidden="1">"A33969"</definedName>
    <definedName name="FDD_5_0" hidden="1">"A25569"</definedName>
    <definedName name="FDD_5_1" hidden="1">"E35795"</definedName>
    <definedName name="FDD_5_2" hidden="1">"E36160"</definedName>
    <definedName name="FDD_5_3" hidden="1">"E36525"</definedName>
    <definedName name="FDD_50_0" hidden="1">"A30681"</definedName>
    <definedName name="FDD_50_1" hidden="1">"A31047"</definedName>
    <definedName name="FDD_50_10" hidden="1">"A34334"</definedName>
    <definedName name="FDD_50_11" hidden="1">"A34699"</definedName>
    <definedName name="FDD_50_12" hidden="1">"A35064"</definedName>
    <definedName name="FDD_50_13" hidden="1">"A35430"</definedName>
    <definedName name="FDD_50_14" hidden="1">"A35795"</definedName>
    <definedName name="FDD_50_2" hidden="1">"A31412"</definedName>
    <definedName name="FDD_50_3" hidden="1">"A31777"</definedName>
    <definedName name="FDD_50_4" hidden="1">"A32142"</definedName>
    <definedName name="FDD_50_5" hidden="1">"A32508"</definedName>
    <definedName name="FDD_50_6" hidden="1">"A32873"</definedName>
    <definedName name="FDD_50_7" hidden="1">"A33238"</definedName>
    <definedName name="FDD_50_8" hidden="1">"A33603"</definedName>
    <definedName name="FDD_50_9" hidden="1">"A33969"</definedName>
    <definedName name="FDD_51_0" hidden="1">"A30681"</definedName>
    <definedName name="FDD_51_1" hidden="1">"A31047"</definedName>
    <definedName name="FDD_51_10" hidden="1">"A34334"</definedName>
    <definedName name="FDD_51_11" hidden="1">"A34699"</definedName>
    <definedName name="FDD_51_12" hidden="1">"A35064"</definedName>
    <definedName name="FDD_51_13" hidden="1">"A35430"</definedName>
    <definedName name="FDD_51_14" hidden="1">"A35795"</definedName>
    <definedName name="FDD_51_2" hidden="1">"A31412"</definedName>
    <definedName name="FDD_51_3" hidden="1">"A31777"</definedName>
    <definedName name="FDD_51_4" hidden="1">"A32142"</definedName>
    <definedName name="FDD_51_5" hidden="1">"A32508"</definedName>
    <definedName name="FDD_51_6" hidden="1">"A32873"</definedName>
    <definedName name="FDD_51_7" hidden="1">"A33238"</definedName>
    <definedName name="FDD_51_8" hidden="1">"A33603"</definedName>
    <definedName name="FDD_51_9" hidden="1">"A33969"</definedName>
    <definedName name="FDD_52_0" hidden="1">"A30681"</definedName>
    <definedName name="FDD_52_1" hidden="1">"A31047"</definedName>
    <definedName name="FDD_52_10" hidden="1">"A34334"</definedName>
    <definedName name="FDD_52_11" hidden="1">"A34699"</definedName>
    <definedName name="FDD_52_12" hidden="1">"A35064"</definedName>
    <definedName name="FDD_52_13" hidden="1">"A35430"</definedName>
    <definedName name="FDD_52_14" hidden="1">"A35795"</definedName>
    <definedName name="FDD_52_2" hidden="1">"A31412"</definedName>
    <definedName name="FDD_52_3" hidden="1">"A31777"</definedName>
    <definedName name="FDD_52_4" hidden="1">"A32142"</definedName>
    <definedName name="FDD_52_5" hidden="1">"A32508"</definedName>
    <definedName name="FDD_52_6" hidden="1">"A32873"</definedName>
    <definedName name="FDD_52_7" hidden="1">"A33238"</definedName>
    <definedName name="FDD_52_8" hidden="1">"A33603"</definedName>
    <definedName name="FDD_52_9" hidden="1">"A33969"</definedName>
    <definedName name="FDD_53_0" hidden="1">"U30681"</definedName>
    <definedName name="FDD_53_1" hidden="1">"A31047"</definedName>
    <definedName name="FDD_53_10" hidden="1">"A34334"</definedName>
    <definedName name="FDD_53_11" hidden="1">"A34699"</definedName>
    <definedName name="FDD_53_12" hidden="1">"A35064"</definedName>
    <definedName name="FDD_53_13" hidden="1">"A35430"</definedName>
    <definedName name="FDD_53_14" hidden="1">"A35795"</definedName>
    <definedName name="FDD_53_2" hidden="1">"A31412"</definedName>
    <definedName name="FDD_53_3" hidden="1">"A31777"</definedName>
    <definedName name="FDD_53_4" hidden="1">"A32142"</definedName>
    <definedName name="FDD_53_5" hidden="1">"A32508"</definedName>
    <definedName name="FDD_53_6" hidden="1">"A32873"</definedName>
    <definedName name="FDD_53_7" hidden="1">"A33238"</definedName>
    <definedName name="FDD_53_8" hidden="1">"A33603"</definedName>
    <definedName name="FDD_53_9" hidden="1">"A33969"</definedName>
    <definedName name="FDD_54_0" hidden="1">"A30681"</definedName>
    <definedName name="FDD_54_1" hidden="1">"A31047"</definedName>
    <definedName name="FDD_54_10" hidden="1">"A34334"</definedName>
    <definedName name="FDD_54_11" hidden="1">"A34699"</definedName>
    <definedName name="FDD_54_12" hidden="1">"A35064"</definedName>
    <definedName name="FDD_54_13" hidden="1">"A35430"</definedName>
    <definedName name="FDD_54_14" hidden="1">"A35795"</definedName>
    <definedName name="FDD_54_2" hidden="1">"A31412"</definedName>
    <definedName name="FDD_54_3" hidden="1">"A31777"</definedName>
    <definedName name="FDD_54_4" hidden="1">"A32142"</definedName>
    <definedName name="FDD_54_5" hidden="1">"A32508"</definedName>
    <definedName name="FDD_54_6" hidden="1">"A32873"</definedName>
    <definedName name="FDD_54_7" hidden="1">"A33238"</definedName>
    <definedName name="FDD_54_8" hidden="1">"A33603"</definedName>
    <definedName name="FDD_54_9" hidden="1">"A33969"</definedName>
    <definedName name="FDD_55_0" hidden="1">"A30681"</definedName>
    <definedName name="FDD_55_1" hidden="1">"A31047"</definedName>
    <definedName name="FDD_55_10" hidden="1">"A34334"</definedName>
    <definedName name="FDD_55_11" hidden="1">"A34699"</definedName>
    <definedName name="FDD_55_12" hidden="1">"A35064"</definedName>
    <definedName name="FDD_55_13" hidden="1">"A35430"</definedName>
    <definedName name="FDD_55_14" hidden="1">"A35795"</definedName>
    <definedName name="FDD_55_2" hidden="1">"A31412"</definedName>
    <definedName name="FDD_55_3" hidden="1">"A31777"</definedName>
    <definedName name="FDD_55_4" hidden="1">"A32142"</definedName>
    <definedName name="FDD_55_5" hidden="1">"A32508"</definedName>
    <definedName name="FDD_55_6" hidden="1">"A32873"</definedName>
    <definedName name="FDD_55_7" hidden="1">"A33238"</definedName>
    <definedName name="FDD_55_8" hidden="1">"A33603"</definedName>
    <definedName name="FDD_55_9" hidden="1">"A33969"</definedName>
    <definedName name="FDD_56_0" hidden="1">"A30681"</definedName>
    <definedName name="FDD_56_1" hidden="1">"A31047"</definedName>
    <definedName name="FDD_56_10" hidden="1">"A34334"</definedName>
    <definedName name="FDD_56_11" hidden="1">"A34699"</definedName>
    <definedName name="FDD_56_12" hidden="1">"A35064"</definedName>
    <definedName name="FDD_56_13" hidden="1">"A35430"</definedName>
    <definedName name="FDD_56_14" hidden="1">"A35795"</definedName>
    <definedName name="FDD_56_2" hidden="1">"A31412"</definedName>
    <definedName name="FDD_56_3" hidden="1">"A31777"</definedName>
    <definedName name="FDD_56_4" hidden="1">"A32142"</definedName>
    <definedName name="FDD_56_5" hidden="1">"A32508"</definedName>
    <definedName name="FDD_56_6" hidden="1">"A32873"</definedName>
    <definedName name="FDD_56_7" hidden="1">"A33238"</definedName>
    <definedName name="FDD_56_8" hidden="1">"A33603"</definedName>
    <definedName name="FDD_56_9" hidden="1">"A33969"</definedName>
    <definedName name="FDD_57_0" hidden="1">"A30681"</definedName>
    <definedName name="FDD_57_1" hidden="1">"A31047"</definedName>
    <definedName name="FDD_57_10" hidden="1">"A34334"</definedName>
    <definedName name="FDD_57_11" hidden="1">"A34699"</definedName>
    <definedName name="FDD_57_12" hidden="1">"A35064"</definedName>
    <definedName name="FDD_57_13" hidden="1">"A35430"</definedName>
    <definedName name="FDD_57_14" hidden="1">"A35795"</definedName>
    <definedName name="FDD_57_2" hidden="1">"A31412"</definedName>
    <definedName name="FDD_57_3" hidden="1">"A31777"</definedName>
    <definedName name="FDD_57_4" hidden="1">"A32142"</definedName>
    <definedName name="FDD_57_5" hidden="1">"A32508"</definedName>
    <definedName name="FDD_57_6" hidden="1">"A32873"</definedName>
    <definedName name="FDD_57_7" hidden="1">"A33238"</definedName>
    <definedName name="FDD_57_8" hidden="1">"A33603"</definedName>
    <definedName name="FDD_57_9" hidden="1">"A33969"</definedName>
    <definedName name="FDD_58_0" hidden="1">"A30681"</definedName>
    <definedName name="FDD_58_1" hidden="1">"A31047"</definedName>
    <definedName name="FDD_58_10" hidden="1">"A34334"</definedName>
    <definedName name="FDD_58_100" hidden="1">"A35044"</definedName>
    <definedName name="FDD_58_101" hidden="1">"A35051"</definedName>
    <definedName name="FDD_58_102" hidden="1">"A35058"</definedName>
    <definedName name="FDD_58_103" hidden="1">"A35065"</definedName>
    <definedName name="FDD_58_104" hidden="1">"A35072"</definedName>
    <definedName name="FDD_58_105" hidden="1">"A35079"</definedName>
    <definedName name="FDD_58_106" hidden="1">"A35086"</definedName>
    <definedName name="FDD_58_107" hidden="1">"A35093"</definedName>
    <definedName name="FDD_58_108" hidden="1">"A35100"</definedName>
    <definedName name="FDD_58_109" hidden="1">"A35107"</definedName>
    <definedName name="FDD_58_11" hidden="1">"A34699"</definedName>
    <definedName name="FDD_58_110" hidden="1">"A35114"</definedName>
    <definedName name="FDD_58_111" hidden="1">"A35121"</definedName>
    <definedName name="FDD_58_112" hidden="1">"A35128"</definedName>
    <definedName name="FDD_58_113" hidden="1">"A35135"</definedName>
    <definedName name="FDD_58_114" hidden="1">"A35142"</definedName>
    <definedName name="FDD_58_115" hidden="1">"A35149"</definedName>
    <definedName name="FDD_58_116" hidden="1">"A35156"</definedName>
    <definedName name="FDD_58_117" hidden="1">"A35162"</definedName>
    <definedName name="FDD_58_118" hidden="1">"A35170"</definedName>
    <definedName name="FDD_58_119" hidden="1">"A35177"</definedName>
    <definedName name="FDD_58_12" hidden="1">"A35064"</definedName>
    <definedName name="FDD_58_120" hidden="1">"A35184"</definedName>
    <definedName name="FDD_58_121" hidden="1">"A35191"</definedName>
    <definedName name="FDD_58_122" hidden="1">"A35198"</definedName>
    <definedName name="FDD_58_123" hidden="1">"A35205"</definedName>
    <definedName name="FDD_58_124" hidden="1">"A35212"</definedName>
    <definedName name="FDD_58_125" hidden="1">"A35219"</definedName>
    <definedName name="FDD_58_126" hidden="1">"A35226"</definedName>
    <definedName name="FDD_58_127" hidden="1">"A35233"</definedName>
    <definedName name="FDD_58_128" hidden="1">"A35240"</definedName>
    <definedName name="FDD_58_129" hidden="1">"A35247"</definedName>
    <definedName name="FDD_58_13" hidden="1">"A35430"</definedName>
    <definedName name="FDD_58_130" hidden="1">"A35254"</definedName>
    <definedName name="FDD_58_131" hidden="1">"A35261"</definedName>
    <definedName name="FDD_58_132" hidden="1">"A35268"</definedName>
    <definedName name="FDD_58_133" hidden="1">"A35275"</definedName>
    <definedName name="FDD_58_134" hidden="1">"A35282"</definedName>
    <definedName name="FDD_58_135" hidden="1">"A35289"</definedName>
    <definedName name="FDD_58_136" hidden="1">"A35296"</definedName>
    <definedName name="FDD_58_137" hidden="1">"A35303"</definedName>
    <definedName name="FDD_58_138" hidden="1">"A35310"</definedName>
    <definedName name="FDD_58_139" hidden="1">"A35317"</definedName>
    <definedName name="FDD_58_14" hidden="1">"A35795"</definedName>
    <definedName name="FDD_58_140" hidden="1">"A35324"</definedName>
    <definedName name="FDD_58_141" hidden="1">"A35331"</definedName>
    <definedName name="FDD_58_142" hidden="1">"A35338"</definedName>
    <definedName name="FDD_58_143" hidden="1">"A35345"</definedName>
    <definedName name="FDD_58_144" hidden="1">"A35352"</definedName>
    <definedName name="FDD_58_145" hidden="1">"A35359"</definedName>
    <definedName name="FDD_58_146" hidden="1">"A35366"</definedName>
    <definedName name="FDD_58_147" hidden="1">"A35373"</definedName>
    <definedName name="FDD_58_148" hidden="1">"A35380"</definedName>
    <definedName name="FDD_58_149" hidden="1">"A35387"</definedName>
    <definedName name="FDD_58_15" hidden="1">"A34449"</definedName>
    <definedName name="FDD_58_150" hidden="1">"A35394"</definedName>
    <definedName name="FDD_58_151" hidden="1">"A35401"</definedName>
    <definedName name="FDD_58_152" hidden="1">"A35408"</definedName>
    <definedName name="FDD_58_153" hidden="1">"A35415"</definedName>
    <definedName name="FDD_58_154" hidden="1">"A35422"</definedName>
    <definedName name="FDD_58_155" hidden="1">"A35429"</definedName>
    <definedName name="FDD_58_156" hidden="1">"A35436"</definedName>
    <definedName name="FDD_58_157" hidden="1">"A35443"</definedName>
    <definedName name="FDD_58_158" hidden="1">"A35450"</definedName>
    <definedName name="FDD_58_159" hidden="1">"A35457"</definedName>
    <definedName name="FDD_58_16" hidden="1">"A34456"</definedName>
    <definedName name="FDD_58_160" hidden="1">"A35464"</definedName>
    <definedName name="FDD_58_161" hidden="1">"A35471"</definedName>
    <definedName name="FDD_58_162" hidden="1">"A35478"</definedName>
    <definedName name="FDD_58_163" hidden="1">"A35485"</definedName>
    <definedName name="FDD_58_164" hidden="1">"A35492"</definedName>
    <definedName name="FDD_58_165" hidden="1">"A35499"</definedName>
    <definedName name="FDD_58_166" hidden="1">"A35506"</definedName>
    <definedName name="FDD_58_167" hidden="1">"A35513"</definedName>
    <definedName name="FDD_58_168" hidden="1">"A35520"</definedName>
    <definedName name="FDD_58_169" hidden="1">"A35527"</definedName>
    <definedName name="FDD_58_17" hidden="1">"A34463"</definedName>
    <definedName name="FDD_58_170" hidden="1">"A35534"</definedName>
    <definedName name="FDD_58_171" hidden="1">"A35541"</definedName>
    <definedName name="FDD_58_172" hidden="1">"A35548"</definedName>
    <definedName name="FDD_58_173" hidden="1">"A35555"</definedName>
    <definedName name="FDD_58_174" hidden="1">"A35562"</definedName>
    <definedName name="FDD_58_175" hidden="1">"A35569"</definedName>
    <definedName name="FDD_58_176" hidden="1">"A35576"</definedName>
    <definedName name="FDD_58_177" hidden="1">"A35583"</definedName>
    <definedName name="FDD_58_178" hidden="1">"A35590"</definedName>
    <definedName name="FDD_58_179" hidden="1">"A35597"</definedName>
    <definedName name="FDD_58_18" hidden="1">"A34470"</definedName>
    <definedName name="FDD_58_180" hidden="1">"A35604"</definedName>
    <definedName name="FDD_58_181" hidden="1">"A35611"</definedName>
    <definedName name="FDD_58_182" hidden="1">"A35618"</definedName>
    <definedName name="FDD_58_183" hidden="1">"A35625"</definedName>
    <definedName name="FDD_58_184" hidden="1">"A35632"</definedName>
    <definedName name="FDD_58_185" hidden="1">"A35639"</definedName>
    <definedName name="FDD_58_186" hidden="1">"A35646"</definedName>
    <definedName name="FDD_58_187" hidden="1">"A35653"</definedName>
    <definedName name="FDD_58_188" hidden="1">"A35660"</definedName>
    <definedName name="FDD_58_189" hidden="1">"A35667"</definedName>
    <definedName name="FDD_58_19" hidden="1">"A34477"</definedName>
    <definedName name="FDD_58_190" hidden="1">"A35674"</definedName>
    <definedName name="FDD_58_191" hidden="1">"A35681"</definedName>
    <definedName name="FDD_58_192" hidden="1">"A35688"</definedName>
    <definedName name="FDD_58_193" hidden="1">"A35695"</definedName>
    <definedName name="FDD_58_194" hidden="1">"A35702"</definedName>
    <definedName name="FDD_58_195" hidden="1">"A35709"</definedName>
    <definedName name="FDD_58_196" hidden="1">"A35716"</definedName>
    <definedName name="FDD_58_197" hidden="1">"A35723"</definedName>
    <definedName name="FDD_58_198" hidden="1">"A35730"</definedName>
    <definedName name="FDD_58_199" hidden="1">"A35737"</definedName>
    <definedName name="FDD_58_2" hidden="1">"A31412"</definedName>
    <definedName name="FDD_58_20" hidden="1">"A34484"</definedName>
    <definedName name="FDD_58_200" hidden="1">"A35744"</definedName>
    <definedName name="FDD_58_201" hidden="1">"A35751"</definedName>
    <definedName name="FDD_58_202" hidden="1">"A35758"</definedName>
    <definedName name="FDD_58_203" hidden="1">"A35765"</definedName>
    <definedName name="FDD_58_204" hidden="1">"A35772"</definedName>
    <definedName name="FDD_58_205" hidden="1">"A35779"</definedName>
    <definedName name="FDD_58_206" hidden="1">"A35786"</definedName>
    <definedName name="FDD_58_207" hidden="1">"A35793"</definedName>
    <definedName name="FDD_58_208" hidden="1">"A35800"</definedName>
    <definedName name="FDD_58_209" hidden="1">"A35807"</definedName>
    <definedName name="FDD_58_21" hidden="1">"A34491"</definedName>
    <definedName name="FDD_58_210" hidden="1">"A35814"</definedName>
    <definedName name="FDD_58_211" hidden="1">"A35821"</definedName>
    <definedName name="FDD_58_212" hidden="1">"A35828"</definedName>
    <definedName name="FDD_58_213" hidden="1">"A35835"</definedName>
    <definedName name="FDD_58_214" hidden="1">"A35842"</definedName>
    <definedName name="FDD_58_215" hidden="1">"A35849"</definedName>
    <definedName name="FDD_58_216" hidden="1">"A35856"</definedName>
    <definedName name="FDD_58_217" hidden="1">"A35863"</definedName>
    <definedName name="FDD_58_218" hidden="1">"A35870"</definedName>
    <definedName name="FDD_58_219" hidden="1">"A35877"</definedName>
    <definedName name="FDD_58_22" hidden="1">"A34498"</definedName>
    <definedName name="FDD_58_220" hidden="1">"A35884"</definedName>
    <definedName name="FDD_58_221" hidden="1">"A35891"</definedName>
    <definedName name="FDD_58_222" hidden="1">"A35898"</definedName>
    <definedName name="FDD_58_223" hidden="1">"A35905"</definedName>
    <definedName name="FDD_58_224" hidden="1">"A35912"</definedName>
    <definedName name="FDD_58_225" hidden="1">"A35919"</definedName>
    <definedName name="FDD_58_226" hidden="1">"A35926"</definedName>
    <definedName name="FDD_58_227" hidden="1">"A35933"</definedName>
    <definedName name="FDD_58_228" hidden="1">"A35940"</definedName>
    <definedName name="FDD_58_229" hidden="1">"A35947"</definedName>
    <definedName name="FDD_58_23" hidden="1">"A34505"</definedName>
    <definedName name="FDD_58_230" hidden="1">"A35954"</definedName>
    <definedName name="FDD_58_231" hidden="1">"A35961"</definedName>
    <definedName name="FDD_58_232" hidden="1">"A35968"</definedName>
    <definedName name="FDD_58_233" hidden="1">"A35975"</definedName>
    <definedName name="FDD_58_234" hidden="1">"A35982"</definedName>
    <definedName name="FDD_58_235" hidden="1">"A35989"</definedName>
    <definedName name="FDD_58_236" hidden="1">"A35996"</definedName>
    <definedName name="FDD_58_237" hidden="1">"A36003"</definedName>
    <definedName name="FDD_58_238" hidden="1">"A36010"</definedName>
    <definedName name="FDD_58_239" hidden="1">"A36017"</definedName>
    <definedName name="FDD_58_24" hidden="1">"A34512"</definedName>
    <definedName name="FDD_58_240" hidden="1">"A36024"</definedName>
    <definedName name="FDD_58_241" hidden="1">"A36031"</definedName>
    <definedName name="FDD_58_242" hidden="1">"A36038"</definedName>
    <definedName name="FDD_58_243" hidden="1">"A36045"</definedName>
    <definedName name="FDD_58_244" hidden="1">"A36052"</definedName>
    <definedName name="FDD_58_245" hidden="1">"A36059"</definedName>
    <definedName name="FDD_58_246" hidden="1">"A36066"</definedName>
    <definedName name="FDD_58_247" hidden="1">"A36073"</definedName>
    <definedName name="FDD_58_248" hidden="1">"A36080"</definedName>
    <definedName name="FDD_58_249" hidden="1">"A36087"</definedName>
    <definedName name="FDD_58_25" hidden="1">"A34519"</definedName>
    <definedName name="FDD_58_250" hidden="1">"A36094"</definedName>
    <definedName name="FDD_58_251" hidden="1">"A36101"</definedName>
    <definedName name="FDD_58_252" hidden="1">"A36108"</definedName>
    <definedName name="FDD_58_253" hidden="1">"A36115"</definedName>
    <definedName name="FDD_58_254" hidden="1">"A36122"</definedName>
    <definedName name="FDD_58_255" hidden="1">"A36129"</definedName>
    <definedName name="FDD_58_256" hidden="1">"A36136"</definedName>
    <definedName name="FDD_58_257" hidden="1">"A36143"</definedName>
    <definedName name="FDD_58_258" hidden="1">"A36150"</definedName>
    <definedName name="FDD_58_259" hidden="1">"A36157"</definedName>
    <definedName name="FDD_58_26" hidden="1">"A34526"</definedName>
    <definedName name="FDD_58_260" hidden="1">"A36164"</definedName>
    <definedName name="FDD_58_27" hidden="1">"A34533"</definedName>
    <definedName name="FDD_58_28" hidden="1">"A34540"</definedName>
    <definedName name="FDD_58_29" hidden="1">"A34547"</definedName>
    <definedName name="FDD_58_3" hidden="1">"A31777"</definedName>
    <definedName name="FDD_58_30" hidden="1">"A34554"</definedName>
    <definedName name="FDD_58_31" hidden="1">"A34561"</definedName>
    <definedName name="FDD_58_32" hidden="1">"A34568"</definedName>
    <definedName name="FDD_58_33" hidden="1">"A34575"</definedName>
    <definedName name="FDD_58_34" hidden="1">"A34582"</definedName>
    <definedName name="FDD_58_35" hidden="1">"A34589"</definedName>
    <definedName name="FDD_58_36" hidden="1">"A34596"</definedName>
    <definedName name="FDD_58_37" hidden="1">"A34603"</definedName>
    <definedName name="FDD_58_38" hidden="1">"A34610"</definedName>
    <definedName name="FDD_58_39" hidden="1">"A34617"</definedName>
    <definedName name="FDD_58_4" hidden="1">"A32142"</definedName>
    <definedName name="FDD_58_40" hidden="1">"A34624"</definedName>
    <definedName name="FDD_58_41" hidden="1">"A34631"</definedName>
    <definedName name="FDD_58_42" hidden="1">"A34638"</definedName>
    <definedName name="FDD_58_43" hidden="1">"A34645"</definedName>
    <definedName name="FDD_58_44" hidden="1">"A34652"</definedName>
    <definedName name="FDD_58_45" hidden="1">"A34659"</definedName>
    <definedName name="FDD_58_46" hidden="1">"A34666"</definedName>
    <definedName name="FDD_58_47" hidden="1">"A34673"</definedName>
    <definedName name="FDD_58_48" hidden="1">"A34680"</definedName>
    <definedName name="FDD_58_49" hidden="1">"A34687"</definedName>
    <definedName name="FDD_58_5" hidden="1">"A32508"</definedName>
    <definedName name="FDD_58_50" hidden="1">"A34694"</definedName>
    <definedName name="FDD_58_51" hidden="1">"A34701"</definedName>
    <definedName name="FDD_58_52" hidden="1">"A34708"</definedName>
    <definedName name="FDD_58_53" hidden="1">"A34715"</definedName>
    <definedName name="FDD_58_54" hidden="1">"A34722"</definedName>
    <definedName name="FDD_58_55" hidden="1">"A34729"</definedName>
    <definedName name="FDD_58_56" hidden="1">"A34736"</definedName>
    <definedName name="FDD_58_57" hidden="1">"A34743"</definedName>
    <definedName name="FDD_58_58" hidden="1">"A34750"</definedName>
    <definedName name="FDD_58_59" hidden="1">"A34757"</definedName>
    <definedName name="FDD_58_6" hidden="1">"A32873"</definedName>
    <definedName name="FDD_58_60" hidden="1">"A34764"</definedName>
    <definedName name="FDD_58_61" hidden="1">"A34771"</definedName>
    <definedName name="FDD_58_62" hidden="1">"A34778"</definedName>
    <definedName name="FDD_58_63" hidden="1">"A34785"</definedName>
    <definedName name="FDD_58_64" hidden="1">"A34792"</definedName>
    <definedName name="FDD_58_65" hidden="1">"A34799"</definedName>
    <definedName name="FDD_58_66" hidden="1">"A34806"</definedName>
    <definedName name="FDD_58_67" hidden="1">"A34813"</definedName>
    <definedName name="FDD_58_68" hidden="1">"A34820"</definedName>
    <definedName name="FDD_58_69" hidden="1">"A34827"</definedName>
    <definedName name="FDD_58_7" hidden="1">"A33238"</definedName>
    <definedName name="FDD_58_70" hidden="1">"A34834"</definedName>
    <definedName name="FDD_58_71" hidden="1">"A34841"</definedName>
    <definedName name="FDD_58_72" hidden="1">"A34848"</definedName>
    <definedName name="FDD_58_73" hidden="1">"A34855"</definedName>
    <definedName name="FDD_58_74" hidden="1">"A34862"</definedName>
    <definedName name="FDD_58_75" hidden="1">"A34869"</definedName>
    <definedName name="FDD_58_76" hidden="1">"A34876"</definedName>
    <definedName name="FDD_58_77" hidden="1">"A34883"</definedName>
    <definedName name="FDD_58_78" hidden="1">"A34890"</definedName>
    <definedName name="FDD_58_79" hidden="1">"A34897"</definedName>
    <definedName name="FDD_58_8" hidden="1">"A33603"</definedName>
    <definedName name="FDD_58_80" hidden="1">"A34904"</definedName>
    <definedName name="FDD_58_81" hidden="1">"A34911"</definedName>
    <definedName name="FDD_58_82" hidden="1">"A34918"</definedName>
    <definedName name="FDD_58_83" hidden="1">"A34925"</definedName>
    <definedName name="FDD_58_84" hidden="1">"A34932"</definedName>
    <definedName name="FDD_58_85" hidden="1">"A34939"</definedName>
    <definedName name="FDD_58_86" hidden="1">"A34946"</definedName>
    <definedName name="FDD_58_87" hidden="1">"A34953"</definedName>
    <definedName name="FDD_58_88" hidden="1">"A34960"</definedName>
    <definedName name="FDD_58_89" hidden="1">"A34967"</definedName>
    <definedName name="FDD_58_9" hidden="1">"A33969"</definedName>
    <definedName name="FDD_58_90" hidden="1">"A34974"</definedName>
    <definedName name="FDD_58_91" hidden="1">"A34981"</definedName>
    <definedName name="FDD_58_92" hidden="1">"A34988"</definedName>
    <definedName name="FDD_58_93" hidden="1">"A34995"</definedName>
    <definedName name="FDD_58_94" hidden="1">"A35002"</definedName>
    <definedName name="FDD_58_95" hidden="1">"A35009"</definedName>
    <definedName name="FDD_58_96" hidden="1">"A35016"</definedName>
    <definedName name="FDD_58_97" hidden="1">"A35023"</definedName>
    <definedName name="FDD_58_98" hidden="1">"A35030"</definedName>
    <definedName name="FDD_58_99" hidden="1">"A35037"</definedName>
    <definedName name="FDD_59_0" hidden="1">"A30681"</definedName>
    <definedName name="FDD_59_1" hidden="1">"A31047"</definedName>
    <definedName name="FDD_59_10" hidden="1">"A34334"</definedName>
    <definedName name="FDD_59_100" hidden="1">"A35044"</definedName>
    <definedName name="FDD_59_101" hidden="1">"A35051"</definedName>
    <definedName name="FDD_59_102" hidden="1">"A35059"</definedName>
    <definedName name="FDD_59_103" hidden="1">"A35065"</definedName>
    <definedName name="FDD_59_104" hidden="1">"A35072"</definedName>
    <definedName name="FDD_59_105" hidden="1">"A35079"</definedName>
    <definedName name="FDD_59_106" hidden="1">"A35086"</definedName>
    <definedName name="FDD_59_107" hidden="1">"A35093"</definedName>
    <definedName name="FDD_59_108" hidden="1">"A35100"</definedName>
    <definedName name="FDD_59_109" hidden="1">"A35107"</definedName>
    <definedName name="FDD_59_11" hidden="1">"A34699"</definedName>
    <definedName name="FDD_59_110" hidden="1">"A35114"</definedName>
    <definedName name="FDD_59_111" hidden="1">"A35121"</definedName>
    <definedName name="FDD_59_112" hidden="1">"A35128"</definedName>
    <definedName name="FDD_59_113" hidden="1">"A35135"</definedName>
    <definedName name="FDD_59_114" hidden="1">"A35141"</definedName>
    <definedName name="FDD_59_115" hidden="1">"A35149"</definedName>
    <definedName name="FDD_59_116" hidden="1">"A35156"</definedName>
    <definedName name="FDD_59_117" hidden="1">"A35163"</definedName>
    <definedName name="FDD_59_118" hidden="1">"A35170"</definedName>
    <definedName name="FDD_59_119" hidden="1">"A35177"</definedName>
    <definedName name="FDD_59_12" hidden="1">"A35064"</definedName>
    <definedName name="FDD_59_120" hidden="1">"A35184"</definedName>
    <definedName name="FDD_59_121" hidden="1">"A35192"</definedName>
    <definedName name="FDD_59_122" hidden="1">"A35198"</definedName>
    <definedName name="FDD_59_123" hidden="1">"A35205"</definedName>
    <definedName name="FDD_59_124" hidden="1">"A35213"</definedName>
    <definedName name="FDD_59_125" hidden="1">"A35219"</definedName>
    <definedName name="FDD_59_126" hidden="1">"A35226"</definedName>
    <definedName name="FDD_59_127" hidden="1">"A35233"</definedName>
    <definedName name="FDD_59_128" hidden="1">"A35240"</definedName>
    <definedName name="FDD_59_129" hidden="1">"A35247"</definedName>
    <definedName name="FDD_59_13" hidden="1">"A35430"</definedName>
    <definedName name="FDD_59_130" hidden="1">"A35254"</definedName>
    <definedName name="FDD_59_131" hidden="1">"A35261"</definedName>
    <definedName name="FDD_59_132" hidden="1">"A35268"</definedName>
    <definedName name="FDD_59_133" hidden="1">"A35275"</definedName>
    <definedName name="FDD_59_134" hidden="1">"A35282"</definedName>
    <definedName name="FDD_59_135" hidden="1">"A35289"</definedName>
    <definedName name="FDD_59_136" hidden="1">"A35296"</definedName>
    <definedName name="FDD_59_137" hidden="1">"A35303"</definedName>
    <definedName name="FDD_59_138" hidden="1">"A35310"</definedName>
    <definedName name="FDD_59_139" hidden="1">"A35317"</definedName>
    <definedName name="FDD_59_14" hidden="1">"A35795"</definedName>
    <definedName name="FDD_59_140" hidden="1">"A35324"</definedName>
    <definedName name="FDD_59_141" hidden="1">"A35331"</definedName>
    <definedName name="FDD_59_142" hidden="1">"A35338"</definedName>
    <definedName name="FDD_59_143" hidden="1">"A35345"</definedName>
    <definedName name="FDD_59_144" hidden="1">"A35352"</definedName>
    <definedName name="FDD_59_145" hidden="1">"A35359"</definedName>
    <definedName name="FDD_59_146" hidden="1">"A35366"</definedName>
    <definedName name="FDD_59_147" hidden="1">"A35373"</definedName>
    <definedName name="FDD_59_148" hidden="1">"A35380"</definedName>
    <definedName name="FDD_59_149" hidden="1">"A35387"</definedName>
    <definedName name="FDD_59_15" hidden="1">"A34449"</definedName>
    <definedName name="FDD_59_150" hidden="1">"A35394"</definedName>
    <definedName name="FDD_59_151" hidden="1">"A35401"</definedName>
    <definedName name="FDD_59_152" hidden="1">"A35408"</definedName>
    <definedName name="FDD_59_153" hidden="1">"A35415"</definedName>
    <definedName name="FDD_59_154" hidden="1">"A35422"</definedName>
    <definedName name="FDD_59_155" hidden="1">"A35429"</definedName>
    <definedName name="FDD_59_156" hidden="1">"A35436"</definedName>
    <definedName name="FDD_59_157" hidden="1">"A35443"</definedName>
    <definedName name="FDD_59_158" hidden="1">"A35450"</definedName>
    <definedName name="FDD_59_159" hidden="1">"A35457"</definedName>
    <definedName name="FDD_59_16" hidden="1">"A34457"</definedName>
    <definedName name="FDD_59_160" hidden="1">"A35464"</definedName>
    <definedName name="FDD_59_161" hidden="1">"A35471"</definedName>
    <definedName name="FDD_59_162" hidden="1">"A35478"</definedName>
    <definedName name="FDD_59_163" hidden="1">"A35485"</definedName>
    <definedName name="FDD_59_164" hidden="1">"A35492"</definedName>
    <definedName name="FDD_59_165" hidden="1">"A35499"</definedName>
    <definedName name="FDD_59_166" hidden="1">"A35506"</definedName>
    <definedName name="FDD_59_167" hidden="1">"A35513"</definedName>
    <definedName name="FDD_59_168" hidden="1">"A35521"</definedName>
    <definedName name="FDD_59_169" hidden="1">"A35527"</definedName>
    <definedName name="FDD_59_17" hidden="1">"A34463"</definedName>
    <definedName name="FDD_59_170" hidden="1">"A35534"</definedName>
    <definedName name="FDD_59_171" hidden="1">"A35541"</definedName>
    <definedName name="FDD_59_172" hidden="1">"A35548"</definedName>
    <definedName name="FDD_59_173" hidden="1">"A35556"</definedName>
    <definedName name="FDD_59_174" hidden="1">"A35562"</definedName>
    <definedName name="FDD_59_175" hidden="1">"A35569"</definedName>
    <definedName name="FDD_59_176" hidden="1">"A35577"</definedName>
    <definedName name="FDD_59_177" hidden="1">"A35583"</definedName>
    <definedName name="FDD_59_178" hidden="1">"A35590"</definedName>
    <definedName name="FDD_59_179" hidden="1">"A35597"</definedName>
    <definedName name="FDD_59_18" hidden="1">"A34470"</definedName>
    <definedName name="FDD_59_180" hidden="1">"A35604"</definedName>
    <definedName name="FDD_59_181" hidden="1">"A35611"</definedName>
    <definedName name="FDD_59_182" hidden="1">"A35618"</definedName>
    <definedName name="FDD_59_183" hidden="1">"A35625"</definedName>
    <definedName name="FDD_59_184" hidden="1">"A35632"</definedName>
    <definedName name="FDD_59_185" hidden="1">"A35639"</definedName>
    <definedName name="FDD_59_186" hidden="1">"A35646"</definedName>
    <definedName name="FDD_59_187" hidden="1">"A35653"</definedName>
    <definedName name="FDD_59_188" hidden="1">"A35660"</definedName>
    <definedName name="FDD_59_189" hidden="1">"A35668"</definedName>
    <definedName name="FDD_59_19" hidden="1">"A34477"</definedName>
    <definedName name="FDD_59_190" hidden="1">"A35674"</definedName>
    <definedName name="FDD_59_191" hidden="1">"A35681"</definedName>
    <definedName name="FDD_59_192" hidden="1">"A35688"</definedName>
    <definedName name="FDD_59_193" hidden="1">"A35695"</definedName>
    <definedName name="FDD_59_194" hidden="1">"A35702"</definedName>
    <definedName name="FDD_59_195" hidden="1">"A35709"</definedName>
    <definedName name="FDD_59_196" hidden="1">"A35716"</definedName>
    <definedName name="FDD_59_197" hidden="1">"A35723"</definedName>
    <definedName name="FDD_59_198" hidden="1">"A35730"</definedName>
    <definedName name="FDD_59_199" hidden="1">"A35737"</definedName>
    <definedName name="FDD_59_2" hidden="1">"A31412"</definedName>
    <definedName name="FDD_59_20" hidden="1">"A34485"</definedName>
    <definedName name="FDD_59_200" hidden="1">"A35744"</definedName>
    <definedName name="FDD_59_201" hidden="1">"A35751"</definedName>
    <definedName name="FDD_59_202" hidden="1">"A35758"</definedName>
    <definedName name="FDD_59_203" hidden="1">"A35765"</definedName>
    <definedName name="FDD_59_204" hidden="1">"A35772"</definedName>
    <definedName name="FDD_59_205" hidden="1">"A35779"</definedName>
    <definedName name="FDD_59_206" hidden="1">"A35786"</definedName>
    <definedName name="FDD_59_207" hidden="1">"A35793"</definedName>
    <definedName name="FDD_59_208" hidden="1">"A35800"</definedName>
    <definedName name="FDD_59_209" hidden="1">"A35807"</definedName>
    <definedName name="FDD_59_21" hidden="1">"A34491"</definedName>
    <definedName name="FDD_59_210" hidden="1">"A35814"</definedName>
    <definedName name="FDD_59_211" hidden="1">"A35821"</definedName>
    <definedName name="FDD_59_212" hidden="1">"A35828"</definedName>
    <definedName name="FDD_59_213" hidden="1">"A35835"</definedName>
    <definedName name="FDD_59_214" hidden="1">"A35842"</definedName>
    <definedName name="FDD_59_215" hidden="1">"A35849"</definedName>
    <definedName name="FDD_59_216" hidden="1">"A35856"</definedName>
    <definedName name="FDD_59_217" hidden="1">"A35863"</definedName>
    <definedName name="FDD_59_218" hidden="1">"A35870"</definedName>
    <definedName name="FDD_59_219" hidden="1">"A35877"</definedName>
    <definedName name="FDD_59_22" hidden="1">"A34498"</definedName>
    <definedName name="FDD_59_220" hidden="1">"A35884"</definedName>
    <definedName name="FDD_59_221" hidden="1">"A35891"</definedName>
    <definedName name="FDD_59_222" hidden="1">"A35899"</definedName>
    <definedName name="FDD_59_223" hidden="1">"A35905"</definedName>
    <definedName name="FDD_59_224" hidden="1">"A35912"</definedName>
    <definedName name="FDD_59_225" hidden="1">"A35919"</definedName>
    <definedName name="FDD_59_226" hidden="1">"A35926"</definedName>
    <definedName name="FDD_59_227" hidden="1">"A35933"</definedName>
    <definedName name="FDD_59_228" hidden="1">"A35941"</definedName>
    <definedName name="FDD_59_229" hidden="1">"A35947"</definedName>
    <definedName name="FDD_59_23" hidden="1">"A34505"</definedName>
    <definedName name="FDD_59_230" hidden="1">"A35954"</definedName>
    <definedName name="FDD_59_231" hidden="1">"A35961"</definedName>
    <definedName name="FDD_59_232" hidden="1">"A35968"</definedName>
    <definedName name="FDD_59_233" hidden="1">"A35975"</definedName>
    <definedName name="FDD_59_234" hidden="1">"A35982"</definedName>
    <definedName name="FDD_59_235" hidden="1">"A35989"</definedName>
    <definedName name="FDD_59_236" hidden="1">"A35996"</definedName>
    <definedName name="FDD_59_237" hidden="1">"A36003"</definedName>
    <definedName name="FDD_59_238" hidden="1">"A36010"</definedName>
    <definedName name="FDD_59_239" hidden="1">"A36017"</definedName>
    <definedName name="FDD_59_24" hidden="1">"A34512"</definedName>
    <definedName name="FDD_59_240" hidden="1">"A36024"</definedName>
    <definedName name="FDD_59_241" hidden="1">"A36031"</definedName>
    <definedName name="FDD_59_242" hidden="1">"A36039"</definedName>
    <definedName name="FDD_59_243" hidden="1">"A36045"</definedName>
    <definedName name="FDD_59_244" hidden="1">"A36052"</definedName>
    <definedName name="FDD_59_245" hidden="1">"A36059"</definedName>
    <definedName name="FDD_59_246" hidden="1">"A36066"</definedName>
    <definedName name="FDD_59_247" hidden="1">"A36073"</definedName>
    <definedName name="FDD_59_248" hidden="1">"A36080"</definedName>
    <definedName name="FDD_59_249" hidden="1">"A36087"</definedName>
    <definedName name="FDD_59_25" hidden="1">"A34519"</definedName>
    <definedName name="FDD_59_250" hidden="1">"A36094"</definedName>
    <definedName name="FDD_59_251" hidden="1">"A36101"</definedName>
    <definedName name="FDD_59_252" hidden="1">"A36108"</definedName>
    <definedName name="FDD_59_253" hidden="1">"A36116"</definedName>
    <definedName name="FDD_59_254" hidden="1">"A36122"</definedName>
    <definedName name="FDD_59_255" hidden="1">"A36129"</definedName>
    <definedName name="FDD_59_256" hidden="1">"A36136"</definedName>
    <definedName name="FDD_59_257" hidden="1">"A36143"</definedName>
    <definedName name="FDD_59_258" hidden="1">"A36150"</definedName>
    <definedName name="FDD_59_259" hidden="1">"A36157"</definedName>
    <definedName name="FDD_59_26" hidden="1">"A34526"</definedName>
    <definedName name="FDD_59_260" hidden="1">"A36164"</definedName>
    <definedName name="FDD_59_27" hidden="1">"A34533"</definedName>
    <definedName name="FDD_59_28" hidden="1">"A34540"</definedName>
    <definedName name="FDD_59_29" hidden="1">"A34547"</definedName>
    <definedName name="FDD_59_3" hidden="1">"A31777"</definedName>
    <definedName name="FDD_59_30" hidden="1">"A34554"</definedName>
    <definedName name="FDD_59_31" hidden="1">"A34561"</definedName>
    <definedName name="FDD_59_32" hidden="1">"A34568"</definedName>
    <definedName name="FDD_59_33" hidden="1">"A34576"</definedName>
    <definedName name="FDD_59_34" hidden="1">"A34582"</definedName>
    <definedName name="FDD_59_35" hidden="1">"A34589"</definedName>
    <definedName name="FDD_59_36" hidden="1">"A34596"</definedName>
    <definedName name="FDD_59_37" hidden="1">"A34603"</definedName>
    <definedName name="FDD_59_38" hidden="1">"A34610"</definedName>
    <definedName name="FDD_59_39" hidden="1">"A34617"</definedName>
    <definedName name="FDD_59_4" hidden="1">"A32142"</definedName>
    <definedName name="FDD_59_40" hidden="1">"A34624"</definedName>
    <definedName name="FDD_59_41" hidden="1">"A34631"</definedName>
    <definedName name="FDD_59_42" hidden="1">"A34638"</definedName>
    <definedName name="FDD_59_43" hidden="1">"A34645"</definedName>
    <definedName name="FDD_59_44" hidden="1">"A34652"</definedName>
    <definedName name="FDD_59_45" hidden="1">"A34659"</definedName>
    <definedName name="FDD_59_46" hidden="1">"A34666"</definedName>
    <definedName name="FDD_59_47" hidden="1">"A34673"</definedName>
    <definedName name="FDD_59_48" hidden="1">"A34680"</definedName>
    <definedName name="FDD_59_49" hidden="1">"A34687"</definedName>
    <definedName name="FDD_59_5" hidden="1">"A32508"</definedName>
    <definedName name="FDD_59_50" hidden="1">"A34696"</definedName>
    <definedName name="FDD_59_51" hidden="1">"A34702"</definedName>
    <definedName name="FDD_59_52" hidden="1">"A34708"</definedName>
    <definedName name="FDD_59_53" hidden="1">"A34715"</definedName>
    <definedName name="FDD_59_54" hidden="1">"A34722"</definedName>
    <definedName name="FDD_59_55" hidden="1">"A34729"</definedName>
    <definedName name="FDD_59_56" hidden="1">"A34736"</definedName>
    <definedName name="FDD_59_57" hidden="1">"A34743"</definedName>
    <definedName name="FDD_59_58" hidden="1">"A34750"</definedName>
    <definedName name="FDD_59_59" hidden="1">"A34757"</definedName>
    <definedName name="FDD_59_6" hidden="1">"A32873"</definedName>
    <definedName name="FDD_59_60" hidden="1">"A34764"</definedName>
    <definedName name="FDD_59_61" hidden="1">"A34771"</definedName>
    <definedName name="FDD_59_62" hidden="1">"A34778"</definedName>
    <definedName name="FDD_59_63" hidden="1">"A34785"</definedName>
    <definedName name="FDD_59_64" hidden="1">"A34792"</definedName>
    <definedName name="FDD_59_65" hidden="1">"A34799"</definedName>
    <definedName name="FDD_59_66" hidden="1">"A34807"</definedName>
    <definedName name="FDD_59_67" hidden="1">"A34813"</definedName>
    <definedName name="FDD_59_68" hidden="1">"A34820"</definedName>
    <definedName name="FDD_59_69" hidden="1">"A34828"</definedName>
    <definedName name="FDD_59_7" hidden="1">"A33238"</definedName>
    <definedName name="FDD_59_70" hidden="1">"A34834"</definedName>
    <definedName name="FDD_59_71" hidden="1">"A34841"</definedName>
    <definedName name="FDD_59_72" hidden="1">"A34848"</definedName>
    <definedName name="FDD_59_73" hidden="1">"A34855"</definedName>
    <definedName name="FDD_59_74" hidden="1">"A34862"</definedName>
    <definedName name="FDD_59_75" hidden="1">"A34870"</definedName>
    <definedName name="FDD_59_76" hidden="1">"A34876"</definedName>
    <definedName name="FDD_59_77" hidden="1">"A34883"</definedName>
    <definedName name="FDD_59_78" hidden="1">"A34891"</definedName>
    <definedName name="FDD_59_79" hidden="1">"A34897"</definedName>
    <definedName name="FDD_59_8" hidden="1">"A33603"</definedName>
    <definedName name="FDD_59_80" hidden="1">"A34904"</definedName>
    <definedName name="FDD_59_81" hidden="1">"A34911"</definedName>
    <definedName name="FDD_59_82" hidden="1">"A34918"</definedName>
    <definedName name="FDD_59_83" hidden="1">"A34925"</definedName>
    <definedName name="FDD_59_84" hidden="1">"A34932"</definedName>
    <definedName name="FDD_59_85" hidden="1">"A34940"</definedName>
    <definedName name="FDD_59_86" hidden="1">"A34946"</definedName>
    <definedName name="FDD_59_87" hidden="1">"A34953"</definedName>
    <definedName name="FDD_59_88" hidden="1">"A34960"</definedName>
    <definedName name="FDD_59_89" hidden="1">"A34967"</definedName>
    <definedName name="FDD_59_9" hidden="1">"A33969"</definedName>
    <definedName name="FDD_59_90" hidden="1">"A34974"</definedName>
    <definedName name="FDD_59_91" hidden="1">"A34981"</definedName>
    <definedName name="FDD_59_92" hidden="1">"A34988"</definedName>
    <definedName name="FDD_59_93" hidden="1">"A34995"</definedName>
    <definedName name="FDD_59_94" hidden="1">"A35002"</definedName>
    <definedName name="FDD_59_95" hidden="1">"A35009"</definedName>
    <definedName name="FDD_59_96" hidden="1">"A35016"</definedName>
    <definedName name="FDD_59_97" hidden="1">"A35023"</definedName>
    <definedName name="FDD_59_98" hidden="1">"A35030"</definedName>
    <definedName name="FDD_59_99" hidden="1">"A35037"</definedName>
    <definedName name="FDD_6_0" hidden="1">"A25569"</definedName>
    <definedName name="FDD_6_1" hidden="1">"A35795"</definedName>
    <definedName name="FDD_6_2" hidden="1">"E36160"</definedName>
    <definedName name="FDD_6_3" hidden="1">"E36525"</definedName>
    <definedName name="FDD_60_0" hidden="1">"A30681"</definedName>
    <definedName name="FDD_60_1" hidden="1">"A31047"</definedName>
    <definedName name="FDD_60_10" hidden="1">"A34334"</definedName>
    <definedName name="FDD_60_11" hidden="1">"A34699"</definedName>
    <definedName name="FDD_60_12" hidden="1">"A35064"</definedName>
    <definedName name="FDD_60_13" hidden="1">"A35430"</definedName>
    <definedName name="FDD_60_14" hidden="1">"A35795"</definedName>
    <definedName name="FDD_60_2" hidden="1">"A31412"</definedName>
    <definedName name="FDD_60_3" hidden="1">"A31777"</definedName>
    <definedName name="FDD_60_4" hidden="1">"A32142"</definedName>
    <definedName name="FDD_60_5" hidden="1">"A32508"</definedName>
    <definedName name="FDD_60_6" hidden="1">"A32873"</definedName>
    <definedName name="FDD_60_7" hidden="1">"A33238"</definedName>
    <definedName name="FDD_60_8" hidden="1">"A33603"</definedName>
    <definedName name="FDD_60_9" hidden="1">"A33969"</definedName>
    <definedName name="FDD_61_0" hidden="1">"A30681"</definedName>
    <definedName name="FDD_61_1" hidden="1">"A31047"</definedName>
    <definedName name="FDD_61_10" hidden="1">"A34334"</definedName>
    <definedName name="FDD_61_11" hidden="1">"A34699"</definedName>
    <definedName name="FDD_61_12" hidden="1">"A35064"</definedName>
    <definedName name="FDD_61_13" hidden="1">"A35430"</definedName>
    <definedName name="FDD_61_14" hidden="1">"A35795"</definedName>
    <definedName name="FDD_61_2" hidden="1">"A31412"</definedName>
    <definedName name="FDD_61_3" hidden="1">"A31777"</definedName>
    <definedName name="FDD_61_4" hidden="1">"A32142"</definedName>
    <definedName name="FDD_61_5" hidden="1">"A32508"</definedName>
    <definedName name="FDD_61_6" hidden="1">"A32873"</definedName>
    <definedName name="FDD_61_7" hidden="1">"A33238"</definedName>
    <definedName name="FDD_61_8" hidden="1">"A33603"</definedName>
    <definedName name="FDD_61_9" hidden="1">"A33969"</definedName>
    <definedName name="FDD_62_0" hidden="1">"A30681"</definedName>
    <definedName name="FDD_62_1" hidden="1">"A31047"</definedName>
    <definedName name="FDD_62_10" hidden="1">"A34334"</definedName>
    <definedName name="FDD_62_11" hidden="1">"A34699"</definedName>
    <definedName name="FDD_62_12" hidden="1">"A35064"</definedName>
    <definedName name="FDD_62_13" hidden="1">"A35430"</definedName>
    <definedName name="FDD_62_14" hidden="1">"A35795"</definedName>
    <definedName name="FDD_62_2" hidden="1">"A31412"</definedName>
    <definedName name="FDD_62_3" hidden="1">"A31777"</definedName>
    <definedName name="FDD_62_4" hidden="1">"A32142"</definedName>
    <definedName name="FDD_62_5" hidden="1">"A32508"</definedName>
    <definedName name="FDD_62_6" hidden="1">"A32873"</definedName>
    <definedName name="FDD_62_7" hidden="1">"A33238"</definedName>
    <definedName name="FDD_62_8" hidden="1">"A33603"</definedName>
    <definedName name="FDD_62_9" hidden="1">"A33969"</definedName>
    <definedName name="FDD_63_0" hidden="1">"A30681"</definedName>
    <definedName name="FDD_63_1" hidden="1">"A31047"</definedName>
    <definedName name="FDD_63_10" hidden="1">"A34334"</definedName>
    <definedName name="FDD_63_11" hidden="1">"A34699"</definedName>
    <definedName name="FDD_63_12" hidden="1">"A35064"</definedName>
    <definedName name="FDD_63_13" hidden="1">"A35430"</definedName>
    <definedName name="FDD_63_14" hidden="1">"A35795"</definedName>
    <definedName name="FDD_63_2" hidden="1">"A31412"</definedName>
    <definedName name="FDD_63_3" hidden="1">"A31777"</definedName>
    <definedName name="FDD_63_4" hidden="1">"A32142"</definedName>
    <definedName name="FDD_63_5" hidden="1">"A32508"</definedName>
    <definedName name="FDD_63_6" hidden="1">"A32873"</definedName>
    <definedName name="FDD_63_7" hidden="1">"A33238"</definedName>
    <definedName name="FDD_63_8" hidden="1">"A33603"</definedName>
    <definedName name="FDD_63_9" hidden="1">"A33969"</definedName>
    <definedName name="FDD_64_0" hidden="1">"A30681"</definedName>
    <definedName name="FDD_64_1" hidden="1">"A31047"</definedName>
    <definedName name="FDD_64_10" hidden="1">"A34334"</definedName>
    <definedName name="FDD_64_11" hidden="1">"A34699"</definedName>
    <definedName name="FDD_64_12" hidden="1">"A35064"</definedName>
    <definedName name="FDD_64_13" hidden="1">"A35430"</definedName>
    <definedName name="FDD_64_14" hidden="1">"A35795"</definedName>
    <definedName name="FDD_64_2" hidden="1">"A31412"</definedName>
    <definedName name="FDD_64_3" hidden="1">"A31777"</definedName>
    <definedName name="FDD_64_4" hidden="1">"A32142"</definedName>
    <definedName name="FDD_64_5" hidden="1">"A32508"</definedName>
    <definedName name="FDD_64_6" hidden="1">"A32873"</definedName>
    <definedName name="FDD_64_7" hidden="1">"A33238"</definedName>
    <definedName name="FDD_64_8" hidden="1">"A33603"</definedName>
    <definedName name="FDD_64_9" hidden="1">"A33969"</definedName>
    <definedName name="FDD_65_0" hidden="1">"A30681"</definedName>
    <definedName name="FDD_65_1" hidden="1">"A31047"</definedName>
    <definedName name="FDD_65_10" hidden="1">"A34334"</definedName>
    <definedName name="FDD_65_11" hidden="1">"A34699"</definedName>
    <definedName name="FDD_65_12" hidden="1">"A35064"</definedName>
    <definedName name="FDD_65_13" hidden="1">"A35430"</definedName>
    <definedName name="FDD_65_14" hidden="1">"A35795"</definedName>
    <definedName name="FDD_65_2" hidden="1">"A31412"</definedName>
    <definedName name="FDD_65_3" hidden="1">"A31777"</definedName>
    <definedName name="FDD_65_4" hidden="1">"A32142"</definedName>
    <definedName name="FDD_65_5" hidden="1">"A32508"</definedName>
    <definedName name="FDD_65_6" hidden="1">"A32873"</definedName>
    <definedName name="FDD_65_7" hidden="1">"A33238"</definedName>
    <definedName name="FDD_65_8" hidden="1">"A33603"</definedName>
    <definedName name="FDD_65_9" hidden="1">"A33969"</definedName>
    <definedName name="FDD_66_0" hidden="1">"A30681"</definedName>
    <definedName name="FDD_66_1" hidden="1">"A31047"</definedName>
    <definedName name="FDD_66_10" hidden="1">"A34334"</definedName>
    <definedName name="FDD_66_11" hidden="1">"A34699"</definedName>
    <definedName name="FDD_66_12" hidden="1">"A35064"</definedName>
    <definedName name="FDD_66_13" hidden="1">"A35430"</definedName>
    <definedName name="FDD_66_14" hidden="1">"A35795"</definedName>
    <definedName name="FDD_66_2" hidden="1">"A31412"</definedName>
    <definedName name="FDD_66_3" hidden="1">"A31777"</definedName>
    <definedName name="FDD_66_4" hidden="1">"A32142"</definedName>
    <definedName name="FDD_66_5" hidden="1">"A32508"</definedName>
    <definedName name="FDD_66_6" hidden="1">"A32873"</definedName>
    <definedName name="FDD_66_7" hidden="1">"A33238"</definedName>
    <definedName name="FDD_66_8" hidden="1">"A33603"</definedName>
    <definedName name="FDD_66_9" hidden="1">"A33969"</definedName>
    <definedName name="FDD_67_0" hidden="1">"A30681"</definedName>
    <definedName name="FDD_67_1" hidden="1">"A31047"</definedName>
    <definedName name="FDD_67_10" hidden="1">"A34334"</definedName>
    <definedName name="FDD_67_11" hidden="1">"A34699"</definedName>
    <definedName name="FDD_67_12" hidden="1">"A35064"</definedName>
    <definedName name="FDD_67_13" hidden="1">"A35430"</definedName>
    <definedName name="FDD_67_14" hidden="1">"A35795"</definedName>
    <definedName name="FDD_67_2" hidden="1">"A31412"</definedName>
    <definedName name="FDD_67_3" hidden="1">"A31777"</definedName>
    <definedName name="FDD_67_4" hidden="1">"A32142"</definedName>
    <definedName name="FDD_67_5" hidden="1">"A32508"</definedName>
    <definedName name="FDD_67_6" hidden="1">"A32873"</definedName>
    <definedName name="FDD_67_7" hidden="1">"A33238"</definedName>
    <definedName name="FDD_67_8" hidden="1">"A33603"</definedName>
    <definedName name="FDD_67_9" hidden="1">"A33969"</definedName>
    <definedName name="FDD_68_0" hidden="1">"A30681"</definedName>
    <definedName name="FDD_68_1" hidden="1">"A31047"</definedName>
    <definedName name="FDD_68_10" hidden="1">"A34334"</definedName>
    <definedName name="FDD_68_11" hidden="1">"A34699"</definedName>
    <definedName name="FDD_68_12" hidden="1">"A35064"</definedName>
    <definedName name="FDD_68_13" hidden="1">"A35430"</definedName>
    <definedName name="FDD_68_14" hidden="1">"A35795"</definedName>
    <definedName name="FDD_68_2" hidden="1">"A31412"</definedName>
    <definedName name="FDD_68_3" hidden="1">"A31777"</definedName>
    <definedName name="FDD_68_4" hidden="1">"A32142"</definedName>
    <definedName name="FDD_68_5" hidden="1">"A32508"</definedName>
    <definedName name="FDD_68_6" hidden="1">"A32873"</definedName>
    <definedName name="FDD_68_7" hidden="1">"A33238"</definedName>
    <definedName name="FDD_68_8" hidden="1">"A33603"</definedName>
    <definedName name="FDD_68_9" hidden="1">"A33969"</definedName>
    <definedName name="FDD_69_0" hidden="1">"U30681"</definedName>
    <definedName name="FDD_69_1" hidden="1">"A31047"</definedName>
    <definedName name="FDD_69_10" hidden="1">"A34334"</definedName>
    <definedName name="FDD_69_11" hidden="1">"A34699"</definedName>
    <definedName name="FDD_69_12" hidden="1">"A35064"</definedName>
    <definedName name="FDD_69_13" hidden="1">"A35430"</definedName>
    <definedName name="FDD_69_14" hidden="1">"A35795"</definedName>
    <definedName name="FDD_69_2" hidden="1">"A31412"</definedName>
    <definedName name="FDD_69_3" hidden="1">"A31777"</definedName>
    <definedName name="FDD_69_4" hidden="1">"A32142"</definedName>
    <definedName name="FDD_69_5" hidden="1">"A32508"</definedName>
    <definedName name="FDD_69_6" hidden="1">"A32873"</definedName>
    <definedName name="FDD_69_7" hidden="1">"A33238"</definedName>
    <definedName name="FDD_69_8" hidden="1">"A33603"</definedName>
    <definedName name="FDD_69_9" hidden="1">"A33969"</definedName>
    <definedName name="FDD_7_0" hidden="1">"A25569"</definedName>
    <definedName name="FDD_7_1" hidden="1">"E35795"</definedName>
    <definedName name="FDD_7_2" hidden="1">"E36160"</definedName>
    <definedName name="FDD_7_3" hidden="1">"E36525"</definedName>
    <definedName name="FDD_70_0" hidden="1">"A30681"</definedName>
    <definedName name="FDD_70_1" hidden="1">"A31047"</definedName>
    <definedName name="FDD_70_10" hidden="1">"A34334"</definedName>
    <definedName name="FDD_70_11" hidden="1">"A34699"</definedName>
    <definedName name="FDD_70_12" hidden="1">"A35064"</definedName>
    <definedName name="FDD_70_13" hidden="1">"A35430"</definedName>
    <definedName name="FDD_70_14" hidden="1">"A35795"</definedName>
    <definedName name="FDD_70_2" hidden="1">"A31412"</definedName>
    <definedName name="FDD_70_3" hidden="1">"A31777"</definedName>
    <definedName name="FDD_70_4" hidden="1">"A32142"</definedName>
    <definedName name="FDD_70_5" hidden="1">"A32508"</definedName>
    <definedName name="FDD_70_6" hidden="1">"A32873"</definedName>
    <definedName name="FDD_70_7" hidden="1">"A33238"</definedName>
    <definedName name="FDD_70_8" hidden="1">"A33603"</definedName>
    <definedName name="FDD_70_9" hidden="1">"A33969"</definedName>
    <definedName name="FDD_71_0" hidden="1">"A30681"</definedName>
    <definedName name="FDD_71_1" hidden="1">"A31047"</definedName>
    <definedName name="FDD_71_10" hidden="1">"A34334"</definedName>
    <definedName name="FDD_71_11" hidden="1">"A34699"</definedName>
    <definedName name="FDD_71_12" hidden="1">"A35064"</definedName>
    <definedName name="FDD_71_13" hidden="1">"A35430"</definedName>
    <definedName name="FDD_71_14" hidden="1">"A35795"</definedName>
    <definedName name="FDD_71_2" hidden="1">"A31412"</definedName>
    <definedName name="FDD_71_3" hidden="1">"A31777"</definedName>
    <definedName name="FDD_71_4" hidden="1">"A32142"</definedName>
    <definedName name="FDD_71_5" hidden="1">"A32508"</definedName>
    <definedName name="FDD_71_6" hidden="1">"A32873"</definedName>
    <definedName name="FDD_71_7" hidden="1">"A33238"</definedName>
    <definedName name="FDD_71_8" hidden="1">"A33603"</definedName>
    <definedName name="FDD_71_9" hidden="1">"A33969"</definedName>
    <definedName name="FDD_72_0" hidden="1">"A30681"</definedName>
    <definedName name="FDD_72_1" hidden="1">"A31047"</definedName>
    <definedName name="FDD_72_10" hidden="1">"A34334"</definedName>
    <definedName name="FDD_72_11" hidden="1">"A34699"</definedName>
    <definedName name="FDD_72_12" hidden="1">"A35064"</definedName>
    <definedName name="FDD_72_13" hidden="1">"A35430"</definedName>
    <definedName name="FDD_72_14" hidden="1">"A35795"</definedName>
    <definedName name="FDD_72_2" hidden="1">"A31412"</definedName>
    <definedName name="FDD_72_3" hidden="1">"A31777"</definedName>
    <definedName name="FDD_72_4" hidden="1">"A32142"</definedName>
    <definedName name="FDD_72_5" hidden="1">"A32508"</definedName>
    <definedName name="FDD_72_6" hidden="1">"A32873"</definedName>
    <definedName name="FDD_72_7" hidden="1">"A33238"</definedName>
    <definedName name="FDD_72_8" hidden="1">"A33603"</definedName>
    <definedName name="FDD_72_9" hidden="1">"A33969"</definedName>
    <definedName name="FDD_73_0" hidden="1">"A30681"</definedName>
    <definedName name="FDD_73_1" hidden="1">"A31047"</definedName>
    <definedName name="FDD_73_10" hidden="1">"A34334"</definedName>
    <definedName name="FDD_73_11" hidden="1">"A34699"</definedName>
    <definedName name="FDD_73_12" hidden="1">"A35064"</definedName>
    <definedName name="FDD_73_13" hidden="1">"A35430"</definedName>
    <definedName name="FDD_73_14" hidden="1">"A35795"</definedName>
    <definedName name="FDD_73_2" hidden="1">"A31412"</definedName>
    <definedName name="FDD_73_3" hidden="1">"A31777"</definedName>
    <definedName name="FDD_73_4" hidden="1">"A32142"</definedName>
    <definedName name="FDD_73_5" hidden="1">"A32508"</definedName>
    <definedName name="FDD_73_6" hidden="1">"A32873"</definedName>
    <definedName name="FDD_73_7" hidden="1">"A33238"</definedName>
    <definedName name="FDD_73_8" hidden="1">"A33603"</definedName>
    <definedName name="FDD_73_9" hidden="1">"A33969"</definedName>
    <definedName name="FDD_74_0" hidden="1">"A30681"</definedName>
    <definedName name="FDD_74_1" hidden="1">"A31047"</definedName>
    <definedName name="FDD_74_10" hidden="1">"A34334"</definedName>
    <definedName name="FDD_74_11" hidden="1">"A34699"</definedName>
    <definedName name="FDD_74_12" hidden="1">"A35064"</definedName>
    <definedName name="FDD_74_13" hidden="1">"A35430"</definedName>
    <definedName name="FDD_74_14" hidden="1">"A35795"</definedName>
    <definedName name="FDD_74_2" hidden="1">"A31412"</definedName>
    <definedName name="FDD_74_3" hidden="1">"A31777"</definedName>
    <definedName name="FDD_74_4" hidden="1">"A32142"</definedName>
    <definedName name="FDD_74_5" hidden="1">"A32508"</definedName>
    <definedName name="FDD_74_6" hidden="1">"A32873"</definedName>
    <definedName name="FDD_74_7" hidden="1">"A33238"</definedName>
    <definedName name="FDD_74_8" hidden="1">"A33603"</definedName>
    <definedName name="FDD_74_9" hidden="1">"A33969"</definedName>
    <definedName name="FDD_75_0" hidden="1">"A30681"</definedName>
    <definedName name="FDD_75_1" hidden="1">"A31047"</definedName>
    <definedName name="FDD_75_10" hidden="1">"A34334"</definedName>
    <definedName name="FDD_75_11" hidden="1">"A34699"</definedName>
    <definedName name="FDD_75_12" hidden="1">"A35064"</definedName>
    <definedName name="FDD_75_13" hidden="1">"A35430"</definedName>
    <definedName name="FDD_75_14" hidden="1">"A35795"</definedName>
    <definedName name="FDD_75_2" hidden="1">"A31412"</definedName>
    <definedName name="FDD_75_3" hidden="1">"A31777"</definedName>
    <definedName name="FDD_75_4" hidden="1">"A32142"</definedName>
    <definedName name="FDD_75_5" hidden="1">"A32508"</definedName>
    <definedName name="FDD_75_6" hidden="1">"A32873"</definedName>
    <definedName name="FDD_75_7" hidden="1">"A33238"</definedName>
    <definedName name="FDD_75_8" hidden="1">"A33603"</definedName>
    <definedName name="FDD_75_9" hidden="1">"A33969"</definedName>
    <definedName name="FDD_76_0" hidden="1">"A30681"</definedName>
    <definedName name="FDD_76_1" hidden="1">"A31047"</definedName>
    <definedName name="FDD_76_10" hidden="1">"A34334"</definedName>
    <definedName name="FDD_76_11" hidden="1">"A34699"</definedName>
    <definedName name="FDD_76_12" hidden="1">"A35064"</definedName>
    <definedName name="FDD_76_13" hidden="1">"A35430"</definedName>
    <definedName name="FDD_76_14" hidden="1">"A35795"</definedName>
    <definedName name="FDD_76_2" hidden="1">"A31412"</definedName>
    <definedName name="FDD_76_3" hidden="1">"A31777"</definedName>
    <definedName name="FDD_76_4" hidden="1">"A32142"</definedName>
    <definedName name="FDD_76_5" hidden="1">"A32508"</definedName>
    <definedName name="FDD_76_6" hidden="1">"A32873"</definedName>
    <definedName name="FDD_76_7" hidden="1">"A33238"</definedName>
    <definedName name="FDD_76_8" hidden="1">"A33603"</definedName>
    <definedName name="FDD_76_9" hidden="1">"A33969"</definedName>
    <definedName name="FDD_77_0" hidden="1">"A30681"</definedName>
    <definedName name="FDD_77_1" hidden="1">"A31047"</definedName>
    <definedName name="FDD_77_10" hidden="1">"A34334"</definedName>
    <definedName name="FDD_77_11" hidden="1">"A34699"</definedName>
    <definedName name="FDD_77_12" hidden="1">"A35064"</definedName>
    <definedName name="FDD_77_13" hidden="1">"A35430"</definedName>
    <definedName name="FDD_77_14" hidden="1">"A35795"</definedName>
    <definedName name="FDD_77_2" hidden="1">"A31412"</definedName>
    <definedName name="FDD_77_3" hidden="1">"A31777"</definedName>
    <definedName name="FDD_77_4" hidden="1">"A32142"</definedName>
    <definedName name="FDD_77_5" hidden="1">"A32508"</definedName>
    <definedName name="FDD_77_6" hidden="1">"A32873"</definedName>
    <definedName name="FDD_77_7" hidden="1">"A33238"</definedName>
    <definedName name="FDD_77_8" hidden="1">"A33603"</definedName>
    <definedName name="FDD_77_9" hidden="1">"A33969"</definedName>
    <definedName name="FDD_78_0" hidden="1">"A30681"</definedName>
    <definedName name="FDD_78_1" hidden="1">"A31047"</definedName>
    <definedName name="FDD_78_10" hidden="1">"A34334"</definedName>
    <definedName name="FDD_78_11" hidden="1">"A34699"</definedName>
    <definedName name="FDD_78_12" hidden="1">"A35064"</definedName>
    <definedName name="FDD_78_13" hidden="1">"A35430"</definedName>
    <definedName name="FDD_78_14" hidden="1">"A35795"</definedName>
    <definedName name="FDD_78_2" hidden="1">"A31412"</definedName>
    <definedName name="FDD_78_3" hidden="1">"A31777"</definedName>
    <definedName name="FDD_78_4" hidden="1">"A32142"</definedName>
    <definedName name="FDD_78_5" hidden="1">"A32508"</definedName>
    <definedName name="FDD_78_6" hidden="1">"A32873"</definedName>
    <definedName name="FDD_78_7" hidden="1">"A33238"</definedName>
    <definedName name="FDD_78_8" hidden="1">"A33603"</definedName>
    <definedName name="FDD_78_9" hidden="1">"A33969"</definedName>
    <definedName name="FDD_79_0" hidden="1">"A30681"</definedName>
    <definedName name="FDD_79_1" hidden="1">"A31047"</definedName>
    <definedName name="FDD_79_10" hidden="1">"A34334"</definedName>
    <definedName name="FDD_79_11" hidden="1">"A34699"</definedName>
    <definedName name="FDD_79_12" hidden="1">"A35064"</definedName>
    <definedName name="FDD_79_13" hidden="1">"A35430"</definedName>
    <definedName name="FDD_79_14" hidden="1">"A35795"</definedName>
    <definedName name="FDD_79_2" hidden="1">"A31412"</definedName>
    <definedName name="FDD_79_3" hidden="1">"A31777"</definedName>
    <definedName name="FDD_79_4" hidden="1">"A32142"</definedName>
    <definedName name="FDD_79_5" hidden="1">"A32508"</definedName>
    <definedName name="FDD_79_6" hidden="1">"A32873"</definedName>
    <definedName name="FDD_79_7" hidden="1">"A33238"</definedName>
    <definedName name="FDD_79_8" hidden="1">"A33603"</definedName>
    <definedName name="FDD_79_9" hidden="1">"A33969"</definedName>
    <definedName name="FDD_8_0" hidden="1">"A25569"</definedName>
    <definedName name="FDD_8_1" hidden="1">"E35795"</definedName>
    <definedName name="FDD_8_2" hidden="1">"E36160"</definedName>
    <definedName name="FDD_8_3" hidden="1">"E36525"</definedName>
    <definedName name="FDD_80_0" hidden="1">"A30681"</definedName>
    <definedName name="FDD_80_1" hidden="1">"A31047"</definedName>
    <definedName name="FDD_80_10" hidden="1">"A34334"</definedName>
    <definedName name="FDD_80_11" hidden="1">"A34699"</definedName>
    <definedName name="FDD_80_12" hidden="1">"A35064"</definedName>
    <definedName name="FDD_80_13" hidden="1">"A35430"</definedName>
    <definedName name="FDD_80_14" hidden="1">"A35795"</definedName>
    <definedName name="FDD_80_2" hidden="1">"A31412"</definedName>
    <definedName name="FDD_80_3" hidden="1">"A31777"</definedName>
    <definedName name="FDD_80_4" hidden="1">"A32142"</definedName>
    <definedName name="FDD_80_5" hidden="1">"A32508"</definedName>
    <definedName name="FDD_80_6" hidden="1">"A32873"</definedName>
    <definedName name="FDD_80_7" hidden="1">"A33238"</definedName>
    <definedName name="FDD_80_8" hidden="1">"A33603"</definedName>
    <definedName name="FDD_80_9" hidden="1">"A33969"</definedName>
    <definedName name="FDD_81_0" hidden="1">"A30681"</definedName>
    <definedName name="FDD_81_1" hidden="1">"A31047"</definedName>
    <definedName name="FDD_81_10" hidden="1">"A34334"</definedName>
    <definedName name="FDD_81_11" hidden="1">"A34699"</definedName>
    <definedName name="FDD_81_12" hidden="1">"A35064"</definedName>
    <definedName name="FDD_81_13" hidden="1">"A35430"</definedName>
    <definedName name="FDD_81_14" hidden="1">"A35795"</definedName>
    <definedName name="FDD_81_2" hidden="1">"A31412"</definedName>
    <definedName name="FDD_81_3" hidden="1">"A31777"</definedName>
    <definedName name="FDD_81_4" hidden="1">"A32142"</definedName>
    <definedName name="FDD_81_5" hidden="1">"A32508"</definedName>
    <definedName name="FDD_81_6" hidden="1">"A32873"</definedName>
    <definedName name="FDD_81_7" hidden="1">"A33238"</definedName>
    <definedName name="FDD_81_8" hidden="1">"A33603"</definedName>
    <definedName name="FDD_81_9" hidden="1">"A33969"</definedName>
    <definedName name="FDD_82_0" hidden="1">"A30681"</definedName>
    <definedName name="FDD_82_1" hidden="1">"A31047"</definedName>
    <definedName name="FDD_82_10" hidden="1">"A34334"</definedName>
    <definedName name="FDD_82_11" hidden="1">"A34699"</definedName>
    <definedName name="FDD_82_12" hidden="1">"A35064"</definedName>
    <definedName name="FDD_82_13" hidden="1">"A35430"</definedName>
    <definedName name="FDD_82_14" hidden="1">"A35795"</definedName>
    <definedName name="FDD_82_2" hidden="1">"A31412"</definedName>
    <definedName name="FDD_82_3" hidden="1">"A31777"</definedName>
    <definedName name="FDD_82_4" hidden="1">"A32142"</definedName>
    <definedName name="FDD_82_5" hidden="1">"A32508"</definedName>
    <definedName name="FDD_82_6" hidden="1">"A32873"</definedName>
    <definedName name="FDD_82_7" hidden="1">"A33238"</definedName>
    <definedName name="FDD_82_8" hidden="1">"A33603"</definedName>
    <definedName name="FDD_82_9" hidden="1">"A33969"</definedName>
    <definedName name="FDD_83_0" hidden="1">"A30681"</definedName>
    <definedName name="FDD_83_1" hidden="1">"A31047"</definedName>
    <definedName name="FDD_83_10" hidden="1">"A34334"</definedName>
    <definedName name="FDD_83_11" hidden="1">"A34699"</definedName>
    <definedName name="FDD_83_12" hidden="1">"A35064"</definedName>
    <definedName name="FDD_83_13" hidden="1">"A35430"</definedName>
    <definedName name="FDD_83_14" hidden="1">"A35795"</definedName>
    <definedName name="FDD_83_2" hidden="1">"A31412"</definedName>
    <definedName name="FDD_83_3" hidden="1">"A31777"</definedName>
    <definedName name="FDD_83_4" hidden="1">"A32142"</definedName>
    <definedName name="FDD_83_5" hidden="1">"A32508"</definedName>
    <definedName name="FDD_83_6" hidden="1">"A32873"</definedName>
    <definedName name="FDD_83_7" hidden="1">"A33238"</definedName>
    <definedName name="FDD_83_8" hidden="1">"A33603"</definedName>
    <definedName name="FDD_83_9" hidden="1">"A33969"</definedName>
    <definedName name="FDD_84_0" hidden="1">"A30681"</definedName>
    <definedName name="FDD_84_1" hidden="1">"A31047"</definedName>
    <definedName name="FDD_84_10" hidden="1">"A34334"</definedName>
    <definedName name="FDD_84_11" hidden="1">"A34699"</definedName>
    <definedName name="FDD_84_12" hidden="1">"A35064"</definedName>
    <definedName name="FDD_84_13" hidden="1">"A35430"</definedName>
    <definedName name="FDD_84_14" hidden="1">"A35795"</definedName>
    <definedName name="FDD_84_2" hidden="1">"A31412"</definedName>
    <definedName name="FDD_84_3" hidden="1">"A31777"</definedName>
    <definedName name="FDD_84_4" hidden="1">"A32142"</definedName>
    <definedName name="FDD_84_5" hidden="1">"A32508"</definedName>
    <definedName name="FDD_84_6" hidden="1">"A32873"</definedName>
    <definedName name="FDD_84_7" hidden="1">"A33238"</definedName>
    <definedName name="FDD_84_8" hidden="1">"A33603"</definedName>
    <definedName name="FDD_84_9" hidden="1">"A33969"</definedName>
    <definedName name="FDD_85_0" hidden="1">"A30681"</definedName>
    <definedName name="FDD_85_1" hidden="1">"A31047"</definedName>
    <definedName name="FDD_85_10" hidden="1">"A34334"</definedName>
    <definedName name="FDD_85_11" hidden="1">"A34699"</definedName>
    <definedName name="FDD_85_12" hidden="1">"A35064"</definedName>
    <definedName name="FDD_85_13" hidden="1">"A35430"</definedName>
    <definedName name="FDD_85_14" hidden="1">"A35795"</definedName>
    <definedName name="FDD_85_2" hidden="1">"A31412"</definedName>
    <definedName name="FDD_85_3" hidden="1">"A31777"</definedName>
    <definedName name="FDD_85_4" hidden="1">"A32142"</definedName>
    <definedName name="FDD_85_5" hidden="1">"A32508"</definedName>
    <definedName name="FDD_85_6" hidden="1">"A32873"</definedName>
    <definedName name="FDD_85_7" hidden="1">"A33238"</definedName>
    <definedName name="FDD_85_8" hidden="1">"A33603"</definedName>
    <definedName name="FDD_85_9" hidden="1">"A33969"</definedName>
    <definedName name="FDD_86_0" hidden="1">"A30681"</definedName>
    <definedName name="FDD_86_1" hidden="1">"A31047"</definedName>
    <definedName name="FDD_86_10" hidden="1">"A34334"</definedName>
    <definedName name="FDD_86_11" hidden="1">"A34699"</definedName>
    <definedName name="FDD_86_12" hidden="1">"A35064"</definedName>
    <definedName name="FDD_86_13" hidden="1">"A35430"</definedName>
    <definedName name="FDD_86_14" hidden="1">"A35795"</definedName>
    <definedName name="FDD_86_2" hidden="1">"A31412"</definedName>
    <definedName name="FDD_86_3" hidden="1">"A31777"</definedName>
    <definedName name="FDD_86_4" hidden="1">"A32142"</definedName>
    <definedName name="FDD_86_5" hidden="1">"A32508"</definedName>
    <definedName name="FDD_86_6" hidden="1">"A32873"</definedName>
    <definedName name="FDD_86_7" hidden="1">"A33238"</definedName>
    <definedName name="FDD_86_8" hidden="1">"A33603"</definedName>
    <definedName name="FDD_86_9" hidden="1">"A33969"</definedName>
    <definedName name="FDD_87_0" hidden="1">"A30681"</definedName>
    <definedName name="FDD_87_1" hidden="1">"A31047"</definedName>
    <definedName name="FDD_87_10" hidden="1">"A34334"</definedName>
    <definedName name="FDD_87_11" hidden="1">"A34699"</definedName>
    <definedName name="FDD_87_12" hidden="1">"A35064"</definedName>
    <definedName name="FDD_87_13" hidden="1">"A35430"</definedName>
    <definedName name="FDD_87_14" hidden="1">"A35795"</definedName>
    <definedName name="FDD_87_2" hidden="1">"A31412"</definedName>
    <definedName name="FDD_87_3" hidden="1">"A31777"</definedName>
    <definedName name="FDD_87_4" hidden="1">"A32142"</definedName>
    <definedName name="FDD_87_5" hidden="1">"A32508"</definedName>
    <definedName name="FDD_87_6" hidden="1">"A32873"</definedName>
    <definedName name="FDD_87_7" hidden="1">"A33238"</definedName>
    <definedName name="FDD_87_8" hidden="1">"A33603"</definedName>
    <definedName name="FDD_87_9" hidden="1">"A33969"</definedName>
    <definedName name="FDD_88_0" hidden="1">"A30681"</definedName>
    <definedName name="FDD_88_1" hidden="1">"A31047"</definedName>
    <definedName name="FDD_88_10" hidden="1">"A34334"</definedName>
    <definedName name="FDD_88_11" hidden="1">"A34699"</definedName>
    <definedName name="FDD_88_12" hidden="1">"A35064"</definedName>
    <definedName name="FDD_88_13" hidden="1">"A35430"</definedName>
    <definedName name="FDD_88_14" hidden="1">"A35795"</definedName>
    <definedName name="FDD_88_2" hidden="1">"A31412"</definedName>
    <definedName name="FDD_88_3" hidden="1">"A31777"</definedName>
    <definedName name="FDD_88_4" hidden="1">"A32142"</definedName>
    <definedName name="FDD_88_5" hidden="1">"A32508"</definedName>
    <definedName name="FDD_88_6" hidden="1">"A32873"</definedName>
    <definedName name="FDD_88_7" hidden="1">"A33238"</definedName>
    <definedName name="FDD_88_8" hidden="1">"A33603"</definedName>
    <definedName name="FDD_88_9" hidden="1">"A33969"</definedName>
    <definedName name="FDD_89_0" hidden="1">"A30681"</definedName>
    <definedName name="FDD_89_1" hidden="1">"A31047"</definedName>
    <definedName name="FDD_89_10" hidden="1">"A34334"</definedName>
    <definedName name="FDD_89_11" hidden="1">"A34699"</definedName>
    <definedName name="FDD_89_12" hidden="1">"A35064"</definedName>
    <definedName name="FDD_89_13" hidden="1">"A35430"</definedName>
    <definedName name="FDD_89_14" hidden="1">"A35795"</definedName>
    <definedName name="FDD_89_2" hidden="1">"A31412"</definedName>
    <definedName name="FDD_89_3" hidden="1">"A31777"</definedName>
    <definedName name="FDD_89_4" hidden="1">"A32142"</definedName>
    <definedName name="FDD_89_5" hidden="1">"A32508"</definedName>
    <definedName name="FDD_89_6" hidden="1">"A32873"</definedName>
    <definedName name="FDD_89_7" hidden="1">"A33238"</definedName>
    <definedName name="FDD_89_8" hidden="1">"A33603"</definedName>
    <definedName name="FDD_89_9" hidden="1">"A33969"</definedName>
    <definedName name="FDD_9_0" hidden="1">"A25569"</definedName>
    <definedName name="FDD_9_1" hidden="1">"E35795"</definedName>
    <definedName name="FDD_9_2" hidden="1">"E36160"</definedName>
    <definedName name="FDD_9_3" hidden="1">"E36525"</definedName>
    <definedName name="FDD_90_0" hidden="1">"A30681"</definedName>
    <definedName name="FDD_90_1" hidden="1">"A31047"</definedName>
    <definedName name="FDD_90_10" hidden="1">"A34334"</definedName>
    <definedName name="FDD_90_11" hidden="1">"A34699"</definedName>
    <definedName name="FDD_90_12" hidden="1">"A35064"</definedName>
    <definedName name="FDD_90_13" hidden="1">"A35430"</definedName>
    <definedName name="FDD_90_14" hidden="1">"A35795"</definedName>
    <definedName name="FDD_90_2" hidden="1">"A31412"</definedName>
    <definedName name="FDD_90_3" hidden="1">"A31777"</definedName>
    <definedName name="FDD_90_4" hidden="1">"A32142"</definedName>
    <definedName name="FDD_90_5" hidden="1">"A32508"</definedName>
    <definedName name="FDD_90_6" hidden="1">"A32873"</definedName>
    <definedName name="FDD_90_7" hidden="1">"A33238"</definedName>
    <definedName name="FDD_90_8" hidden="1">"A33603"</definedName>
    <definedName name="FDD_90_9" hidden="1">"A33969"</definedName>
    <definedName name="FDD_91_0" hidden="1">"A30681"</definedName>
    <definedName name="FDD_91_1" hidden="1">"A31047"</definedName>
    <definedName name="FDD_91_10" hidden="1">"A34334"</definedName>
    <definedName name="FDD_91_11" hidden="1">"A34699"</definedName>
    <definedName name="FDD_91_12" hidden="1">"A35064"</definedName>
    <definedName name="FDD_91_13" hidden="1">"A35430"</definedName>
    <definedName name="FDD_91_14" hidden="1">"A35795"</definedName>
    <definedName name="FDD_91_2" hidden="1">"A31412"</definedName>
    <definedName name="FDD_91_3" hidden="1">"A31777"</definedName>
    <definedName name="FDD_91_4" hidden="1">"A32142"</definedName>
    <definedName name="FDD_91_5" hidden="1">"A32508"</definedName>
    <definedName name="FDD_91_6" hidden="1">"A32873"</definedName>
    <definedName name="FDD_91_7" hidden="1">"A33238"</definedName>
    <definedName name="FDD_91_8" hidden="1">"A33603"</definedName>
    <definedName name="FDD_91_9" hidden="1">"A33969"</definedName>
    <definedName name="FDD_92_0" hidden="1">"A30681"</definedName>
    <definedName name="FDD_92_1" hidden="1">"A31047"</definedName>
    <definedName name="FDD_92_10" hidden="1">"A34334"</definedName>
    <definedName name="FDD_92_11" hidden="1">"A34699"</definedName>
    <definedName name="FDD_92_12" hidden="1">"A35064"</definedName>
    <definedName name="FDD_92_13" hidden="1">"A35430"</definedName>
    <definedName name="FDD_92_14" hidden="1">"A35795"</definedName>
    <definedName name="FDD_92_2" hidden="1">"A31412"</definedName>
    <definedName name="FDD_92_3" hidden="1">"A31777"</definedName>
    <definedName name="FDD_92_4" hidden="1">"A32142"</definedName>
    <definedName name="FDD_92_5" hidden="1">"A32508"</definedName>
    <definedName name="FDD_92_6" hidden="1">"A32873"</definedName>
    <definedName name="FDD_92_7" hidden="1">"A33238"</definedName>
    <definedName name="FDD_92_8" hidden="1">"A33603"</definedName>
    <definedName name="FDD_92_9" hidden="1">"A33969"</definedName>
    <definedName name="FDD_93_0" hidden="1">"A30681"</definedName>
    <definedName name="FDD_93_1" hidden="1">"A31047"</definedName>
    <definedName name="FDD_93_10" hidden="1">"A34334"</definedName>
    <definedName name="FDD_93_11" hidden="1">"A34699"</definedName>
    <definedName name="FDD_93_12" hidden="1">"A35064"</definedName>
    <definedName name="FDD_93_13" hidden="1">"A35430"</definedName>
    <definedName name="FDD_93_14" hidden="1">"A35795"</definedName>
    <definedName name="FDD_93_2" hidden="1">"A31412"</definedName>
    <definedName name="FDD_93_3" hidden="1">"A31777"</definedName>
    <definedName name="FDD_93_4" hidden="1">"A32142"</definedName>
    <definedName name="FDD_93_5" hidden="1">"A32508"</definedName>
    <definedName name="FDD_93_6" hidden="1">"A32873"</definedName>
    <definedName name="FDD_93_7" hidden="1">"A33238"</definedName>
    <definedName name="FDD_93_8" hidden="1">"A33603"</definedName>
    <definedName name="FDD_93_9" hidden="1">"A33969"</definedName>
    <definedName name="FDD_94_0" hidden="1">"A30681"</definedName>
    <definedName name="FDD_94_1" hidden="1">"A31047"</definedName>
    <definedName name="FDD_94_10" hidden="1">"A34334"</definedName>
    <definedName name="FDD_94_11" hidden="1">"A34699"</definedName>
    <definedName name="FDD_94_12" hidden="1">"A35064"</definedName>
    <definedName name="FDD_94_13" hidden="1">"A35430"</definedName>
    <definedName name="FDD_94_14" hidden="1">"A35795"</definedName>
    <definedName name="FDD_94_2" hidden="1">"A31412"</definedName>
    <definedName name="FDD_94_3" hidden="1">"A31777"</definedName>
    <definedName name="FDD_94_4" hidden="1">"A32142"</definedName>
    <definedName name="FDD_94_5" hidden="1">"A32508"</definedName>
    <definedName name="FDD_94_6" hidden="1">"A32873"</definedName>
    <definedName name="FDD_94_7" hidden="1">"A33238"</definedName>
    <definedName name="FDD_94_8" hidden="1">"A33603"</definedName>
    <definedName name="FDD_94_9" hidden="1">"A33969"</definedName>
    <definedName name="FDD_95_0" hidden="1">"A30681"</definedName>
    <definedName name="FDD_95_1" hidden="1">"A31047"</definedName>
    <definedName name="FDD_95_10" hidden="1">"A34334"</definedName>
    <definedName name="FDD_95_11" hidden="1">"A34699"</definedName>
    <definedName name="FDD_95_12" hidden="1">"A35064"</definedName>
    <definedName name="FDD_95_13" hidden="1">"A35430"</definedName>
    <definedName name="FDD_95_14" hidden="1">"A35795"</definedName>
    <definedName name="FDD_95_2" hidden="1">"A31412"</definedName>
    <definedName name="FDD_95_3" hidden="1">"A31777"</definedName>
    <definedName name="FDD_95_4" hidden="1">"A32142"</definedName>
    <definedName name="FDD_95_5" hidden="1">"A32508"</definedName>
    <definedName name="FDD_95_6" hidden="1">"A32873"</definedName>
    <definedName name="FDD_95_7" hidden="1">"A33238"</definedName>
    <definedName name="FDD_95_8" hidden="1">"A33603"</definedName>
    <definedName name="FDD_95_9" hidden="1">"A33969"</definedName>
    <definedName name="FDD_96_0" hidden="1">"U30681"</definedName>
    <definedName name="FDD_96_1" hidden="1">"A31047"</definedName>
    <definedName name="FDD_96_10" hidden="1">"A34334"</definedName>
    <definedName name="FDD_96_11" hidden="1">"A34699"</definedName>
    <definedName name="FDD_96_12" hidden="1">"A35064"</definedName>
    <definedName name="FDD_96_13" hidden="1">"A35430"</definedName>
    <definedName name="FDD_96_14" hidden="1">"A35795"</definedName>
    <definedName name="FDD_96_2" hidden="1">"A31412"</definedName>
    <definedName name="FDD_96_3" hidden="1">"A31777"</definedName>
    <definedName name="FDD_96_4" hidden="1">"A32142"</definedName>
    <definedName name="FDD_96_5" hidden="1">"A32508"</definedName>
    <definedName name="FDD_96_6" hidden="1">"A32873"</definedName>
    <definedName name="FDD_96_7" hidden="1">"A33238"</definedName>
    <definedName name="FDD_96_8" hidden="1">"A33603"</definedName>
    <definedName name="FDD_96_9" hidden="1">"A33969"</definedName>
    <definedName name="FDD_97_0" hidden="1">"U30681"</definedName>
    <definedName name="FDD_97_1" hidden="1">"A31047"</definedName>
    <definedName name="FDD_97_10" hidden="1">"A34334"</definedName>
    <definedName name="FDD_97_11" hidden="1">"A34699"</definedName>
    <definedName name="FDD_97_12" hidden="1">"A35064"</definedName>
    <definedName name="FDD_97_13" hidden="1">"A35430"</definedName>
    <definedName name="FDD_97_14" hidden="1">"A35795"</definedName>
    <definedName name="FDD_97_2" hidden="1">"A31412"</definedName>
    <definedName name="FDD_97_3" hidden="1">"A31777"</definedName>
    <definedName name="FDD_97_4" hidden="1">"A32142"</definedName>
    <definedName name="FDD_97_5" hidden="1">"A32508"</definedName>
    <definedName name="FDD_97_6" hidden="1">"A32873"</definedName>
    <definedName name="FDD_97_7" hidden="1">"A33238"</definedName>
    <definedName name="FDD_97_8" hidden="1">"A33603"</definedName>
    <definedName name="FDD_97_9" hidden="1">"A33969"</definedName>
    <definedName name="FDD_98_0" hidden="1">"U30681"</definedName>
    <definedName name="FDD_98_1" hidden="1">"A31047"</definedName>
    <definedName name="FDD_98_10" hidden="1">"A34334"</definedName>
    <definedName name="FDD_98_11" hidden="1">"A34699"</definedName>
    <definedName name="FDD_98_12" hidden="1">"A35064"</definedName>
    <definedName name="FDD_98_13" hidden="1">"A35430"</definedName>
    <definedName name="FDD_98_14" hidden="1">"A35795"</definedName>
    <definedName name="FDD_98_2" hidden="1">"A31412"</definedName>
    <definedName name="FDD_98_3" hidden="1">"A31777"</definedName>
    <definedName name="FDD_98_4" hidden="1">"A32142"</definedName>
    <definedName name="FDD_98_5" hidden="1">"A32508"</definedName>
    <definedName name="FDD_98_6" hidden="1">"A32873"</definedName>
    <definedName name="FDD_98_7" hidden="1">"A33238"</definedName>
    <definedName name="FDD_98_8" hidden="1">"A33603"</definedName>
    <definedName name="FDD_98_9" hidden="1">"A33969"</definedName>
    <definedName name="FDD_99_0" hidden="1">"U30681"</definedName>
    <definedName name="FDD_99_1" hidden="1">"A31047"</definedName>
    <definedName name="FDD_99_10" hidden="1">"A34334"</definedName>
    <definedName name="FDD_99_11" hidden="1">"A34699"</definedName>
    <definedName name="FDD_99_12" hidden="1">"A35064"</definedName>
    <definedName name="FDD_99_13" hidden="1">"A35430"</definedName>
    <definedName name="FDD_99_14" hidden="1">"A35795"</definedName>
    <definedName name="FDD_99_2" hidden="1">"A31412"</definedName>
    <definedName name="FDD_99_3" hidden="1">"A31777"</definedName>
    <definedName name="FDD_99_4" hidden="1">"A32142"</definedName>
    <definedName name="FDD_99_5" hidden="1">"A32508"</definedName>
    <definedName name="FDD_99_6" hidden="1">"A32873"</definedName>
    <definedName name="FDD_99_7" hidden="1">"A33238"</definedName>
    <definedName name="FDD_99_8" hidden="1">"A33603"</definedName>
    <definedName name="FDD_99_9" hidden="1">"A33969"</definedName>
    <definedName name="FSoPacific" localSheetId="5" hidden="1">{"BS",#N/A,FALSE,"USA"}</definedName>
    <definedName name="FSoPacific" localSheetId="2" hidden="1">{"BS",#N/A,FALSE,"USA"}</definedName>
    <definedName name="FSoPacific" localSheetId="4" hidden="1">{"BS",#N/A,FALSE,"USA"}</definedName>
    <definedName name="FSoPacific" hidden="1">{"BS",#N/A,FALSE,"USA"}</definedName>
    <definedName name="Impax" localSheetId="5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Impax" localSheetId="2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Impax" localSheetId="4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Impax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MT_OUT" hidden="1">"c2145"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SHAREOUTSTANDING" hidden="1">"c83"</definedName>
    <definedName name="IQ_AVG_TEV" hidden="1">"c84"</definedName>
    <definedName name="IQ_AVG_VOLUME" hidden="1">"c1346"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ONDRATING_FITCH" hidden="1">"IQ_BONDRATING_FITCH"</definedName>
    <definedName name="IQ_BONDRATING_SP" hidden="1">"IQ_BONDRATING_SP"</definedName>
    <definedName name="IQ_BOOK_VALUE" hidden="1">"IQ_BOOK_VALUE"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L_Q" hidden="1">"c101"</definedName>
    <definedName name="IQ_CAL_Y" hidden="1">"c102"</definedName>
    <definedName name="IQ_CALL_FEATURE" hidden="1">"c2197"</definedName>
    <definedName name="IQ_CALLABLE" hidden="1">"c2196"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IZED_INTEREST" hidden="1">"c2076"</definedName>
    <definedName name="IQ_CASH" hidden="1">"c1458"</definedName>
    <definedName name="IQ_CASH_ACQUIRE_CF" hidden="1">"c1630"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FPS_ACT_OR_EST" hidden="1">"c2217"</definedName>
    <definedName name="IQ_CFPS_EST" hidden="1">"c1667"</definedName>
    <definedName name="IQ_CFPS_HIGH_EST" hidden="1">"c1669"</definedName>
    <definedName name="IQ_CFPS_LOW_EST" hidden="1">"c1670"</definedName>
    <definedName name="IQ_CFPS_MEDIAN_EST" hidden="1">"c1668"</definedName>
    <definedName name="IQ_CFPS_NUM_EST" hidden="1">"c1671"</definedName>
    <definedName name="IQ_CFPS_STDDEV_EST" hidden="1">"c1672"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WORKING_CAPITAL" hidden="1">"c1909"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UTSTANDING_BS_DATE" hidden="1">"c1971"</definedName>
    <definedName name="IQ_CLASSA_OUTSTANDING_FILING_DATE" hidden="1">"c1973"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_DATE" hidden="1">"c2191"</definedName>
    <definedName name="IQ_CONV_PREMIUM" hidden="1">"c2195"</definedName>
    <definedName name="IQ_CONV_PRICE" hidden="1">"c2193"</definedName>
    <definedName name="IQ_CONV_RATE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XITY" hidden="1">"c2182"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RATIO" hidden="1">"c246"</definedName>
    <definedName name="IQ_CUSIP" hidden="1">"c2245"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OTHER_COST" hidden="1">"c284"</definedName>
    <definedName name="IQ_DEF_BENEFIT_ROA" hidden="1">"c285"</definedName>
    <definedName name="IQ_DEF_BENEFIT_SERVICE_COST" hidden="1">"c286"</definedName>
    <definedName name="IQ_DEF_BENEFIT_TOTAL_COST" hidden="1">"c287"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DPS_ACT_OR_EST" hidden="1">"c2218"</definedName>
    <definedName name="IQ_DPS_EST" hidden="1">"c1674"</definedName>
    <definedName name="IQ_DPS_HIGH_EST" hidden="1">"c1676"</definedName>
    <definedName name="IQ_DPS_LOW_EST" hidden="1">"c1677"</definedName>
    <definedName name="IQ_DPS_MEDIAN_EST" hidden="1">"c1675"</definedName>
    <definedName name="IQ_DPS_NUM_EST" hidden="1">"c1678"</definedName>
    <definedName name="IQ_DPS_STDDEV_EST" hidden="1">"c1679"</definedName>
    <definedName name="IQ_DURATION" hidden="1">"c2181"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BIT" hidden="1">"c352"</definedName>
    <definedName name="IQ_EBIT_10K" hidden="1">"IQ_EBIT_10K"</definedName>
    <definedName name="IQ_EBIT_10Q" hidden="1">"IQ_EBIT_10Q"</definedName>
    <definedName name="IQ_EBIT_10Q1" hidden="1">"IQ_EBIT_10Q1"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ACT_OR_EST" hidden="1">"c2219"</definedName>
    <definedName name="IQ_EBIT_EST" hidden="1">"c1681"</definedName>
    <definedName name="IQ_EBIT_GROWTH_1" hidden="1">"IQ_EBIT_GROWTH_1"</definedName>
    <definedName name="IQ_EBIT_GROWTH_2" hidden="1">"IQ_EBIT_GROWTH_2"</definedName>
    <definedName name="IQ_EBIT_HIGH_EST" hidden="1">"c1683"</definedName>
    <definedName name="IQ_EBIT_INT" hidden="1">"c360"</definedName>
    <definedName name="IQ_EBIT_LOW_EST" hidden="1">"c1684"</definedName>
    <definedName name="IQ_EBIT_MARGIN" hidden="1">"c359"</definedName>
    <definedName name="IQ_EBIT_MEDIAN_EST" hidden="1">"c1682"</definedName>
    <definedName name="IQ_EBIT_NUM_EST" hidden="1">"c1685"</definedName>
    <definedName name="IQ_EBIT_OVER_IE" hidden="1">"c1369"</definedName>
    <definedName name="IQ_EBIT_STDDEV_EST" hidden="1">"c1686"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K" hidden="1">"IQ_EBITDA_10K"</definedName>
    <definedName name="IQ_EBITDA_10Q" hidden="1">"IQ_EBITDA_10Q"</definedName>
    <definedName name="IQ_EBITDA_10Q1" hidden="1">"IQ_EBITDA_10Q1"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ACT_OR_EST" hidden="1">"c2215"</definedName>
    <definedName name="IQ_EBITDA_CAPEX_INT" hidden="1">"c368"</definedName>
    <definedName name="IQ_EBITDA_CAPEX_OVER_TOTAL_IE" hidden="1">"c1370"</definedName>
    <definedName name="IQ_EBITDA_EST" hidden="1">"c369"</definedName>
    <definedName name="IQ_EBITDA_GROWTH_1" hidden="1">"IQ_EBITDA_GROWTH_1"</definedName>
    <definedName name="IQ_EBITDA_GROWTH_2" hidden="1">"IQ_EBITDA_GROWTH_2"</definedName>
    <definedName name="IQ_EBITDA_HIGH_EST" hidden="1">"c370"</definedName>
    <definedName name="IQ_EBITDA_INT" hidden="1">"c373"</definedName>
    <definedName name="IQ_EBITDA_LOW_EST" hidden="1">"c371"</definedName>
    <definedName name="IQ_EBITDA_MARGIN" hidden="1">"c372"</definedName>
    <definedName name="IQ_EBITDA_MEDIAN_EST" hidden="1">"c1663"</definedName>
    <definedName name="IQ_EBITDA_NUM_EST" hidden="1">"c374"</definedName>
    <definedName name="IQ_EBITDA_OVER_TOTAL_IE" hidden="1">"c1371"</definedName>
    <definedName name="IQ_EBITDA_STDDEV_EST" hidden="1">"c375"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" hidden="1">"IQ_EPS"</definedName>
    <definedName name="IQ_EPS_10K" hidden="1">"IQ_EPS_10K"</definedName>
    <definedName name="IQ_EPS_10Q" hidden="1">"IQ_EPS_10Q"</definedName>
    <definedName name="IQ_EPS_10Q1" hidden="1">"IQ_EPS_10Q1"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ACT_OR_EST" hidden="1">"c2213"</definedName>
    <definedName name="IQ_EPS_EST" hidden="1">"c399"</definedName>
    <definedName name="IQ_EPS_EST_1" hidden="1">"IQ_EPS_EST_1"</definedName>
    <definedName name="IQ_EPS_GW_ACT_OR_EST" hidden="1">"c2223"</definedName>
    <definedName name="IQ_EPS_GW_EST" hidden="1">"c1737"</definedName>
    <definedName name="IQ_EPS_GW_HIGH_EST" hidden="1">"c1739"</definedName>
    <definedName name="IQ_EPS_GW_LOW_EST" hidden="1">"c1740"</definedName>
    <definedName name="IQ_EPS_GW_MEDIAN_EST" hidden="1">"c1738"</definedName>
    <definedName name="IQ_EPS_GW_NUM_EST" hidden="1">"c1741"</definedName>
    <definedName name="IQ_EPS_GW_STDDEV_EST" hidden="1">"c1742"</definedName>
    <definedName name="IQ_EPS_HIGH_EST" hidden="1">"c400"</definedName>
    <definedName name="IQ_EPS_LOW_EST" hidden="1">"c401"</definedName>
    <definedName name="IQ_EPS_MEDIAN_EST" hidden="1">"c1661"</definedName>
    <definedName name="IQ_EPS_NORM" hidden="1">"c1902"</definedName>
    <definedName name="IQ_EPS_NORM_EST" hidden="1">"c2226"</definedName>
    <definedName name="IQ_EPS_NORM_HIGH_EST" hidden="1">"c2228"</definedName>
    <definedName name="IQ_EPS_NORM_LOW_EST" hidden="1">"c2229"</definedName>
    <definedName name="IQ_EPS_NORM_MEDIAN_EST" hidden="1">"c2227"</definedName>
    <definedName name="IQ_EPS_NORM_NUM_EST" hidden="1">"c2230"</definedName>
    <definedName name="IQ_EPS_NORM_STDDEV_EST" hidden="1">"c2231"</definedName>
    <definedName name="IQ_EPS_NUM_EST" hidden="1">"c402"</definedName>
    <definedName name="IQ_EPS_REPORT_ACT_OR_EST" hidden="1">"c2224"</definedName>
    <definedName name="IQ_EPS_REPORTED_EST" hidden="1">"c1744"</definedName>
    <definedName name="IQ_EPS_REPORTED_HIGH_EST" hidden="1">"c1746"</definedName>
    <definedName name="IQ_EPS_REPORTED_LOW_EST" hidden="1">"c1747"</definedName>
    <definedName name="IQ_EPS_REPORTED_MEDIAN_EST" hidden="1">"c1745"</definedName>
    <definedName name="IQ_EPS_REPORTED_NUM_EST" hidden="1">"c1748"</definedName>
    <definedName name="IQ_EPS_REPORTED_STDDEV_EST" hidden="1">"c1749"</definedName>
    <definedName name="IQ_EPS_STDDEV_EST" hidden="1">"c403"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ACT_CFPS" hidden="1">"c1673"</definedName>
    <definedName name="IQ_EST_ACT_DPS" hidden="1">"c1680"</definedName>
    <definedName name="IQ_EST_ACT_EBIT" hidden="1">"c1687"</definedName>
    <definedName name="IQ_EST_ACT_EBITDA" hidden="1">"c1664"</definedName>
    <definedName name="IQ_EST_ACT_EPS" hidden="1">"c1648"</definedName>
    <definedName name="IQ_EST_ACT_EPS_GW" hidden="1">"c1743"</definedName>
    <definedName name="IQ_EST_ACT_EPS_NORM" hidden="1">"c2232"</definedName>
    <definedName name="IQ_EST_ACT_EPS_REPORTED" hidden="1">"c1750"</definedName>
    <definedName name="IQ_EST_ACT_FFO" hidden="1">"c1666"</definedName>
    <definedName name="IQ_EST_ACT_NAV" hidden="1">"c1757"</definedName>
    <definedName name="IQ_EST_ACT_NI" hidden="1">"c1722"</definedName>
    <definedName name="IQ_EST_ACT_NI_GW" hidden="1">"c1729"</definedName>
    <definedName name="IQ_EST_ACT_NI_REPORTED" hidden="1">"c1736"</definedName>
    <definedName name="IQ_EST_ACT_OPER_INC" hidden="1">"c1694"</definedName>
    <definedName name="IQ_EST_ACT_PRETAX_GW_INC" hidden="1">"c1708"</definedName>
    <definedName name="IQ_EST_ACT_PRETAX_INC" hidden="1">"c1701"</definedName>
    <definedName name="IQ_EST_ACT_PRETAX_REPORT_INC" hidden="1">"c1715"</definedName>
    <definedName name="IQ_EST_ACT_REV" hidden="1">"c2113"</definedName>
    <definedName name="IQ_EST_CFPS_DIFF" hidden="1">"c1871"</definedName>
    <definedName name="IQ_EST_CFPS_GROWTH_1YR" hidden="1">"c1774"</definedName>
    <definedName name="IQ_EST_CFPS_GROWTH_2YR" hidden="1">"c1775"</definedName>
    <definedName name="IQ_EST_CFPS_GROWTH_Q_1YR" hidden="1">"c1776"</definedName>
    <definedName name="IQ_EST_CFPS_SEQ_GROWTH_Q" hidden="1">"c1777"</definedName>
    <definedName name="IQ_EST_CFPS_SURPRISE_PERCENT" hidden="1">"c1872"</definedName>
    <definedName name="IQ_EST_CURRENCY" hidden="1">"c2140"</definedName>
    <definedName name="IQ_EST_DATE" hidden="1">"c1634"</definedName>
    <definedName name="IQ_EST_DPS_DIFF" hidden="1">"c1873"</definedName>
    <definedName name="IQ_EST_DPS_GROWTH_1YR" hidden="1">"c1778"</definedName>
    <definedName name="IQ_EST_DPS_GROWTH_2YR" hidden="1">"c1779"</definedName>
    <definedName name="IQ_EST_DPS_GROWTH_Q_1YR" hidden="1">"c1780"</definedName>
    <definedName name="IQ_EST_DPS_SEQ_GROWTH_Q" hidden="1">"c1781"</definedName>
    <definedName name="IQ_EST_DPS_SURPRISE_PERCENT" hidden="1">"c1874"</definedName>
    <definedName name="IQ_EST_EBIT_DIFF" hidden="1">"c1875"</definedName>
    <definedName name="IQ_EST_EBIT_SURPRISE_PERCENT" hidden="1">"c1876"</definedName>
    <definedName name="IQ_EST_EBITDA_DIFF" hidden="1">"c1867"</definedName>
    <definedName name="IQ_EST_EBITDA_GROWTH_1YR" hidden="1">"c1766"</definedName>
    <definedName name="IQ_EST_EBITDA_GROWTH_2YR" hidden="1">"c1767"</definedName>
    <definedName name="IQ_EST_EBITDA_GROWTH_Q_1YR" hidden="1">"c1768"</definedName>
    <definedName name="IQ_EST_EBITDA_SEQ_GROWTH_Q" hidden="1">"c1769"</definedName>
    <definedName name="IQ_EST_EBITDA_SURPRISE_PERCENT" hidden="1">"c1868"</definedName>
    <definedName name="IQ_EST_EPS_DIFF" hidden="1">"c1864"</definedName>
    <definedName name="IQ_EST_EPS_GROWTH_1YR" hidden="1">"c1636"</definedName>
    <definedName name="IQ_EST_EPS_GROWTH_2YR" hidden="1">"c1637"</definedName>
    <definedName name="IQ_EST_EPS_GROWTH_5YR" hidden="1">"c1655"</definedName>
    <definedName name="IQ_EST_EPS_GROWTH_5YR_HIGH" hidden="1">"c1657"</definedName>
    <definedName name="IQ_EST_EPS_GROWTH_5YR_LOW" hidden="1">"c1658"</definedName>
    <definedName name="IQ_EST_EPS_GROWTH_5YR_MEDIAN" hidden="1">"c1656"</definedName>
    <definedName name="IQ_EST_EPS_GROWTH_5YR_NUM" hidden="1">"c1659"</definedName>
    <definedName name="IQ_EST_EPS_GROWTH_5YR_STDDEV" hidden="1">"c1660"</definedName>
    <definedName name="IQ_EST_EPS_GROWTH_Q_1YR" hidden="1">"c1641"</definedName>
    <definedName name="IQ_EST_EPS_GW_DIFF" hidden="1">"c1891"</definedName>
    <definedName name="IQ_EST_EPS_GW_SURPRISE_PERCENT" hidden="1">"c1892"</definedName>
    <definedName name="IQ_EST_EPS_NORM_DIFF" hidden="1">"c2247"</definedName>
    <definedName name="IQ_EST_EPS_NORM_SURPRISE_PERCENT" hidden="1">"c2248"</definedName>
    <definedName name="IQ_EST_EPS_REPORT_DIFF" hidden="1">"c1893"</definedName>
    <definedName name="IQ_EST_EPS_REPORT_SURPRISE_PERCENT" hidden="1">"c1894"</definedName>
    <definedName name="IQ_EST_EPS_SEQ_GROWTH_Q" hidden="1">"c1764"</definedName>
    <definedName name="IQ_EST_EPS_SURPRISE_PERCENT" hidden="1">"c1635"</definedName>
    <definedName name="IQ_EST_FFO_DIFF" hidden="1">"c1869"</definedName>
    <definedName name="IQ_EST_FFO_GROWTH_1YR" hidden="1">"c1770"</definedName>
    <definedName name="IQ_EST_FFO_GROWTH_2YR" hidden="1">"c1771"</definedName>
    <definedName name="IQ_EST_FFO_GROWTH_Q_1YR" hidden="1">"c1772"</definedName>
    <definedName name="IQ_EST_FFO_SEQ_GROWTH_Q" hidden="1">"c1773"</definedName>
    <definedName name="IQ_EST_FFO_SURPRISE_PERCENT" hidden="1">"c1870"</definedName>
    <definedName name="IQ_EST_NAV_DIFF" hidden="1">"c1895"</definedName>
    <definedName name="IQ_EST_NAV_SURPRISE_PERCENT" hidden="1">"c1896"</definedName>
    <definedName name="IQ_EST_NI_DIFF" hidden="1">"c1885"</definedName>
    <definedName name="IQ_EST_NI_GW_DIFF" hidden="1">"c1887"</definedName>
    <definedName name="IQ_EST_NI_GW_SURPRISE_PERCENT" hidden="1">"c1888"</definedName>
    <definedName name="IQ_EST_NI_REPORT_DIFF" hidden="1">"c1889"</definedName>
    <definedName name="IQ_EST_NI_REPORT_SURPRISE_PERCENT" hidden="1">"c1890"</definedName>
    <definedName name="IQ_EST_NI_SURPRISE_PERCENT" hidden="1">"c1886"</definedName>
    <definedName name="IQ_EST_NUM_BUY" hidden="1">"c1759"</definedName>
    <definedName name="IQ_EST_NUM_HOLD" hidden="1">"c1761"</definedName>
    <definedName name="IQ_EST_NUM_NO_OPINION" hidden="1">"c1758"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SURPRISE_PERCENT" hidden="1">"c1878"</definedName>
    <definedName name="IQ_EST_PRE_TAX_DIFF" hidden="1">"c1879"</definedName>
    <definedName name="IQ_EST_PRE_TAX_GW_DIFF" hidden="1">"c1881"</definedName>
    <definedName name="IQ_EST_PRE_TAX_GW_SURPRISE_PERCENT" hidden="1">"c1882"</definedName>
    <definedName name="IQ_EST_PRE_TAX_REPORT_DIFF" hidden="1">"c1883"</definedName>
    <definedName name="IQ_EST_PRE_TAX_REPORT_SURPRISE_PERCENT" hidden="1">"c1884"</definedName>
    <definedName name="IQ_EST_PRE_TAX_SURPRISE_PERCENT" hidden="1">"c1880"</definedName>
    <definedName name="IQ_EST_REV_DIFF" hidden="1">"c1865"</definedName>
    <definedName name="IQ_EST_REV_GROWTH_1YR" hidden="1">"c1638"</definedName>
    <definedName name="IQ_EST_REV_GROWTH_2YR" hidden="1">"c1639"</definedName>
    <definedName name="IQ_EST_REV_GROWTH_Q_1YR" hidden="1">"c1640"</definedName>
    <definedName name="IQ_EST_REV_SEQ_GROWTH_Q" hidden="1">"c1765"</definedName>
    <definedName name="IQ_EST_REV_SURPRISE_PERCENT" hidden="1">"c1866"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_OVER_REVENUE_EST" hidden="1">"IQ_EV_OVER_REVENUE_EST"</definedName>
    <definedName name="IQ_EV_OVER_REVENUE_EST_1" hidden="1">"IQ_EV_OVER_REVENUE_EST_1"</definedName>
    <definedName name="IQ_EVAL_DATE" hidden="1">"c2180"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FO_ACT_OR_EST" hidden="1">"c2216"</definedName>
    <definedName name="IQ_FFO_EST" hidden="1">"c418"</definedName>
    <definedName name="IQ_FFO_HIGH_EST" hidden="1">"c419"</definedName>
    <definedName name="IQ_FFO_LOW_EST" hidden="1">"c420"</definedName>
    <definedName name="IQ_FFO_MEDIAN_EST" hidden="1">"c1665"</definedName>
    <definedName name="IQ_FFO_NUM_EST" hidden="1">"c421"</definedName>
    <definedName name="IQ_FFO_STDDEV_EST" hidden="1">"c422"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INT_DATE" hidden="1">"c2186"</definedName>
    <definedName name="IQ_FIRST_YEAR_LIFE" hidden="1">"c439"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1" hidden="1">"LTM"</definedName>
    <definedName name="IQ_FX" hidden="1">"c451"</definedName>
    <definedName name="IQ_FY" hidden="1">1000</definedName>
    <definedName name="IQ_FY_DATE" hidden="1">"IQ_FY_DATE"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DIVID" hidden="1">"c1446"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ROFIT" hidden="1">"c1378"</definedName>
    <definedName name="IQ_GROSS_SPRD" hidden="1">"c2155"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_TARGET_PRICE" hidden="1">"c1651"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10K" hidden="1">"IQ_INTEREST_INC_10K"</definedName>
    <definedName name="IQ_INTEREST_INC_10Q" hidden="1">"IQ_INTEREST_INC_10Q"</definedName>
    <definedName name="IQ_INTEREST_INC_10Q1" hidden="1">"IQ_INTEREST_INC_10Q1"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LAND" hidden="1">"c645"</definedName>
    <definedName name="IQ_LAST_EBIT_MARGIN" hidden="1">"IQ_LAST_EBIT_MARGIN"</definedName>
    <definedName name="IQ_LAST_EBITDA_MARGIN" hidden="1">"IQ_LAST_EBITDA_MARGIN"</definedName>
    <definedName name="IQ_LAST_GROSS_MARGIN" hidden="1">"IQ_LAST_GROSS_MARGIN"</definedName>
    <definedName name="IQ_LAST_NET_INC_MARGIN" hidden="1">"IQ_LAST_NET_INC_MARGIN"</definedName>
    <definedName name="IQ_LAST_PMT_DATE" hidden="1">"c2188"</definedName>
    <definedName name="IQ_LAST_SPLIT_DATE" hidden="1">"c2095"</definedName>
    <definedName name="IQ_LAST_SPLIT_FACTOR" hidden="1">"c2093"</definedName>
    <definedName name="IQ_LASTSALEPRICE" hidden="1">"c646"</definedName>
    <definedName name="IQ_LASTSALEPRICE_DATE" hidden="1">"c2109"</definedName>
    <definedName name="IQ_LATEST" hidden="1">"1"</definedName>
    <definedName name="IQ_LATESTK" hidden="1">1000</definedName>
    <definedName name="IQ_LATESTKFR" hidden="1">"50"</definedName>
    <definedName name="IQ_LATESTQ" hidden="1">500</definedName>
    <definedName name="IQ_LATESTQFR" hidden="1">"100"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ICENSED_POPS" hidden="1">"c2123"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W_TARGET_PRICE" hidden="1">"c1652"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DATE" hidden="1">"IQ_LTM_DATE"</definedName>
    <definedName name="IQ_LTM_REVENUE_OVER_EMPLOYEES" hidden="1">"c1437"</definedName>
    <definedName name="IQ_MACHINERY" hidden="1">"c711"</definedName>
    <definedName name="IQ_MAINT_REPAIR" hidden="1">"c2087"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EDIAN_TARGET_PRICE" hidden="1">"c1650"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NAV_ACT_OR_EST" hidden="1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TDDEV_EST" hidden="1">"c1756"</definedName>
    <definedName name="IQ_NET_CHANGE" hidden="1">"c749"</definedName>
    <definedName name="IQ_NET_DEBT" hidden="1">"c1584"</definedName>
    <definedName name="IQ_NET_DEBT_EBITDA" hidden="1">"c750"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INC" hidden="1">"c1394"</definedName>
    <definedName name="IQ_NET_INC_10K" hidden="1">"IQ_NET_INC_10K"</definedName>
    <definedName name="IQ_NET_INC_10Q" hidden="1">"IQ_NET_INC_10Q"</definedName>
    <definedName name="IQ_NET_INC_10Q1" hidden="1">"IQ_NET_INC_10Q1"</definedName>
    <definedName name="IQ_NET_INC_BEFORE" hidden="1">"c1368"</definedName>
    <definedName name="IQ_NET_INC_CF" hidden="1">"c1397"</definedName>
    <definedName name="IQ_NET_INC_GROWTH_1" hidden="1">"IQ_NET_INC_GROWTH_1"</definedName>
    <definedName name="IQ_NET_INC_GROWTH_2" hidden="1">"IQ_NET_INC_GROWTH_2"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CT_OR_EST" hidden="1">"c2222"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GW_EST" hidden="1">"c1723"</definedName>
    <definedName name="IQ_NI_GW_HIGH_EST" hidden="1">"c1725"</definedName>
    <definedName name="IQ_NI_GW_LOW_EST" hidden="1">"c1726"</definedName>
    <definedName name="IQ_NI_GW_MEDIAN_EST" hidden="1">"c1724"</definedName>
    <definedName name="IQ_NI_GW_NUM_EST" hidden="1">"c1727"</definedName>
    <definedName name="IQ_NI_GW_STDDEV_EST" hidden="1">"c1728"</definedName>
    <definedName name="IQ_NI_HIGH_EST" hidden="1">"c1718"</definedName>
    <definedName name="IQ_NI_LOW_EST" hidden="1">"c1719"</definedName>
    <definedName name="IQ_NI_MARGIN" hidden="1">"c794"</definedName>
    <definedName name="IQ_NI_MEDIAN_EST" hidden="1">"c1717"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NUM_EST" hidden="1">"c1720"</definedName>
    <definedName name="IQ_NI_REPORTED_EST" hidden="1">"c1730"</definedName>
    <definedName name="IQ_NI_REPORTED_HIGH_EST" hidden="1">"c1732"</definedName>
    <definedName name="IQ_NI_REPORTED_LOW_EST" hidden="1">"c1733"</definedName>
    <definedName name="IQ_NI_REPORTED_MEDIAN_EST" hidden="1">"c1731"</definedName>
    <definedName name="IQ_NI_REPORTED_NUM_EST" hidden="1">"c1734"</definedName>
    <definedName name="IQ_NI_REPORTED_STDDEV_EST" hidden="1">"c1735"</definedName>
    <definedName name="IQ_NI_SFAS" hidden="1">"c795"</definedName>
    <definedName name="IQ_NI_STDDEV_EST" hidden="1">"c1721"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UTIL_REV" hidden="1">"c2089"</definedName>
    <definedName name="IQ_NORM_EPS_ACT_OR_EST" hidden="1">"c2249"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CLOSE_BALANCE_GAS" hidden="1">"c2049"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OIL" hidden="1">"c2035"</definedName>
    <definedName name="IQ_OG_PURCHASES_GAS" hidden="1">"c2045"</definedName>
    <definedName name="IQ_OG_PURCHASES_OIL" hidden="1">"c2033"</definedName>
    <definedName name="IQ_OG_REVISIONS_GAS" hidden="1">"c2042"</definedName>
    <definedName name="IQ_OG_REVISIONS_OIL" hidden="1">"c2030"</definedName>
    <definedName name="IQ_OG_SALES_IN_PLACE_GAS" hidden="1">"c2046"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RESERVES_GAS" hidden="1">"c2051"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ACT_OR_EST" hidden="1">"c2220"</definedName>
    <definedName name="IQ_OPER_INC_BR" hidden="1">"c850"</definedName>
    <definedName name="IQ_OPER_INC_EST" hidden="1">"c1688"</definedName>
    <definedName name="IQ_OPER_INC_FIN" hidden="1">"c851"</definedName>
    <definedName name="IQ_OPER_INC_HIGH_EST" hidden="1">"c1690"</definedName>
    <definedName name="IQ_OPER_INC_INS" hidden="1">"c852"</definedName>
    <definedName name="IQ_OPER_INC_LOW_EST" hidden="1">"c1691"</definedName>
    <definedName name="IQ_OPER_INC_MARGIN" hidden="1">"c1448"</definedName>
    <definedName name="IQ_OPER_INC_MEDIAN_EST" hidden="1">"c1689"</definedName>
    <definedName name="IQ_OPER_INC_NUM_EST" hidden="1">"c1692"</definedName>
    <definedName name="IQ_OPER_INC_REIT" hidden="1">"c853"</definedName>
    <definedName name="IQ_OPER_INC_STDDEV_EST" hidden="1">"c1693"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ISSUED" hidden="1">"c857"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UTSTANDING_BS_DATE" hidden="1">"c2128"</definedName>
    <definedName name="IQ_OUTSTANDING_FILING_DATE" hidden="1">"c2127"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G_FWD" hidden="1">"c1863"</definedName>
    <definedName name="IQ_PENSION" hidden="1">"c1031"</definedName>
    <definedName name="IQ_PERCENT_CHANGE_EST_5YR_GROWTH_RATE_12MONTHS" hidden="1">"c1852"</definedName>
    <definedName name="IQ_PERCENT_CHANGE_EST_5YR_GROWTH_RATE_18MONTHS" hidden="1">"c1853"</definedName>
    <definedName name="IQ_PERCENT_CHANGE_EST_5YR_GROWTH_RATE_3MONTHS" hidden="1">"c1849"</definedName>
    <definedName name="IQ_PERCENT_CHANGE_EST_5YR_GROWTH_RATE_6MONTHS" hidden="1">"c1850"</definedName>
    <definedName name="IQ_PERCENT_CHANGE_EST_5YR_GROWTH_RATE_9MONTHS" hidden="1">"c1851"</definedName>
    <definedName name="IQ_PERCENT_CHANGE_EST_5YR_GROWTH_RATE_DAY" hidden="1">"c1846"</definedName>
    <definedName name="IQ_PERCENT_CHANGE_EST_5YR_GROWTH_RATE_MONTH" hidden="1">"c1848"</definedName>
    <definedName name="IQ_PERCENT_CHANGE_EST_5YR_GROWTH_RATE_WEEK" hidden="1">"c1847"</definedName>
    <definedName name="IQ_PERCENT_CHANGE_EST_CFPS_12MONTHS" hidden="1">"c1812"</definedName>
    <definedName name="IQ_PERCENT_CHANGE_EST_CFPS_18MONTHS" hidden="1">"c1813"</definedName>
    <definedName name="IQ_PERCENT_CHANGE_EST_CFPS_3MONTHS" hidden="1">"c1809"</definedName>
    <definedName name="IQ_PERCENT_CHANGE_EST_CFPS_6MONTHS" hidden="1">"c1810"</definedName>
    <definedName name="IQ_PERCENT_CHANGE_EST_CFPS_9MONTHS" hidden="1">"c1811"</definedName>
    <definedName name="IQ_PERCENT_CHANGE_EST_CFPS_DAY" hidden="1">"c1806"</definedName>
    <definedName name="IQ_PERCENT_CHANGE_EST_CFPS_MONTH" hidden="1">"c1808"</definedName>
    <definedName name="IQ_PERCENT_CHANGE_EST_CFPS_WEEK" hidden="1">"c1807"</definedName>
    <definedName name="IQ_PERCENT_CHANGE_EST_DPS_12MONTHS" hidden="1">"c1820"</definedName>
    <definedName name="IQ_PERCENT_CHANGE_EST_DPS_18MONTHS" hidden="1">"c1821"</definedName>
    <definedName name="IQ_PERCENT_CHANGE_EST_DPS_3MONTHS" hidden="1">"c1817"</definedName>
    <definedName name="IQ_PERCENT_CHANGE_EST_DPS_6MONTHS" hidden="1">"c1818"</definedName>
    <definedName name="IQ_PERCENT_CHANGE_EST_DPS_9MONTHS" hidden="1">"c1819"</definedName>
    <definedName name="IQ_PERCENT_CHANGE_EST_DPS_DAY" hidden="1">"c1814"</definedName>
    <definedName name="IQ_PERCENT_CHANGE_EST_DPS_MONTH" hidden="1">"c1816"</definedName>
    <definedName name="IQ_PERCENT_CHANGE_EST_DPS_WEEK" hidden="1">"c1815"</definedName>
    <definedName name="IQ_PERCENT_CHANGE_EST_EBITDA_12MONTHS" hidden="1">"c1804"</definedName>
    <definedName name="IQ_PERCENT_CHANGE_EST_EBITDA_18MONTHS" hidden="1">"c1805"</definedName>
    <definedName name="IQ_PERCENT_CHANGE_EST_EBITDA_3MONTHS" hidden="1">"c1801"</definedName>
    <definedName name="IQ_PERCENT_CHANGE_EST_EBITDA_6MONTHS" hidden="1">"c1802"</definedName>
    <definedName name="IQ_PERCENT_CHANGE_EST_EBITDA_9MONTHS" hidden="1">"c1803"</definedName>
    <definedName name="IQ_PERCENT_CHANGE_EST_EBITDA_DAY" hidden="1">"c1798"</definedName>
    <definedName name="IQ_PERCENT_CHANGE_EST_EBITDA_MONTH" hidden="1">"c1800"</definedName>
    <definedName name="IQ_PERCENT_CHANGE_EST_EBITDA_WEEK" hidden="1">"c1799"</definedName>
    <definedName name="IQ_PERCENT_CHANGE_EST_EPS_12MONTHS" hidden="1">"c1788"</definedName>
    <definedName name="IQ_PERCENT_CHANGE_EST_EPS_18MONTHS" hidden="1">"c1789"</definedName>
    <definedName name="IQ_PERCENT_CHANGE_EST_EPS_3MONTHS" hidden="1">"c1785"</definedName>
    <definedName name="IQ_PERCENT_CHANGE_EST_EPS_6MONTHS" hidden="1">"c1786"</definedName>
    <definedName name="IQ_PERCENT_CHANGE_EST_EPS_9MONTHS" hidden="1">"c1787"</definedName>
    <definedName name="IQ_PERCENT_CHANGE_EST_EPS_DAY" hidden="1">"c1782"</definedName>
    <definedName name="IQ_PERCENT_CHANGE_EST_EPS_MONTH" hidden="1">"c1784"</definedName>
    <definedName name="IQ_PERCENT_CHANGE_EST_EPS_WEEK" hidden="1">"c1783"</definedName>
    <definedName name="IQ_PERCENT_CHANGE_EST_FFO_12MONTHS" hidden="1">"c1828"</definedName>
    <definedName name="IQ_PERCENT_CHANGE_EST_FFO_18MONTHS" hidden="1">"c1829"</definedName>
    <definedName name="IQ_PERCENT_CHANGE_EST_FFO_3MONTHS" hidden="1">"c1825"</definedName>
    <definedName name="IQ_PERCENT_CHANGE_EST_FFO_6MONTHS" hidden="1">"c1826"</definedName>
    <definedName name="IQ_PERCENT_CHANGE_EST_FFO_9MONTHS" hidden="1">"c1827"</definedName>
    <definedName name="IQ_PERCENT_CHANGE_EST_FFO_DAY" hidden="1">"c1822"</definedName>
    <definedName name="IQ_PERCENT_CHANGE_EST_FFO_MONTH" hidden="1">"c1824"</definedName>
    <definedName name="IQ_PERCENT_CHANGE_EST_FFO_WEEK" hidden="1">"c1823"</definedName>
    <definedName name="IQ_PERCENT_CHANGE_EST_PRICE_TARGET_12MONTHS" hidden="1">"c1844"</definedName>
    <definedName name="IQ_PERCENT_CHANGE_EST_PRICE_TARGET_18MONTHS" hidden="1">"c1845"</definedName>
    <definedName name="IQ_PERCENT_CHANGE_EST_PRICE_TARGET_3MONTHS" hidden="1">"c1841"</definedName>
    <definedName name="IQ_PERCENT_CHANGE_EST_PRICE_TARGET_6MONTHS" hidden="1">"c1842"</definedName>
    <definedName name="IQ_PERCENT_CHANGE_EST_PRICE_TARGET_9MONTHS" hidden="1">"c1843"</definedName>
    <definedName name="IQ_PERCENT_CHANGE_EST_PRICE_TARGET_DAY" hidden="1">"c1838"</definedName>
    <definedName name="IQ_PERCENT_CHANGE_EST_PRICE_TARGET_MONTH" hidden="1">"c1840"</definedName>
    <definedName name="IQ_PERCENT_CHANGE_EST_PRICE_TARGET_WEEK" hidden="1">"c1839"</definedName>
    <definedName name="IQ_PERCENT_CHANGE_EST_RECO_12MONTHS" hidden="1">"c1836"</definedName>
    <definedName name="IQ_PERCENT_CHANGE_EST_RECO_18MONTHS" hidden="1">"c1837"</definedName>
    <definedName name="IQ_PERCENT_CHANGE_EST_RECO_3MONTHS" hidden="1">"c1833"</definedName>
    <definedName name="IQ_PERCENT_CHANGE_EST_RECO_6MONTHS" hidden="1">"c1834"</definedName>
    <definedName name="IQ_PERCENT_CHANGE_EST_RECO_9MONTHS" hidden="1">"c1835"</definedName>
    <definedName name="IQ_PERCENT_CHANGE_EST_RECO_DAY" hidden="1">"c1830"</definedName>
    <definedName name="IQ_PERCENT_CHANGE_EST_RECO_MONTH" hidden="1">"c1832"</definedName>
    <definedName name="IQ_PERCENT_CHANGE_EST_RECO_WEEK" hidden="1">"c1831"</definedName>
    <definedName name="IQ_PERCENT_CHANGE_EST_REV_12MONTHS" hidden="1">"c1796"</definedName>
    <definedName name="IQ_PERCENT_CHANGE_EST_REV_18MONTHS" hidden="1">"c1797"</definedName>
    <definedName name="IQ_PERCENT_CHANGE_EST_REV_3MONTHS" hidden="1">"c1793"</definedName>
    <definedName name="IQ_PERCENT_CHANGE_EST_REV_6MONTHS" hidden="1">"c1794"</definedName>
    <definedName name="IQ_PERCENT_CHANGE_EST_REV_9MONTHS" hidden="1">"c1795"</definedName>
    <definedName name="IQ_PERCENT_CHANGE_EST_REV_DAY" hidden="1">"c1790"</definedName>
    <definedName name="IQ_PERCENT_CHANGE_EST_REV_MONTH" hidden="1">"c1792"</definedName>
    <definedName name="IQ_PERCENT_CHANGE_EST_REV_WEEK" hidden="1">"c1791"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RE_OPEN_COST" hidden="1">"c1040"</definedName>
    <definedName name="IQ_PRE_TAX_ACT_OR_EST" hidden="1">"c2221"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HIGH_EST" hidden="1">"c1704"</definedName>
    <definedName name="IQ_PRETAX_GW_INC_LOW_EST" hidden="1">"c1705"</definedName>
    <definedName name="IQ_PRETAX_GW_INC_MEDIAN_EST" hidden="1">"c1703"</definedName>
    <definedName name="IQ_PRETAX_GW_INC_NUM_EST" hidden="1">"c1706"</definedName>
    <definedName name="IQ_PRETAX_GW_INC_STDDEV_EST" hidden="1">"c1707"</definedName>
    <definedName name="IQ_PRETAX_INC" hidden="1">"IQ_PRETAX_INC"</definedName>
    <definedName name="IQ_PRETAX_INC_10K" hidden="1">"IQ_PRETAX_INC_10K"</definedName>
    <definedName name="IQ_PRETAX_INC_10Q" hidden="1">"IQ_PRETAX_INC_10Q"</definedName>
    <definedName name="IQ_PRETAX_INC_10Q1" hidden="1">"IQ_PRETAX_INC_10Q1"</definedName>
    <definedName name="IQ_PRETAX_INC_EST" hidden="1">"c1695"</definedName>
    <definedName name="IQ_PRETAX_INC_HIGH_EST" hidden="1">"c1697"</definedName>
    <definedName name="IQ_PRETAX_INC_LOW_EST" hidden="1">"c1698"</definedName>
    <definedName name="IQ_PRETAX_INC_MEDIAN_EST" hidden="1">"c1696"</definedName>
    <definedName name="IQ_PRETAX_INC_NUM_EST" hidden="1">"c1699"</definedName>
    <definedName name="IQ_PRETAX_INC_STDDEV_EST" hidden="1">"c1700"</definedName>
    <definedName name="IQ_PRETAX_REPORT_INC_EST" hidden="1">"c1709"</definedName>
    <definedName name="IQ_PRETAX_REPORT_INC_HIGH_EST" hidden="1">"c1711"</definedName>
    <definedName name="IQ_PRETAX_REPORT_INC_LOW_EST" hidden="1">"c1712"</definedName>
    <definedName name="IQ_PRETAX_REPORT_INC_MEDIAN_EST" hidden="1">"c1710"</definedName>
    <definedName name="IQ_PRETAX_REPORT_INC_NUM_EST" hidden="1">"c1713"</definedName>
    <definedName name="IQ_PRETAX_REPORT_INC_STDDEV_EST" hidden="1">"c1714"</definedName>
    <definedName name="IQ_PRICE_CFPS_FWD" hidden="1">"c2237"</definedName>
    <definedName name="IQ_PRICE_OVER_BVPS" hidden="1">"c1412"</definedName>
    <definedName name="IQ_PRICE_OVER_EPS_EST" hidden="1">"IQ_PRICE_OVER_EPS_EST"</definedName>
    <definedName name="IQ_PRICE_OVER_EPS_EST_1" hidden="1">"IQ_PRICE_OVER_EPS_EST_1"</definedName>
    <definedName name="IQ_PRICE_OVER_LTM_EPS" hidden="1">"c1413"</definedName>
    <definedName name="IQ_PRICE_TARGET" hidden="1">"c82"</definedName>
    <definedName name="IQ_PRICEDATE" hidden="1">"c1069"</definedName>
    <definedName name="IQ_PRICEDATETIME" hidden="1">"IQ_PRICEDATETIME"</definedName>
    <definedName name="IQ_PRICING_DATE" hidden="1">"c1613"</definedName>
    <definedName name="IQ_PRIMARY_INDUSTRY" hidden="1">"c1070"</definedName>
    <definedName name="IQ_PRINCIPAL_AMT" hidden="1">"c2157"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VG_STORE_SIZE_GROSS" hidden="1">"c2066"</definedName>
    <definedName name="IQ_RETAIL_AVG_STORE_SIZE_NET" hidden="1">"c2067"</definedName>
    <definedName name="IQ_RETAIL_CLOSED_STORES" hidden="1">"c2063"</definedName>
    <definedName name="IQ_RETAIL_OPENED_STORES" hidden="1">"c2062"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Q_FOOTAGE" hidden="1">"c2064"</definedName>
    <definedName name="IQ_RETAIL_STORE_SELLING_AREA" hidden="1">"c2065"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UTI" hidden="1">"c1125"</definedName>
    <definedName name="IQ_REVENUE" hidden="1">"c1422"</definedName>
    <definedName name="IQ_REVENUE_10K" hidden="1">"IQ_REVENUE_10K"</definedName>
    <definedName name="IQ_REVENUE_10Q" hidden="1">"IQ_REVENUE_10Q"</definedName>
    <definedName name="IQ_REVENUE_10Q1" hidden="1">"IQ_REVENUE_10Q1"</definedName>
    <definedName name="IQ_REVENUE_ACT_OR_EST" hidden="1">"c2214"</definedName>
    <definedName name="IQ_REVENUE_EST" hidden="1">"c1126"</definedName>
    <definedName name="IQ_REVENUE_EST_1" hidden="1">"IQ_REVENUE_EST_1"</definedName>
    <definedName name="IQ_REVENUE_GROWTH_1" hidden="1">"IQ_REVENUE_GROWTH_1"</definedName>
    <definedName name="IQ_REVENUE_GROWTH_2" hidden="1">"IQ_REVENUE_GROWTH_2"</definedName>
    <definedName name="IQ_REVENUE_HIGH_EST" hidden="1">"c1127"</definedName>
    <definedName name="IQ_REVENUE_LOW_EST" hidden="1">"c1128"</definedName>
    <definedName name="IQ_REVENUE_MEDIAN_EST" hidden="1">"c1662"</definedName>
    <definedName name="IQ_REVENUE_NUM_EST" hidden="1">"c1129"</definedName>
    <definedName name="IQ_REVISION_DATE_" hidden="1">39104.4579398148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VING_DEP" hidden="1">"c1150"</definedName>
    <definedName name="IQ_SECUR_RECEIV" hidden="1">"c1151"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CF" hidden="1">"c1203"</definedName>
    <definedName name="IQ_STRIKE_PRICE_ISSUED" hidden="1">"c1645"</definedName>
    <definedName name="IQ_STRIKE_PRICE_OS" hidden="1">"c1646"</definedName>
    <definedName name="IQ_STW" hidden="1">"c2166"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STDDEV" hidden="1">"c1654"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DA" hidden="1">"c1222"</definedName>
    <definedName name="IQ_TEV_EBITDA_AVG" hidden="1">"c1223"</definedName>
    <definedName name="IQ_TEV_EBITDA_FWD" hidden="1">"c1224"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UFCF" hidden="1">"c2208"</definedName>
    <definedName name="IQ_TIER_ONE_RATIO" hidden="1">"c1229"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QUITY" hidden="1">"c1250"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EXP" hidden="1">"c1291"</definedName>
    <definedName name="IQ_TOTAL_PENSION_OBLIGATION" hidden="1">"c1292"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S" hidden="1">"c2119"</definedName>
    <definedName name="IQ_TOTAL_UNUSUAL" hidden="1">"c1508"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USUAL_EXP" hidden="1">"c1456"</definedName>
    <definedName name="IQ_US_GAAP" hidden="1">"c1331"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ShowHideColumns" hidden="1">"iQShowAnnual"</definedName>
    <definedName name="K2_WBEVMODE" hidden="1">-1</definedName>
    <definedName name="L_AJE_Tot">#REF!</definedName>
    <definedName name="L_CY_Beg">#REF!</definedName>
    <definedName name="L_CY_End">#REF!</definedName>
    <definedName name="L_PY_End">#REF!</definedName>
    <definedName name="M_PlaceofPath" hidden="1">"F:\DANDERS\COMPANY\FS\FS_VDF.xls"</definedName>
    <definedName name="MerrillPrintIt" localSheetId="2" hidden="1">[3]!MerrillPrintIt</definedName>
    <definedName name="MerrillPrintIt" localSheetId="4" hidden="1">[3]!MerrillPrintIt</definedName>
    <definedName name="MerrillPrintIt" hidden="1">[3]!MerrillPrintIt</definedName>
    <definedName name="NewRange" localSheetId="2" hidden="1">[3]!NewRange</definedName>
    <definedName name="NewRange" localSheetId="4" hidden="1">[3]!NewRange</definedName>
    <definedName name="NewRange" hidden="1">[3]!NewRange</definedName>
    <definedName name="PERIODS">[4]BSLA!$L$1:$L$85</definedName>
    <definedName name="_xlnm.Print_Area" localSheetId="0">'BS3-5'!$A$1:$M$101</definedName>
    <definedName name="_xlnm.Print_Area" localSheetId="2">'CH-10'!$A$1:$AC$37</definedName>
    <definedName name="_xlnm.Print_Area" localSheetId="1">'PL-6-9'!$A$1:$M$160</definedName>
    <definedName name="PUB_FileID" hidden="1">"L10003649.xls"</definedName>
    <definedName name="PUB_UserID" hidden="1">"MAYERX"</definedName>
    <definedName name="qsad" localSheetId="5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qsad" localSheetId="2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qsad" localSheetId="4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qsad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RedefinePrintTableRange" localSheetId="2" hidden="1">[3]!RedefinePrintTableRange</definedName>
    <definedName name="RedefinePrintTableRange" localSheetId="4" hidden="1">[3]!RedefinePrintTableRange</definedName>
    <definedName name="RedefinePrintTableRange" hidden="1">[3]!RedefinePrintTableRange</definedName>
    <definedName name="redo" localSheetId="5" hidden="1">{#N/A,#N/A,FALSE,"ACQ_GRAPHS";#N/A,#N/A,FALSE,"T_1 GRAPHS";#N/A,#N/A,FALSE,"T_2 GRAPHS";#N/A,#N/A,FALSE,"COMB_GRAPHS"}</definedName>
    <definedName name="redo" localSheetId="2" hidden="1">{#N/A,#N/A,FALSE,"ACQ_GRAPHS";#N/A,#N/A,FALSE,"T_1 GRAPHS";#N/A,#N/A,FALSE,"T_2 GRAPHS";#N/A,#N/A,FALSE,"COMB_GRAPHS"}</definedName>
    <definedName name="redo" localSheetId="4" hidden="1">{#N/A,#N/A,FALSE,"ACQ_GRAPHS";#N/A,#N/A,FALSE,"T_1 GRAPHS";#N/A,#N/A,FALSE,"T_2 GRAPHS";#N/A,#N/A,FALSE,"COMB_GRAPHS"}</definedName>
    <definedName name="redo" hidden="1">{#N/A,#N/A,FALSE,"ACQ_GRAPHS";#N/A,#N/A,FALSE,"T_1 GRAPHS";#N/A,#N/A,FALSE,"T_2 GRAPHS";#N/A,#N/A,FALSE,"COMB_GRAPHS"}</definedName>
    <definedName name="S_AJE_Tot_Data">#REF!</definedName>
    <definedName name="S_CY_Beg_Data">#REF!</definedName>
    <definedName name="S_CY_End_Data">#REF!</definedName>
    <definedName name="S_PY_End_Data">#REF!</definedName>
    <definedName name="SAPBEXdnldView" hidden="1">"CNRUVFSU7YXCN7E3RS9NNTU6D"</definedName>
    <definedName name="SAPBEXsysID" hidden="1">"BW1"</definedName>
    <definedName name="TextRefCopyRangeCount" hidden="1">4</definedName>
    <definedName name="ValidBooks">[4]BSLA!$A$2:$A$102</definedName>
    <definedName name="Wockhardt" localSheetId="5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ockhardt" localSheetId="2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ockhardt" localSheetId="4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ockhardt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" localSheetId="5" hidden="1">{"cap_structure",#N/A,FALSE,"Graph-Mkt Cap";"price",#N/A,FALSE,"Graph-Price";"ebit",#N/A,FALSE,"Graph-EBITDA";"ebitda",#N/A,FALSE,"Graph-EBITDA"}</definedName>
    <definedName name="wrn" localSheetId="2" hidden="1">{"cap_structure",#N/A,FALSE,"Graph-Mkt Cap";"price",#N/A,FALSE,"Graph-Price";"ebit",#N/A,FALSE,"Graph-EBITDA";"ebitda",#N/A,FALSE,"Graph-EBITDA"}</definedName>
    <definedName name="wrn" localSheetId="4" hidden="1">{"cap_structure",#N/A,FALSE,"Graph-Mkt Cap";"price",#N/A,FALSE,"Graph-Price";"ebit",#N/A,FALSE,"Graph-EBITDA";"ebitda",#N/A,FALSE,"Graph-EBITDA"}</definedName>
    <definedName name="wrn" hidden="1">{"cap_structure",#N/A,FALSE,"Graph-Mkt Cap";"price",#N/A,FALSE,"Graph-Price";"ebit",#N/A,FALSE,"Graph-EBITDA";"ebitda",#N/A,FALSE,"Graph-EBITDA"}</definedName>
    <definedName name="wrn.Alex." localSheetId="5" hidden="1">{#N/A,#N/A,FALSE,"TradeSumm";#N/A,#N/A,FALSE,"StatsSumm"}</definedName>
    <definedName name="wrn.Alex." localSheetId="2" hidden="1">{#N/A,#N/A,FALSE,"TradeSumm";#N/A,#N/A,FALSE,"StatsSumm"}</definedName>
    <definedName name="wrn.Alex." localSheetId="4" hidden="1">{#N/A,#N/A,FALSE,"TradeSumm";#N/A,#N/A,FALSE,"StatsSumm"}</definedName>
    <definedName name="wrn.Alex." hidden="1">{#N/A,#N/A,FALSE,"TradeSumm";#N/A,#N/A,FALSE,"StatsSumm"}</definedName>
    <definedName name="wrn.ALL." localSheetId="5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" localSheetId="2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" localSheetId="4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_.Pages." localSheetId="5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" localSheetId="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" localSheetId="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ppendix." localSheetId="5" hidden="1">{#N/A,#N/A,TRUE,"Lines";#N/A,#N/A,TRUE,"Stations";#N/A,#N/A,TRUE,"Cap. Expenses";#N/A,#N/A,TRUE,"Land";#N/A,#N/A,TRUE,"Cen Proces Sys";#N/A,#N/A,TRUE,"telecom";#N/A,#N/A,TRUE,"Other"}</definedName>
    <definedName name="wrn.Appendix." localSheetId="2" hidden="1">{#N/A,#N/A,TRUE,"Lines";#N/A,#N/A,TRUE,"Stations";#N/A,#N/A,TRUE,"Cap. Expenses";#N/A,#N/A,TRUE,"Land";#N/A,#N/A,TRUE,"Cen Proces Sys";#N/A,#N/A,TRUE,"telecom";#N/A,#N/A,TRUE,"Other"}</definedName>
    <definedName name="wrn.Appendix." localSheetId="4" hidden="1">{#N/A,#N/A,TRUE,"Lines";#N/A,#N/A,TRUE,"Stations";#N/A,#N/A,TRUE,"Cap. Expenses";#N/A,#N/A,TRUE,"Land";#N/A,#N/A,TRUE,"Cen Proces Sys";#N/A,#N/A,TRUE,"telecom";#N/A,#N/A,TRUE,"Other"}</definedName>
    <definedName name="wrn.Appendix." hidden="1">{#N/A,#N/A,TRUE,"Lines";#N/A,#N/A,TRUE,"Stations";#N/A,#N/A,TRUE,"Cap. Expenses";#N/A,#N/A,TRUE,"Land";#N/A,#N/A,TRUE,"Cen Proces Sys";#N/A,#N/A,TRUE,"telecom";#N/A,#N/A,TRUE,"Other"}</definedName>
    <definedName name="wrn.client." localSheetId="5" hidden="1">{"multiple",#N/A,FALSE,"client";"margins",#N/A,FALSE,"client";"data",#N/A,FALSE,"client"}</definedName>
    <definedName name="wrn.client." localSheetId="2" hidden="1">{"multiple",#N/A,FALSE,"client";"margins",#N/A,FALSE,"client";"data",#N/A,FALSE,"client"}</definedName>
    <definedName name="wrn.client." localSheetId="4" hidden="1">{"multiple",#N/A,FALSE,"client";"margins",#N/A,FALSE,"client";"data",#N/A,FALSE,"client"}</definedName>
    <definedName name="wrn.client." hidden="1">{"multiple",#N/A,FALSE,"client";"margins",#N/A,FALSE,"client";"data",#N/A,FALSE,"client"}</definedName>
    <definedName name="wrn.Client3." localSheetId="5" hidden="1">{"data",#N/A,FALSE,"client (3)";"margins",#N/A,FALSE,"client (3)";"multiple",#N/A,FALSE,"client (3)"}</definedName>
    <definedName name="wrn.Client3." localSheetId="2" hidden="1">{"data",#N/A,FALSE,"client (3)";"margins",#N/A,FALSE,"client (3)";"multiple",#N/A,FALSE,"client (3)"}</definedName>
    <definedName name="wrn.Client3." localSheetId="4" hidden="1">{"data",#N/A,FALSE,"client (3)";"margins",#N/A,FALSE,"client (3)";"multiple",#N/A,FALSE,"client (3)"}</definedName>
    <definedName name="wrn.Client3." hidden="1">{"data",#N/A,FALSE,"client (3)";"margins",#N/A,FALSE,"client (3)";"multiple",#N/A,FALSE,"client (3)"}</definedName>
    <definedName name="wrn.client4." localSheetId="5" hidden="1">{"multiple",#N/A,FALSE,"client (4)";"margins",#N/A,FALSE,"client (4)";"data",#N/A,FALSE,"client (4)"}</definedName>
    <definedName name="wrn.client4." localSheetId="2" hidden="1">{"multiple",#N/A,FALSE,"client (4)";"margins",#N/A,FALSE,"client (4)";"data",#N/A,FALSE,"client (4)"}</definedName>
    <definedName name="wrn.client4." localSheetId="4" hidden="1">{"multiple",#N/A,FALSE,"client (4)";"margins",#N/A,FALSE,"client (4)";"data",#N/A,FALSE,"client (4)"}</definedName>
    <definedName name="wrn.client4." hidden="1">{"multiple",#N/A,FALSE,"client (4)";"margins",#N/A,FALSE,"client (4)";"data",#N/A,FALSE,"client (4)"}</definedName>
    <definedName name="wrn.COMBINED." localSheetId="5" hidden="1">{#N/A,#N/A,FALSE,"INPUTS";#N/A,#N/A,FALSE,"PROFORMA BSHEET";#N/A,#N/A,FALSE,"COMBINED";#N/A,#N/A,FALSE,"HIGH YIELD";#N/A,#N/A,FALSE,"COMB_GRAPHS"}</definedName>
    <definedName name="wrn.COMBINED." localSheetId="2" hidden="1">{#N/A,#N/A,FALSE,"INPUTS";#N/A,#N/A,FALSE,"PROFORMA BSHEET";#N/A,#N/A,FALSE,"COMBINED";#N/A,#N/A,FALSE,"HIGH YIELD";#N/A,#N/A,FALSE,"COMB_GRAPHS"}</definedName>
    <definedName name="wrn.COMBINED." localSheetId="4" hidden="1">{#N/A,#N/A,FALSE,"INPUTS";#N/A,#N/A,FALSE,"PROFORMA BSHEET";#N/A,#N/A,FALSE,"COMBINED";#N/A,#N/A,FALSE,"HIGH YIELD";#N/A,#N/A,FALSE,"COMB_GRAPHS"}</definedName>
    <definedName name="wrn.COMBINED." hidden="1">{#N/A,#N/A,FALSE,"INPUTS";#N/A,#N/A,FALSE,"PROFORMA BSHEET";#N/A,#N/A,FALSE,"COMBINED";#N/A,#N/A,FALSE,"HIGH YIELD";#N/A,#N/A,FALSE,"COMB_GRAPHS"}</definedName>
    <definedName name="wrn.dcf." localSheetId="5" hidden="1">{"mgmt forecast",#N/A,FALSE,"Mgmt Forecast";"dcf table",#N/A,FALSE,"Mgmt Forecast";"sensitivity",#N/A,FALSE,"Mgmt Forecast";"table inputs",#N/A,FALSE,"Mgmt Forecast";"calculations",#N/A,FALSE,"Mgmt Forecast"}</definedName>
    <definedName name="wrn.dcf." localSheetId="2" hidden="1">{"mgmt forecast",#N/A,FALSE,"Mgmt Forecast";"dcf table",#N/A,FALSE,"Mgmt Forecast";"sensitivity",#N/A,FALSE,"Mgmt Forecast";"table inputs",#N/A,FALSE,"Mgmt Forecast";"calculations",#N/A,FALSE,"Mgmt Forecast"}</definedName>
    <definedName name="wrn.dcf." localSheetId="4" hidden="1">{"mgmt forecast",#N/A,FALSE,"Mgmt Forecast";"dcf table",#N/A,FALSE,"Mgmt Forecast";"sensitivity",#N/A,FALSE,"Mgmt Forecast";"table inputs",#N/A,FALSE,"Mgmt Forecast";"calculations",#N/A,FALSE,"Mgmt Forecast"}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for._.TenneT." localSheetId="5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wrn.for._.TenneT." localSheetId="2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wrn.for._.TenneT." localSheetId="4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wrn.for._.TenneT.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wrn.form." localSheetId="5" hidden="1">{#N/A,#N/A,FALSE,"OffAdvance";#N/A,#N/A,FALSE,"OffExpRprt";#N/A,#N/A,FALSE,"Entertmnt";#N/A,#N/A,FALSE,"Promotion";#N/A,#N/A,FALSE,"Travelling"}</definedName>
    <definedName name="wrn.form." localSheetId="2" hidden="1">{#N/A,#N/A,FALSE,"OffAdvance";#N/A,#N/A,FALSE,"OffExpRprt";#N/A,#N/A,FALSE,"Entertmnt";#N/A,#N/A,FALSE,"Promotion";#N/A,#N/A,FALSE,"Travelling"}</definedName>
    <definedName name="wrn.form." localSheetId="4" hidden="1">{#N/A,#N/A,FALSE,"OffAdvance";#N/A,#N/A,FALSE,"OffExpRprt";#N/A,#N/A,FALSE,"Entertmnt";#N/A,#N/A,FALSE,"Promotion";#N/A,#N/A,FALSE,"Travelling"}</definedName>
    <definedName name="wrn.form." hidden="1">{#N/A,#N/A,FALSE,"OffAdvance";#N/A,#N/A,FALSE,"OffExpRprt";#N/A,#N/A,FALSE,"Entertmnt";#N/A,#N/A,FALSE,"Promotion";#N/A,#N/A,FALSE,"Travelling"}</definedName>
    <definedName name="wrn.Full._.report." localSheetId="5" hidden="1">{"multiple",#N/A,FALSE,"client (2)";"margins",#N/A,FALSE,"client (2)";"data",#N/A,FALSE,"client (2)";"multiple",#N/A,FALSE,"client";"margins",#N/A,FALSE,"client";"data",#N/A,FALSE,"client"}</definedName>
    <definedName name="wrn.Full._.report." localSheetId="2" hidden="1">{"multiple",#N/A,FALSE,"client (2)";"margins",#N/A,FALSE,"client (2)";"data",#N/A,FALSE,"client (2)";"multiple",#N/A,FALSE,"client";"margins",#N/A,FALSE,"client";"data",#N/A,FALSE,"client"}</definedName>
    <definedName name="wrn.Full._.report." localSheetId="4" hidden="1">{"multiple",#N/A,FALSE,"client (2)";"margins",#N/A,FALSE,"client (2)";"data",#N/A,FALSE,"client (2)";"multiple",#N/A,FALSE,"client";"margins",#N/A,FALSE,"client";"data",#N/A,FALSE,"client"}</definedName>
    <definedName name="wrn.Full._.report." hidden="1">{"multiple",#N/A,FALSE,"client (2)";"margins",#N/A,FALSE,"client (2)";"data",#N/A,FALSE,"client (2)";"multiple",#N/A,FALSE,"client";"margins",#N/A,FALSE,"client";"data",#N/A,FALSE,"client"}</definedName>
    <definedName name="wrn.GRAPHS." localSheetId="5" hidden="1">{#N/A,#N/A,FALSE,"ACQ_GRAPHS";#N/A,#N/A,FALSE,"T_1 GRAPHS";#N/A,#N/A,FALSE,"T_2 GRAPHS";#N/A,#N/A,FALSE,"COMB_GRAPHS"}</definedName>
    <definedName name="wrn.GRAPHS." localSheetId="2" hidden="1">{#N/A,#N/A,FALSE,"ACQ_GRAPHS";#N/A,#N/A,FALSE,"T_1 GRAPHS";#N/A,#N/A,FALSE,"T_2 GRAPHS";#N/A,#N/A,FALSE,"COMB_GRAPHS"}</definedName>
    <definedName name="wrn.GRAPHS." localSheetId="4" hidden="1">{#N/A,#N/A,FALSE,"ACQ_GRAPHS";#N/A,#N/A,FALSE,"T_1 GRAPHS";#N/A,#N/A,FALSE,"T_2 GRAPHS";#N/A,#N/A,FALSE,"COMB_GRAPHS"}</definedName>
    <definedName name="wrn.GRAPHS." hidden="1">{#N/A,#N/A,FALSE,"ACQ_GRAPHS";#N/A,#N/A,FALSE,"T_1 GRAPHS";#N/A,#N/A,FALSE,"T_2 GRAPHS";#N/A,#N/A,FALSE,"COMB_GRAPHS"}</definedName>
    <definedName name="wrn.Historical._.Cost._.PWC." localSheetId="5" hidden="1">{#N/A,#N/A,TRUE,"Cover His PWC";#N/A,#N/A,TRUE,"P&amp;L";#N/A,#N/A,TRUE,"BS";#N/A,#N/A,TRUE,"Depreciation";#N/A,#N/A,TRUE,"GRAPHS";#N/A,#N/A,TRUE,"DCF EBITDA Multiple";#N/A,#N/A,TRUE,"DCF Perpetual Growth"}</definedName>
    <definedName name="wrn.Historical._.Cost._.PWC." localSheetId="2" hidden="1">{#N/A,#N/A,TRUE,"Cover His PWC";#N/A,#N/A,TRUE,"P&amp;L";#N/A,#N/A,TRUE,"BS";#N/A,#N/A,TRUE,"Depreciation";#N/A,#N/A,TRUE,"GRAPHS";#N/A,#N/A,TRUE,"DCF EBITDA Multiple";#N/A,#N/A,TRUE,"DCF Perpetual Growth"}</definedName>
    <definedName name="wrn.Historical._.Cost._.PWC." localSheetId="4" hidden="1">{#N/A,#N/A,TRUE,"Cover His PWC";#N/A,#N/A,TRUE,"P&amp;L";#N/A,#N/A,TRUE,"BS";#N/A,#N/A,TRUE,"Depreciation";#N/A,#N/A,TRUE,"GRAPHS";#N/A,#N/A,TRUE,"DCF EBITDA Multiple";#N/A,#N/A,TRUE,"DCF Perpetual Growth"}</definedName>
    <definedName name="wrn.Historical._.Cost._.PWC." hidden="1">{#N/A,#N/A,TRUE,"Cover His PWC";#N/A,#N/A,TRUE,"P&amp;L";#N/A,#N/A,TRUE,"BS";#N/A,#N/A,TRUE,"Depreciation";#N/A,#N/A,TRUE,"GRAPHS";#N/A,#N/A,TRUE,"DCF EBITDA Multiple";#N/A,#N/A,TRUE,"DCF Perpetual Growth"}</definedName>
    <definedName name="wrn.Historical._.Cost._.TenneT." localSheetId="5" hidden="1">{#N/A,#N/A,TRUE,"Cover His T";#N/A,#N/A,TRUE,"P&amp;L";#N/A,#N/A,TRUE,"BS";#N/A,#N/A,TRUE,"Depreciation";#N/A,#N/A,TRUE,"GRAPHS";#N/A,#N/A,TRUE,"DCF EBITDA Multiple";#N/A,#N/A,TRUE,"DCF Perpetual Growth"}</definedName>
    <definedName name="wrn.Historical._.Cost._.TenneT." localSheetId="2" hidden="1">{#N/A,#N/A,TRUE,"Cover His T";#N/A,#N/A,TRUE,"P&amp;L";#N/A,#N/A,TRUE,"BS";#N/A,#N/A,TRUE,"Depreciation";#N/A,#N/A,TRUE,"GRAPHS";#N/A,#N/A,TRUE,"DCF EBITDA Multiple";#N/A,#N/A,TRUE,"DCF Perpetual Growth"}</definedName>
    <definedName name="wrn.Historical._.Cost._.TenneT." localSheetId="4" hidden="1">{#N/A,#N/A,TRUE,"Cover His T";#N/A,#N/A,TRUE,"P&amp;L";#N/A,#N/A,TRUE,"BS";#N/A,#N/A,TRUE,"Depreciation";#N/A,#N/A,TRUE,"GRAPHS";#N/A,#N/A,TRUE,"DCF EBITDA Multiple";#N/A,#N/A,TRUE,"DCF Perpetual Growth"}</definedName>
    <definedName name="wrn.Historical._.Cost._.TenneT." hidden="1">{#N/A,#N/A,TRUE,"Cover His T";#N/A,#N/A,TRUE,"P&amp;L";#N/A,#N/A,TRUE,"BS";#N/A,#N/A,TRUE,"Depreciation";#N/A,#N/A,TRUE,"GRAPHS";#N/A,#N/A,TRUE,"DCF EBITDA Multiple";#N/A,#N/A,TRUE,"DCF Perpetual Growth"}</definedName>
    <definedName name="wrn.Hyg._.Acq." localSheetId="5" hidden="1">{#N/A,#N/A,FALSE,"main";#N/A,#N/A,FALSE,"100% Cash";#N/A,#N/A,FALSE,"100% Stock"}</definedName>
    <definedName name="wrn.Hyg._.Acq." localSheetId="2" hidden="1">{#N/A,#N/A,FALSE,"main";#N/A,#N/A,FALSE,"100% Cash";#N/A,#N/A,FALSE,"100% Stock"}</definedName>
    <definedName name="wrn.Hyg._.Acq." localSheetId="4" hidden="1">{#N/A,#N/A,FALSE,"main";#N/A,#N/A,FALSE,"100% Cash";#N/A,#N/A,FALSE,"100% Stock"}</definedName>
    <definedName name="wrn.Hyg._.Acq." hidden="1">{#N/A,#N/A,FALSE,"main";#N/A,#N/A,FALSE,"100% Cash";#N/A,#N/A,FALSE,"100% Stock"}</definedName>
    <definedName name="wrn.Introduction." localSheetId="5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wrn.Introduction." localSheetId="2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wrn.Introduction." localSheetId="4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wrn.Introduction.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wrn.May._.21." localSheetId="5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wrn.May._.21." localSheetId="2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wrn.May._.21." localSheetId="4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wrn.May._.21.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wrn.Office." localSheetId="5" hidden="1">{#N/A,#N/A,FALSE,"OffAdvance";#N/A,#N/A,FALSE,"OffExpRprt";#N/A,#N/A,FALSE,"Travelling";#N/A,#N/A,FALSE,"Entertmnt";#N/A,#N/A,FALSE,"Promotion"}</definedName>
    <definedName name="wrn.Office." localSheetId="2" hidden="1">{#N/A,#N/A,FALSE,"OffAdvance";#N/A,#N/A,FALSE,"OffExpRprt";#N/A,#N/A,FALSE,"Travelling";#N/A,#N/A,FALSE,"Entertmnt";#N/A,#N/A,FALSE,"Promotion"}</definedName>
    <definedName name="wrn.Office." localSheetId="4" hidden="1">{#N/A,#N/A,FALSE,"OffAdvance";#N/A,#N/A,FALSE,"OffExpRprt";#N/A,#N/A,FALSE,"Travelling";#N/A,#N/A,FALSE,"Entertmnt";#N/A,#N/A,FALSE,"Promotion"}</definedName>
    <definedName name="wrn.Office." hidden="1">{#N/A,#N/A,FALSE,"OffAdvance";#N/A,#N/A,FALSE,"OffExpRprt";#N/A,#N/A,FALSE,"Travelling";#N/A,#N/A,FALSE,"Entertmnt";#N/A,#N/A,FALSE,"Promotion"}</definedName>
    <definedName name="wrn.Print." localSheetId="5" hidden="1">{"vi1",#N/A,FALSE,"Financial Statements";"vi2",#N/A,FALSE,"Financial Statements";#N/A,#N/A,FALSE,"DCF"}</definedName>
    <definedName name="wrn.Print." localSheetId="2" hidden="1">{"vi1",#N/A,FALSE,"Financial Statements";"vi2",#N/A,FALSE,"Financial Statements";#N/A,#N/A,FALSE,"DCF"}</definedName>
    <definedName name="wrn.Print." localSheetId="4" hidden="1">{"vi1",#N/A,FALSE,"Financial Statements";"vi2",#N/A,FALSE,"Financial Statements";#N/A,#N/A,FALSE,"DCF"}</definedName>
    <definedName name="wrn.Print." hidden="1">{"vi1",#N/A,FALSE,"Financial Statements";"vi2",#N/A,FALSE,"Financial Statements";#N/A,#N/A,FALSE,"DCF"}</definedName>
    <definedName name="wrn.print._.graphs." localSheetId="5" hidden="1">{"cap_structure",#N/A,FALSE,"Graph-Mkt Cap";"price",#N/A,FALSE,"Graph-Price";"ebit",#N/A,FALSE,"Graph-EBITDA";"ebitda",#N/A,FALSE,"Graph-EBITDA"}</definedName>
    <definedName name="wrn.print._.graphs." localSheetId="2" hidden="1">{"cap_structure",#N/A,FALSE,"Graph-Mkt Cap";"price",#N/A,FALSE,"Graph-Price";"ebit",#N/A,FALSE,"Graph-EBITDA";"ebitda",#N/A,FALSE,"Graph-EBITDA"}</definedName>
    <definedName name="wrn.print._.graphs." localSheetId="4" hidden="1">{"cap_structure",#N/A,FALSE,"Graph-Mkt Cap";"price",#N/A,FALSE,"Graph-Price";"ebit",#N/A,FALSE,"Graph-EBITDA";"ebitda",#N/A,FALSE,"Graph-EBITDA"}</definedName>
    <definedName name="wrn.print._.graphs." hidden="1">{"cap_structure",#N/A,FALSE,"Graph-Mkt Cap";"price",#N/A,FALSE,"Graph-Price";"ebit",#N/A,FALSE,"Graph-EBITDA";"ebitda",#N/A,FALSE,"Graph-EBITDA"}</definedName>
    <definedName name="wrn.print._.raw._.data._.entry." localSheetId="5" hidden="1">{"inputs raw data",#N/A,TRUE,"INPUT"}</definedName>
    <definedName name="wrn.print._.raw._.data._.entry." localSheetId="2" hidden="1">{"inputs raw data",#N/A,TRUE,"INPUT"}</definedName>
    <definedName name="wrn.print._.raw._.data._.entry." localSheetId="4" hidden="1">{"inputs raw data",#N/A,TRUE,"INPUT"}</definedName>
    <definedName name="wrn.print._.raw._.data._.entry." hidden="1">{"inputs raw data",#N/A,TRUE,"INPUT"}</definedName>
    <definedName name="wrn.print._.summary._.sheets." localSheetId="5" hidden="1">{"summary1",#N/A,TRUE,"Comps";"summary2",#N/A,TRUE,"Comps";"summary3",#N/A,TRUE,"Comps"}</definedName>
    <definedName name="wrn.print._.summary._.sheets." localSheetId="2" hidden="1">{"summary1",#N/A,TRUE,"Comps";"summary2",#N/A,TRUE,"Comps";"summary3",#N/A,TRUE,"Comps"}</definedName>
    <definedName name="wrn.print._.summary._.sheets." localSheetId="4" hidden="1">{"summary1",#N/A,TRUE,"Comps";"summary2",#N/A,TRUE,"Comps";"summary3",#N/A,TRUE,"Comps"}</definedName>
    <definedName name="wrn.print._.summary._.sheets." hidden="1">{"summary1",#N/A,TRUE,"Comps";"summary2",#N/A,TRUE,"Comps";"summary3",#N/A,TRUE,"Comps"}</definedName>
    <definedName name="wrn.Print_Buyer." localSheetId="5" hidden="1">{#N/A,"DR",FALSE,"increm pf";#N/A,"MAMSI",FALSE,"increm pf";#N/A,"MAXI",FALSE,"increm pf";#N/A,"PCAM",FALSE,"increm pf";#N/A,"PHSV",FALSE,"increm pf";#N/A,"SIE",FALSE,"increm pf"}</definedName>
    <definedName name="wrn.Print_Buyer." localSheetId="2" hidden="1">{#N/A,"DR",FALSE,"increm pf";#N/A,"MAMSI",FALSE,"increm pf";#N/A,"MAXI",FALSE,"increm pf";#N/A,"PCAM",FALSE,"increm pf";#N/A,"PHSV",FALSE,"increm pf";#N/A,"SIE",FALSE,"increm pf"}</definedName>
    <definedName name="wrn.Print_Buyer." localSheetId="4" hidden="1">{#N/A,"DR",FALSE,"increm pf";#N/A,"MAMSI",FALSE,"increm pf";#N/A,"MAXI",FALSE,"increm pf";#N/A,"PCAM",FALSE,"increm pf";#N/A,"PHSV",FALSE,"increm pf";#N/A,"SIE",FALSE,"increm pf"}</definedName>
    <definedName name="wrn.Print_Buyer." hidden="1">{#N/A,"DR",FALSE,"increm pf";#N/A,"MAMSI",FALSE,"increm pf";#N/A,"MAXI",FALSE,"increm pf";#N/A,"PCAM",FALSE,"increm pf";#N/A,"PHSV",FALSE,"increm pf";#N/A,"SIE",FALSE,"increm pf"}</definedName>
    <definedName name="wrn.Print_Target." localSheetId="5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Print_Target." localSheetId="2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Print_Target." localSheetId="4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Print_Target.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Replacement._.Cost." localSheetId="5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.Replacement._.Cost." localSheetId="2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.Replacement._.Cost." localSheetId="4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.Replacement._.Cost.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.Sales." localSheetId="5" hidden="1">{#N/A,#N/A,FALSE,"Marketing";#N/A,#N/A,FALSE,"Selling";#N/A,#N/A,FALSE,"Promotional";#N/A,#N/A,FALSE,"Advertising"}</definedName>
    <definedName name="wrn.Sales." localSheetId="2" hidden="1">{#N/A,#N/A,FALSE,"Marketing";#N/A,#N/A,FALSE,"Selling";#N/A,#N/A,FALSE,"Promotional";#N/A,#N/A,FALSE,"Advertising"}</definedName>
    <definedName name="wrn.Sales." localSheetId="4" hidden="1">{#N/A,#N/A,FALSE,"Marketing";#N/A,#N/A,FALSE,"Selling";#N/A,#N/A,FALSE,"Promotional";#N/A,#N/A,FALSE,"Advertising"}</definedName>
    <definedName name="wrn.Sales." hidden="1">{#N/A,#N/A,FALSE,"Marketing";#N/A,#N/A,FALSE,"Selling";#N/A,#N/A,FALSE,"Promotional";#N/A,#N/A,FALSE,"Advertising"}</definedName>
    <definedName name="wrn.SCA._.Acq.." localSheetId="5" hidden="1">{#N/A,#N/A,FALSE,"main";#N/A,#N/A,FALSE,"Pooling";#N/A,#N/A,FALSE,"Purchase"}</definedName>
    <definedName name="wrn.SCA._.Acq.." localSheetId="2" hidden="1">{#N/A,#N/A,FALSE,"main";#N/A,#N/A,FALSE,"Pooling";#N/A,#N/A,FALSE,"Purchase"}</definedName>
    <definedName name="wrn.SCA._.Acq.." localSheetId="4" hidden="1">{#N/A,#N/A,FALSE,"main";#N/A,#N/A,FALSE,"Pooling";#N/A,#N/A,FALSE,"Purchase"}</definedName>
    <definedName name="wrn.SCA._.Acq.." hidden="1">{#N/A,#N/A,FALSE,"main";#N/A,#N/A,FALSE,"Pooling";#N/A,#N/A,FALSE,"Purchase"}</definedName>
    <definedName name="wrn.SCA._.AcqDisv." localSheetId="5" hidden="1">{#N/A,#N/A,FALSE,"main";#N/A,#N/A,FALSE,"Purchase"}</definedName>
    <definedName name="wrn.SCA._.AcqDisv." localSheetId="2" hidden="1">{#N/A,#N/A,FALSE,"main";#N/A,#N/A,FALSE,"Purchase"}</definedName>
    <definedName name="wrn.SCA._.AcqDisv." localSheetId="4" hidden="1">{#N/A,#N/A,FALSE,"main";#N/A,#N/A,FALSE,"Purchase"}</definedName>
    <definedName name="wrn.SCA._.AcqDisv." hidden="1">{#N/A,#N/A,FALSE,"main";#N/A,#N/A,FALSE,"Purchase"}</definedName>
    <definedName name="wrn.SUMMARY." localSheetId="5" hidden="1">{"BS",#N/A,FALSE,"USA"}</definedName>
    <definedName name="wrn.SUMMARY." localSheetId="2" hidden="1">{"BS",#N/A,FALSE,"USA"}</definedName>
    <definedName name="wrn.SUMMARY." localSheetId="4" hidden="1">{"BS",#N/A,FALSE,"USA"}</definedName>
    <definedName name="wrn.SUMMARY." hidden="1">{"BS",#N/A,FALSE,"USA"}</definedName>
    <definedName name="wrn.toptrial." localSheetId="5" hidden="1">{"toptrial",#N/A,TRUE,"toptrial";"adjustment",#N/A,TRUE,"toptrial";"voucher",#N/A,TRUE,"toptrial"}</definedName>
    <definedName name="wrn.toptrial." localSheetId="2" hidden="1">{"toptrial",#N/A,TRUE,"toptrial";"adjustment",#N/A,TRUE,"toptrial";"voucher",#N/A,TRUE,"toptrial"}</definedName>
    <definedName name="wrn.toptrial." localSheetId="4" hidden="1">{"toptrial",#N/A,TRUE,"toptrial";"adjustment",#N/A,TRUE,"toptrial";"voucher",#N/A,TRUE,"toptrial"}</definedName>
    <definedName name="wrn.toptrial." hidden="1">{"toptrial",#N/A,TRUE,"toptrial";"adjustment",#N/A,TRUE,"toptrial";"voucher",#N/A,TRUE,"toptrial"}</definedName>
    <definedName name="wrn.VALUATION." localSheetId="5" hidden="1">{#N/A,#N/A,FALSE,"Valuation Assumptions";#N/A,#N/A,FALSE,"Summary";#N/A,#N/A,FALSE,"DCF";#N/A,#N/A,FALSE,"Valuation";#N/A,#N/A,FALSE,"WACC";#N/A,#N/A,FALSE,"UBVH";#N/A,#N/A,FALSE,"Free Cash Flow"}</definedName>
    <definedName name="wrn.VALUATION." localSheetId="2" hidden="1">{#N/A,#N/A,FALSE,"Valuation Assumptions";#N/A,#N/A,FALSE,"Summary";#N/A,#N/A,FALSE,"DCF";#N/A,#N/A,FALSE,"Valuation";#N/A,#N/A,FALSE,"WACC";#N/A,#N/A,FALSE,"UBVH";#N/A,#N/A,FALSE,"Free Cash Flow"}</definedName>
    <definedName name="wrn.VALUATION." localSheetId="4" hidden="1">{#N/A,#N/A,FALSE,"Valuation Assumptions";#N/A,#N/A,FALSE,"Summary";#N/A,#N/A,FALSE,"DCF";#N/A,#N/A,FALSE,"Valuation";#N/A,#N/A,FALSE,"WACC";#N/A,#N/A,FALSE,"UBVH";#N/A,#N/A,FALSE,"Free Cash Flow"}</definedName>
    <definedName name="wrn.VALUATION." hidden="1">{#N/A,#N/A,FALSE,"Valuation Assumptions";#N/A,#N/A,FALSE,"Summary";#N/A,#N/A,FALSE,"DCF";#N/A,#N/A,FALSE,"Valuation";#N/A,#N/A,FALSE,"WACC";#N/A,#N/A,FALSE,"UBVH";#N/A,#N/A,FALSE,"Free Cash Flow"}</definedName>
    <definedName name="wrn.Valuation._.Committee." localSheetId="5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wrn.Valuation._.Committee." localSheetId="2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wrn.Valuation._.Committee." localSheetId="4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wrn.Valuation._.Committee.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wrn.voucher9703." localSheetId="5" hidden="1">{#N/A,#N/A,FALSE,"970301";#N/A,#N/A,FALSE,"970302";#N/A,#N/A,FALSE,"970303";#N/A,#N/A,FALSE,"970304";#N/A,#N/A,FALSE,"COM1";#N/A,#N/A,FALSE,"COM2"}</definedName>
    <definedName name="wrn.voucher9703." localSheetId="2" hidden="1">{#N/A,#N/A,FALSE,"970301";#N/A,#N/A,FALSE,"970302";#N/A,#N/A,FALSE,"970303";#N/A,#N/A,FALSE,"970304";#N/A,#N/A,FALSE,"COM1";#N/A,#N/A,FALSE,"COM2"}</definedName>
    <definedName name="wrn.voucher9703." localSheetId="4" hidden="1">{#N/A,#N/A,FALSE,"970301";#N/A,#N/A,FALSE,"970302";#N/A,#N/A,FALSE,"970303";#N/A,#N/A,FALSE,"970304";#N/A,#N/A,FALSE,"COM1";#N/A,#N/A,FALSE,"COM2"}</definedName>
    <definedName name="wrn.voucher9703." hidden="1">{#N/A,#N/A,FALSE,"970301";#N/A,#N/A,FALSE,"970302";#N/A,#N/A,FALSE,"970303";#N/A,#N/A,FALSE,"970304";#N/A,#N/A,FALSE,"COM1";#N/A,#N/A,FALSE,"COM2"}</definedName>
    <definedName name="wrn.wag." localSheetId="5" hidden="1">{"inc.ann",#N/A,FALSE,"WAG";"inc.quart",#N/A,FALSE,"WAG"}</definedName>
    <definedName name="wrn.wag." localSheetId="2" hidden="1">{"inc.ann",#N/A,FALSE,"WAG";"inc.quart",#N/A,FALSE,"WAG"}</definedName>
    <definedName name="wrn.wag." localSheetId="4" hidden="1">{"inc.ann",#N/A,FALSE,"WAG";"inc.quart",#N/A,FALSE,"WAG"}</definedName>
    <definedName name="wrn.wag." hidden="1">{"inc.ann",#N/A,FALSE,"WAG";"inc.quart",#N/A,FALSE,"WAG"}</definedName>
    <definedName name="wvu.inputs._.raw._.data." localSheetId="5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" localSheetId="2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" localSheetId="4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summary1." localSheetId="5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" localSheetId="2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" localSheetId="4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localSheetId="5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" localSheetId="2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" localSheetId="4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localSheetId="5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" localSheetId="2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" localSheetId="4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localSheetId="5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localSheetId="2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localSheetId="4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借款" localSheetId="5" hidden="1">{#N/A,#N/A,FALSE,"970301";#N/A,#N/A,FALSE,"970302";#N/A,#N/A,FALSE,"970303";#N/A,#N/A,FALSE,"970304";#N/A,#N/A,FALSE,"COM1";#N/A,#N/A,FALSE,"COM2"}</definedName>
    <definedName name="借款" localSheetId="2" hidden="1">{#N/A,#N/A,FALSE,"970301";#N/A,#N/A,FALSE,"970302";#N/A,#N/A,FALSE,"970303";#N/A,#N/A,FALSE,"970304";#N/A,#N/A,FALSE,"COM1";#N/A,#N/A,FALSE,"COM2"}</definedName>
    <definedName name="借款" localSheetId="4" hidden="1">{#N/A,#N/A,FALSE,"970301";#N/A,#N/A,FALSE,"970302";#N/A,#N/A,FALSE,"970303";#N/A,#N/A,FALSE,"970304";#N/A,#N/A,FALSE,"COM1";#N/A,#N/A,FALSE,"COM2"}</definedName>
    <definedName name="借款" hidden="1">{#N/A,#N/A,FALSE,"970301";#N/A,#N/A,FALSE,"970302";#N/A,#N/A,FALSE,"970303";#N/A,#N/A,FALSE,"970304";#N/A,#N/A,FALSE,"COM1";#N/A,#N/A,FALSE,"COM2"}</definedName>
    <definedName name="啊啊" localSheetId="5" hidden="1">{"toptrial",#N/A,TRUE,"toptrial";"adjustment",#N/A,TRUE,"toptrial";"voucher",#N/A,TRUE,"toptrial"}</definedName>
    <definedName name="啊啊" localSheetId="2" hidden="1">{"toptrial",#N/A,TRUE,"toptrial";"adjustment",#N/A,TRUE,"toptrial";"voucher",#N/A,TRUE,"toptrial"}</definedName>
    <definedName name="啊啊" localSheetId="4" hidden="1">{"toptrial",#N/A,TRUE,"toptrial";"adjustment",#N/A,TRUE,"toptrial";"voucher",#N/A,TRUE,"toptrial"}</definedName>
    <definedName name="啊啊" hidden="1">{"toptrial",#N/A,TRUE,"toptrial";"adjustment",#N/A,TRUE,"toptrial";"voucher",#N/A,TRUE,"toptrial"}</definedName>
    <definedName name="备用" localSheetId="5" hidden="1">{#N/A,#N/A,FALSE,"OffAdvance";#N/A,#N/A,FALSE,"OffExpRprt";#N/A,#N/A,FALSE,"Entertmnt";#N/A,#N/A,FALSE,"Promotion";#N/A,#N/A,FALSE,"Travelling"}</definedName>
    <definedName name="备用" localSheetId="2" hidden="1">{#N/A,#N/A,FALSE,"OffAdvance";#N/A,#N/A,FALSE,"OffExpRprt";#N/A,#N/A,FALSE,"Entertmnt";#N/A,#N/A,FALSE,"Promotion";#N/A,#N/A,FALSE,"Travelling"}</definedName>
    <definedName name="备用" localSheetId="4" hidden="1">{#N/A,#N/A,FALSE,"OffAdvance";#N/A,#N/A,FALSE,"OffExpRprt";#N/A,#N/A,FALSE,"Entertmnt";#N/A,#N/A,FALSE,"Promotion";#N/A,#N/A,FALSE,"Travelling"}</definedName>
    <definedName name="备用" hidden="1">{#N/A,#N/A,FALSE,"OffAdvance";#N/A,#N/A,FALSE,"OffExpRprt";#N/A,#N/A,FALSE,"Entertmnt";#N/A,#N/A,FALSE,"Promotion";#N/A,#N/A,FALSE,"Travelling"}</definedName>
    <definedName name="应手款" localSheetId="5" hidden="1">{#N/A,#N/A,FALSE,"970301";#N/A,#N/A,FALSE,"970302";#N/A,#N/A,FALSE,"970303";#N/A,#N/A,FALSE,"970304";#N/A,#N/A,FALSE,"COM1";#N/A,#N/A,FALSE,"COM2"}</definedName>
    <definedName name="应手款" localSheetId="2" hidden="1">{#N/A,#N/A,FALSE,"970301";#N/A,#N/A,FALSE,"970302";#N/A,#N/A,FALSE,"970303";#N/A,#N/A,FALSE,"970304";#N/A,#N/A,FALSE,"COM1";#N/A,#N/A,FALSE,"COM2"}</definedName>
    <definedName name="应手款" localSheetId="4" hidden="1">{#N/A,#N/A,FALSE,"970301";#N/A,#N/A,FALSE,"970302";#N/A,#N/A,FALSE,"970303";#N/A,#N/A,FALSE,"970304";#N/A,#N/A,FALSE,"COM1";#N/A,#N/A,FALSE,"COM2"}</definedName>
    <definedName name="应手款" hidden="1">{#N/A,#N/A,FALSE,"970301";#N/A,#N/A,FALSE,"970302";#N/A,#N/A,FALSE,"970303";#N/A,#N/A,FALSE,"970304";#N/A,#N/A,FALSE,"COM1";#N/A,#N/A,FALSE,"COM2"}</definedName>
    <definedName name="应手款1月" localSheetId="5" hidden="1">{#N/A,#N/A,FALSE,"Marketing";#N/A,#N/A,FALSE,"Selling";#N/A,#N/A,FALSE,"Promotional";#N/A,#N/A,FALSE,"Advertising"}</definedName>
    <definedName name="应手款1月" localSheetId="2" hidden="1">{#N/A,#N/A,FALSE,"Marketing";#N/A,#N/A,FALSE,"Selling";#N/A,#N/A,FALSE,"Promotional";#N/A,#N/A,FALSE,"Advertising"}</definedName>
    <definedName name="应手款1月" localSheetId="4" hidden="1">{#N/A,#N/A,FALSE,"Marketing";#N/A,#N/A,FALSE,"Selling";#N/A,#N/A,FALSE,"Promotional";#N/A,#N/A,FALSE,"Advertising"}</definedName>
    <definedName name="应手款1月" hidden="1">{#N/A,#N/A,FALSE,"Marketing";#N/A,#N/A,FALSE,"Selling";#N/A,#N/A,FALSE,"Promotional";#N/A,#N/A,FALSE,"Advertising"}</definedName>
    <definedName name="试验" localSheetId="5" hidden="1">{#N/A,#N/A,FALSE,"OffAdvance";#N/A,#N/A,FALSE,"OffExpRprt";#N/A,#N/A,FALSE,"Travelling";#N/A,#N/A,FALSE,"Entertmnt";#N/A,#N/A,FALSE,"Promotion"}</definedName>
    <definedName name="试验" localSheetId="2" hidden="1">{#N/A,#N/A,FALSE,"OffAdvance";#N/A,#N/A,FALSE,"OffExpRprt";#N/A,#N/A,FALSE,"Travelling";#N/A,#N/A,FALSE,"Entertmnt";#N/A,#N/A,FALSE,"Promotion"}</definedName>
    <definedName name="试验" localSheetId="4" hidden="1">{#N/A,#N/A,FALSE,"OffAdvance";#N/A,#N/A,FALSE,"OffExpRprt";#N/A,#N/A,FALSE,"Travelling";#N/A,#N/A,FALSE,"Entertmnt";#N/A,#N/A,FALSE,"Promotion"}</definedName>
    <definedName name="试验" hidden="1">{#N/A,#N/A,FALSE,"OffAdvance";#N/A,#N/A,FALSE,"OffExpRprt";#N/A,#N/A,FALSE,"Travelling";#N/A,#N/A,FALSE,"Entertmnt";#N/A,#N/A,FALSE,"Promotion"}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22" i="28" l="1"/>
  <c r="Y12" i="28"/>
  <c r="W12" i="28"/>
  <c r="E17" i="28"/>
  <c r="E24" i="28" s="1"/>
  <c r="E34" i="28" s="1"/>
  <c r="G154" i="21"/>
  <c r="G153" i="21"/>
  <c r="G151" i="21"/>
  <c r="G143" i="21"/>
  <c r="G114" i="21"/>
  <c r="G112" i="21"/>
  <c r="G104" i="21"/>
  <c r="G74" i="21"/>
  <c r="G79" i="21"/>
  <c r="G71" i="21"/>
  <c r="G73" i="21" s="1"/>
  <c r="G63" i="21"/>
  <c r="G39" i="21"/>
  <c r="G34" i="21"/>
  <c r="G32" i="21"/>
  <c r="G25" i="21"/>
  <c r="G23" i="21"/>
  <c r="G14" i="21"/>
  <c r="G100" i="29"/>
  <c r="G98" i="29"/>
  <c r="G96" i="29"/>
  <c r="G70" i="29"/>
  <c r="G69" i="29"/>
  <c r="G35" i="29"/>
  <c r="G33" i="29"/>
  <c r="G19" i="29"/>
  <c r="N42" i="25"/>
  <c r="N47" i="25"/>
  <c r="J47" i="25"/>
  <c r="H47" i="25"/>
  <c r="H52" i="25" s="1"/>
  <c r="F47" i="25"/>
  <c r="P42" i="25"/>
  <c r="J42" i="25"/>
  <c r="H42" i="25"/>
  <c r="F42" i="25"/>
  <c r="W30" i="30"/>
  <c r="W26" i="30"/>
  <c r="W31" i="30"/>
  <c r="W20" i="30"/>
  <c r="Y20" i="30" s="1"/>
  <c r="Y21" i="30" s="1"/>
  <c r="W16" i="30"/>
  <c r="W17" i="30" s="1"/>
  <c r="U28" i="30"/>
  <c r="S28" i="30"/>
  <c r="M28" i="30"/>
  <c r="I28" i="30"/>
  <c r="G28" i="30"/>
  <c r="E28" i="30"/>
  <c r="W21" i="30"/>
  <c r="U21" i="30"/>
  <c r="S21" i="30"/>
  <c r="Q21" i="30"/>
  <c r="O21" i="30"/>
  <c r="M21" i="30"/>
  <c r="K21" i="30"/>
  <c r="I21" i="30"/>
  <c r="G21" i="30"/>
  <c r="E21" i="30"/>
  <c r="U17" i="30"/>
  <c r="U23" i="30" s="1"/>
  <c r="U33" i="30" s="1"/>
  <c r="S17" i="30"/>
  <c r="S23" i="30" s="1"/>
  <c r="Q17" i="30"/>
  <c r="O17" i="30"/>
  <c r="M17" i="30"/>
  <c r="I17" i="30"/>
  <c r="G17" i="30"/>
  <c r="E17" i="30"/>
  <c r="M23" i="30" l="1"/>
  <c r="M33" i="30" s="1"/>
  <c r="AC12" i="28"/>
  <c r="O23" i="30"/>
  <c r="Q23" i="30"/>
  <c r="E23" i="30"/>
  <c r="N52" i="25"/>
  <c r="F52" i="25"/>
  <c r="E33" i="30"/>
  <c r="G23" i="30"/>
  <c r="G33" i="30" s="1"/>
  <c r="I23" i="30"/>
  <c r="S33" i="30"/>
  <c r="W23" i="30"/>
  <c r="R37" i="25"/>
  <c r="AC12" i="30"/>
  <c r="M159" i="21"/>
  <c r="M151" i="21"/>
  <c r="M143" i="21"/>
  <c r="M119" i="21"/>
  <c r="M132" i="21" s="1"/>
  <c r="M104" i="21"/>
  <c r="M95" i="21"/>
  <c r="M79" i="21"/>
  <c r="M71" i="21"/>
  <c r="M63" i="21"/>
  <c r="M39" i="21"/>
  <c r="M52" i="21" s="1"/>
  <c r="M23" i="21"/>
  <c r="M14" i="21"/>
  <c r="I159" i="21"/>
  <c r="I151" i="21"/>
  <c r="I143" i="21"/>
  <c r="I119" i="21"/>
  <c r="I132" i="21" s="1"/>
  <c r="I95" i="21"/>
  <c r="I79" i="21"/>
  <c r="I71" i="21"/>
  <c r="I63" i="21"/>
  <c r="I73" i="21" s="1"/>
  <c r="I39" i="21"/>
  <c r="I52" i="21" s="1"/>
  <c r="I14" i="21"/>
  <c r="M98" i="29"/>
  <c r="I98" i="29"/>
  <c r="M96" i="29"/>
  <c r="I96" i="29"/>
  <c r="M69" i="29"/>
  <c r="I69" i="29"/>
  <c r="M57" i="29"/>
  <c r="I57" i="29"/>
  <c r="M33" i="29"/>
  <c r="M35" i="29" s="1"/>
  <c r="I33" i="29"/>
  <c r="I35" i="29" s="1"/>
  <c r="M19" i="29"/>
  <c r="I19" i="29"/>
  <c r="M70" i="29" l="1"/>
  <c r="I70" i="29"/>
  <c r="I104" i="21"/>
  <c r="I106" i="21" s="1"/>
  <c r="I112" i="21" s="1"/>
  <c r="I114" i="21" s="1"/>
  <c r="I23" i="21"/>
  <c r="I25" i="21" s="1"/>
  <c r="I32" i="21" s="1"/>
  <c r="I34" i="21" s="1"/>
  <c r="I74" i="21"/>
  <c r="I153" i="21"/>
  <c r="I154" i="21" s="1"/>
  <c r="M106" i="21"/>
  <c r="M112" i="21" s="1"/>
  <c r="M114" i="21" s="1"/>
  <c r="M153" i="21"/>
  <c r="M154" i="21" s="1"/>
  <c r="M25" i="21"/>
  <c r="M32" i="21" s="1"/>
  <c r="M34" i="21" s="1"/>
  <c r="M73" i="21"/>
  <c r="M74" i="21" s="1"/>
  <c r="M100" i="29" l="1"/>
  <c r="I100" i="29"/>
  <c r="U34" i="28"/>
  <c r="W32" i="28"/>
  <c r="Y32" i="28" s="1"/>
  <c r="AC32" i="28" s="1"/>
  <c r="W31" i="28"/>
  <c r="Y31" i="28" s="1"/>
  <c r="AC31" i="28" s="1"/>
  <c r="AA29" i="28"/>
  <c r="Q29" i="28"/>
  <c r="Q34" i="28" s="1"/>
  <c r="O29" i="28"/>
  <c r="O34" i="28" s="1"/>
  <c r="K29" i="28"/>
  <c r="W28" i="28"/>
  <c r="Y28" i="28" s="1"/>
  <c r="AC28" i="28" s="1"/>
  <c r="W27" i="28"/>
  <c r="W29" i="28" s="1"/>
  <c r="AA22" i="28"/>
  <c r="U22" i="28"/>
  <c r="S22" i="28"/>
  <c r="Q22" i="28"/>
  <c r="O22" i="28"/>
  <c r="M22" i="28"/>
  <c r="K22" i="28"/>
  <c r="I22" i="28"/>
  <c r="G22" i="28"/>
  <c r="W21" i="28"/>
  <c r="Y21" i="28" s="1"/>
  <c r="AA17" i="28"/>
  <c r="M17" i="28"/>
  <c r="M24" i="28" s="1"/>
  <c r="M34" i="28" s="1"/>
  <c r="K17" i="28"/>
  <c r="I17" i="28"/>
  <c r="I24" i="28" s="1"/>
  <c r="I34" i="28" s="1"/>
  <c r="G17" i="28"/>
  <c r="G24" i="28" s="1"/>
  <c r="G34" i="28" s="1"/>
  <c r="W16" i="28"/>
  <c r="S24" i="28" l="1"/>
  <c r="S34" i="28" s="1"/>
  <c r="W17" i="28"/>
  <c r="W24" i="28" s="1"/>
  <c r="Y16" i="28"/>
  <c r="AC16" i="28" s="1"/>
  <c r="AC17" i="28" s="1"/>
  <c r="K24" i="28"/>
  <c r="K34" i="28" s="1"/>
  <c r="Y27" i="28"/>
  <c r="AC27" i="28" s="1"/>
  <c r="AC29" i="28" s="1"/>
  <c r="Y17" i="28"/>
  <c r="Y24" i="28" s="1"/>
  <c r="W22" i="28"/>
  <c r="AA24" i="28"/>
  <c r="AA34" i="28" s="1"/>
  <c r="Y22" i="28"/>
  <c r="AC21" i="28"/>
  <c r="AC22" i="28" s="1"/>
  <c r="AC24" i="28" s="1"/>
  <c r="Y29" i="28" l="1"/>
  <c r="W34" i="28"/>
  <c r="Y34" i="28"/>
  <c r="AC34" i="28"/>
  <c r="L79" i="26" l="1"/>
  <c r="L64" i="26"/>
  <c r="L27" i="26"/>
  <c r="L38" i="26" s="1"/>
  <c r="L40" i="26" s="1"/>
  <c r="H79" i="26"/>
  <c r="H64" i="26"/>
  <c r="H27" i="26"/>
  <c r="H38" i="26" s="1"/>
  <c r="H40" i="26" s="1"/>
  <c r="L82" i="26" l="1"/>
  <c r="L84" i="26" s="1"/>
  <c r="L86" i="26" s="1"/>
  <c r="H82" i="26"/>
  <c r="H84" i="26" s="1"/>
  <c r="H86" i="26" s="1"/>
  <c r="K151" i="21"/>
  <c r="K71" i="21" l="1"/>
  <c r="R50" i="25" l="1"/>
  <c r="Y30" i="30"/>
  <c r="AC30" i="30" s="1"/>
  <c r="Q28" i="30"/>
  <c r="Q33" i="30" s="1"/>
  <c r="AA17" i="30"/>
  <c r="AA28" i="30" l="1"/>
  <c r="L42" i="25"/>
  <c r="R41" i="25"/>
  <c r="R42" i="25" s="1"/>
  <c r="L47" i="25"/>
  <c r="R45" i="25"/>
  <c r="AA21" i="30"/>
  <c r="AA23" i="30" s="1"/>
  <c r="AC20" i="30"/>
  <c r="AC21" i="30" s="1"/>
  <c r="R46" i="25"/>
  <c r="P47" i="25"/>
  <c r="P52" i="25" s="1"/>
  <c r="W27" i="30"/>
  <c r="W28" i="30" s="1"/>
  <c r="W33" i="30" s="1"/>
  <c r="O28" i="30"/>
  <c r="O33" i="30" s="1"/>
  <c r="Y26" i="30"/>
  <c r="AC26" i="30" s="1"/>
  <c r="K28" i="30"/>
  <c r="R49" i="25"/>
  <c r="J52" i="25"/>
  <c r="K17" i="30"/>
  <c r="K23" i="30" s="1"/>
  <c r="K33" i="30" s="1"/>
  <c r="Y16" i="30"/>
  <c r="I33" i="30"/>
  <c r="Y31" i="30"/>
  <c r="AC31" i="30" s="1"/>
  <c r="AA33" i="30" l="1"/>
  <c r="Y27" i="30"/>
  <c r="R47" i="25"/>
  <c r="R52" i="25" s="1"/>
  <c r="Y28" i="30"/>
  <c r="AC27" i="30"/>
  <c r="AC28" i="30" s="1"/>
  <c r="L52" i="25"/>
  <c r="AC16" i="30"/>
  <c r="AC17" i="30" s="1"/>
  <c r="AC23" i="30" s="1"/>
  <c r="Y17" i="30"/>
  <c r="Y23" i="30" s="1"/>
  <c r="AC33" i="30" l="1"/>
  <c r="Y33" i="30"/>
  <c r="K159" i="21" l="1"/>
  <c r="K143" i="21"/>
  <c r="K153" i="21" s="1"/>
  <c r="G159" i="21"/>
  <c r="K79" i="21" l="1"/>
  <c r="K63" i="21" l="1"/>
  <c r="K73" i="21" s="1"/>
  <c r="G95" i="21" l="1"/>
  <c r="K104" i="21"/>
  <c r="G119" i="21"/>
  <c r="G132" i="21" s="1"/>
  <c r="K119" i="21"/>
  <c r="K132" i="21" s="1"/>
  <c r="K154" i="21" s="1"/>
  <c r="K95" i="21"/>
  <c r="K106" i="21" s="1"/>
  <c r="K112" i="21" s="1"/>
  <c r="K114" i="21" s="1"/>
  <c r="K39" i="21"/>
  <c r="K52" i="21" s="1"/>
  <c r="K74" i="21" s="1"/>
  <c r="G106" i="21" l="1"/>
  <c r="K23" i="21"/>
  <c r="G52" i="21"/>
  <c r="K14" i="21"/>
  <c r="K25" i="21" l="1"/>
  <c r="K32" i="21" s="1"/>
  <c r="K34" i="21" s="1"/>
  <c r="K69" i="29" l="1"/>
  <c r="K57" i="29"/>
  <c r="G57" i="29"/>
  <c r="K19" i="29"/>
  <c r="K96" i="29"/>
  <c r="K98" i="29" s="1"/>
  <c r="K33" i="29"/>
  <c r="K35" i="29" s="1"/>
  <c r="K70" i="29" l="1"/>
  <c r="K100" i="29"/>
  <c r="J79" i="26" l="1"/>
  <c r="J64" i="26" l="1"/>
  <c r="J27" i="26"/>
  <c r="J38" i="26" s="1"/>
  <c r="J40" i="26" s="1"/>
  <c r="J82" i="26" s="1"/>
  <c r="J84" i="26" s="1"/>
  <c r="J86" i="26" s="1"/>
  <c r="F79" i="26" l="1"/>
  <c r="F64" i="26" l="1"/>
  <c r="F27" i="26" l="1"/>
  <c r="F38" i="26" s="1"/>
  <c r="F40" i="26" s="1"/>
  <c r="F82" i="26" s="1"/>
  <c r="F84" i="26" s="1"/>
  <c r="F86" i="26" s="1"/>
</calcChain>
</file>

<file path=xl/sharedStrings.xml><?xml version="1.0" encoding="utf-8"?>
<sst xmlns="http://schemas.openxmlformats.org/spreadsheetml/2006/main" count="557" uniqueCount="264">
  <si>
    <t>บริษัท อินโดรามา เวนเจอร์ส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</si>
  <si>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</si>
  <si>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</si>
  <si>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</si>
  <si>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สินทรัพย์</t>
  </si>
  <si>
    <t>หมายเหตุ</t>
  </si>
  <si>
    <t>(พันบาท)</t>
  </si>
  <si>
    <t>สินทรัพย์หมุนเวียน</t>
  </si>
  <si>
    <t>เงินสดและรายการเทียบเท่าเงินสด</t>
  </si>
  <si>
    <t>8</t>
  </si>
  <si>
    <t xml:space="preserve">ลูกหนี้การค้า 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</si>
  <si>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</si>
  <si>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</si>
  <si>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</si>
  <si>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</si>
  <si>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เงินให้กู้ยืมระยะยาวแก่กิจการที่เกี่ยวข้องกัน</t>
  </si>
  <si>
    <t xml:space="preserve">ที่ดิน อาคารและอุปกรณ์ </t>
  </si>
  <si>
    <t>ค่าความนิยม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</si>
  <si>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</si>
  <si>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</si>
  <si>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</si>
  <si>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</si>
  <si>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</si>
  <si>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</si>
  <si>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</si>
  <si>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เงินกู้ยืมระยะยาวจากสถาบันการเงิน</t>
  </si>
  <si>
    <t>ที่ถึงกำหนดชำระภายในหนึ่งปี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</si>
  <si>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</si>
  <si>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</si>
  <si>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</si>
  <si>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</si>
  <si>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หุ้นกู้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</si>
  <si>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</si>
  <si>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</si>
  <si>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</si>
  <si>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</si>
  <si>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</si>
  <si>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</si>
  <si>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</si>
  <si>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ทุนที่ออกและชำระแล้ว</t>
  </si>
  <si>
    <t>ส่วนเกินมูลค่าหุ้น</t>
  </si>
  <si>
    <t>ส่วนเกินระหว่างราคาทุนสูงกว่าราคาตามบัญชี</t>
  </si>
  <si>
    <t>ของบริษัทย่อยที่ได้มา</t>
  </si>
  <si>
    <t>กำไรสะสม</t>
  </si>
  <si>
    <t>จัดสรรแล้ว</t>
  </si>
  <si>
    <t>ทุนสำรองตามกฎหมาย</t>
  </si>
  <si>
    <t>ยังไม่ได้จัดสรร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</si>
  <si>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</si>
  <si>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</si>
  <si>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</si>
  <si>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(ไม่ได้ตรวจสอบ)</t>
  </si>
  <si>
    <t>รายได้</t>
  </si>
  <si>
    <t>เงินปันผลรับ</t>
  </si>
  <si>
    <t>รายได้อื่น</t>
  </si>
  <si>
    <t>รวมรายได้</t>
  </si>
  <si>
    <t>ค่าใช้จ่าย</t>
  </si>
  <si>
    <t>ต้นทุนขายสินค้า</t>
  </si>
  <si>
    <t>ค่าใช้จ่ายในการบริหาร</t>
  </si>
  <si>
    <t>ค่าใช้จ่ายผลประโยชน์ผู้บริหาร</t>
  </si>
  <si>
    <t>ต้นทุนทางการเงิน</t>
  </si>
  <si>
    <t>รวมค่าใช้จ่าย</t>
  </si>
  <si>
    <t>การแบ่งปันกำไร</t>
  </si>
  <si>
    <t>ส่วนที่เป็นของส่วนได้เสียที่ไม่มีอำนาจควบคุม</t>
  </si>
  <si>
    <t>กำไรต่อหุ้น</t>
  </si>
  <si>
    <t>กำไรขาดทุนเบ็ดเสร็จอื่น</t>
  </si>
  <si>
    <t>งบกำไรขาดทุน (ไม่ได้ตรวจสอบ)</t>
  </si>
  <si>
    <t>สำหรับงวดสามเดือนสิ้นสุด</t>
  </si>
  <si>
    <t>กำไรสำหรับงวด</t>
  </si>
  <si>
    <t>งบกำไรขาดทุนเบ็ดเสร็จ (ไม่ได้ตรวจสอบ)</t>
  </si>
  <si>
    <t>องค์ประกอบอื่นของส่วนของผู้ถือหุ้น</t>
  </si>
  <si>
    <t>ส่วนของ</t>
  </si>
  <si>
    <t>ผลต่างที่เกิดจาก</t>
  </si>
  <si>
    <t>รวมส่วนของ</t>
  </si>
  <si>
    <t>ส่วนได้เสีย</t>
  </si>
  <si>
    <t>ส่วนเกิน</t>
  </si>
  <si>
    <t>ทุนสำรอง</t>
  </si>
  <si>
    <t>ยังไม่ได้</t>
  </si>
  <si>
    <t>รายการภายใต้การ</t>
  </si>
  <si>
    <t>ผู้ถือหุ้น</t>
  </si>
  <si>
    <t>ที่ไม่มีอำนาจ</t>
  </si>
  <si>
    <t>ตามกฎหมาย</t>
  </si>
  <si>
    <t>จัดสรร</t>
  </si>
  <si>
    <t>งบการเงิน</t>
  </si>
  <si>
    <t>ความเสี่ยง</t>
  </si>
  <si>
    <t>ควบคุมเดียวกัน</t>
  </si>
  <si>
    <t>ควบคุม</t>
  </si>
  <si>
    <t>รายการกับผู้ถือหุ้นที่บันทึกโดยตรงเข้าส่วนของผู้ถือหุ้น</t>
  </si>
  <si>
    <t>เงินปันผล</t>
  </si>
  <si>
    <t>กำไร</t>
  </si>
  <si>
    <t>งบแสดงการเปลี่ยนแปลงส่วนของผู้ถือหุ้น (ไม่ได้ตรวจสอบ)</t>
  </si>
  <si>
    <t>รวมส่วน</t>
  </si>
  <si>
    <t>กระแสเงินสดจากกิจกรรมดำเนินงาน</t>
  </si>
  <si>
    <t>ค่าเสื่อมราคา</t>
  </si>
  <si>
    <t>ค่าตัดจำหน่ายสินทรัพย์ไม่มีตัวตนและสินทรัพย์อื่น</t>
  </si>
  <si>
    <t>การเปลี่ยนแปลงในสินทรัพย์และหนี้สินดำเนินงาน</t>
  </si>
  <si>
    <t>ลูกหนี้การค้า</t>
  </si>
  <si>
    <t>กระแสเงินสดจากกิจกรรมลงทุน</t>
  </si>
  <si>
    <t>เงินสดรับจากการขายที่ดิน อาคารและอุปกรณ์</t>
  </si>
  <si>
    <t>กระแสเงินสดจากกิจกรรมจัดหาเงิน</t>
  </si>
  <si>
    <t>งบกระแสเงินสด (ไม่ได้ตรวจสอบ)</t>
  </si>
  <si>
    <t xml:space="preserve">การเปลี่ยนแปลงในส่วนได้เสียในบริษัทย่อย </t>
  </si>
  <si>
    <t>รวมการเปลี่ยนแปลงในส่วนได้เสียในบริษัทย่อย</t>
  </si>
  <si>
    <t>หุ้นกู้ด้อยสิทธิที่มีลักษณะคล้ายทุน</t>
  </si>
  <si>
    <t>หุ้นกู้ด้อยสิทธิ</t>
  </si>
  <si>
    <t>ที่มีลักษณะ</t>
  </si>
  <si>
    <t>คล้ายทุน</t>
  </si>
  <si>
    <t>7</t>
  </si>
  <si>
    <t>ดอกเบี้ยจ่ายสำหรับหุ้นกู้ด้อยสิทธิที่มีลักษณะคล้ายทุน</t>
  </si>
  <si>
    <t>หุ้นกู้ที่ถึงกำหนดชำระภายในหนึ่งปี</t>
  </si>
  <si>
    <t>ประมาณการหนี้สินไม่หมุนเวียนสำหรับ</t>
  </si>
  <si>
    <t>ผลประโยชน์พนักงาน</t>
  </si>
  <si>
    <t>ส่วนเกินมูลค่าหุ้นสามัญ</t>
  </si>
  <si>
    <t>ที่ออกและ</t>
  </si>
  <si>
    <t>ชำระแล้ว</t>
  </si>
  <si>
    <t>จากสถาบันการเงิน</t>
  </si>
  <si>
    <t>ต้นทุนในการจัดจำหน่าย</t>
  </si>
  <si>
    <t>ผลต่างของอัตราแลกเปลี่ยนจากการแปลงค่างบการเงิน</t>
  </si>
  <si>
    <t>ของผู้ถือหุ้น</t>
  </si>
  <si>
    <t>ปรับรายการที่กระทบกำไรเป็นเงินสดรับ (จ่าย)</t>
  </si>
  <si>
    <t>เงินสดจ่ายเพื่อซื้อสินทรัพย์ไม่มีตัวตน</t>
  </si>
  <si>
    <t>กระแสเงินสดสุทธิได้มาจาก (ใช้ไปใน) กิจกรรมลงทุน</t>
  </si>
  <si>
    <t>เงินปันผลจ่ายให้ส่วนได้เสียที่ไม่มีอำนาจควบคุม</t>
  </si>
  <si>
    <t>ชำระคืนหุ้นกู้</t>
  </si>
  <si>
    <t>กระแสเงินสดสุทธิได้มาจาก (ใช้ไปใน) กิจกรรมจัดหาเงิน</t>
  </si>
  <si>
    <t>ลูกหนี้อื่น</t>
  </si>
  <si>
    <t>โอนไปสำรองตามกฎหมาย</t>
  </si>
  <si>
    <t>เงินสดรับจากการขายสินทรัพย์ไม่มีตัวตน</t>
  </si>
  <si>
    <t>องค์ประกอบอื่นของ</t>
  </si>
  <si>
    <t>เงินปันผลจ่ายให้ผู้ถือหุ้นของบริษัท</t>
  </si>
  <si>
    <t>30 กันยายน</t>
  </si>
  <si>
    <t>วันที่ 30 กันยายน</t>
  </si>
  <si>
    <t>สำหรับงวดเก้าเดือนสิ้นสุด</t>
  </si>
  <si>
    <t>กำไรจากอัตราแลกเปลี่ยน - สุทธิ</t>
  </si>
  <si>
    <t>ขาดทุนจากอัตราแลกเปลี่ยน - สุทธิ</t>
  </si>
  <si>
    <t xml:space="preserve">ขาดทุนจากอัตราแลกเปลี่ยน - สุทธิ </t>
  </si>
  <si>
    <t>มูลค่าหุ้นสามัญ</t>
  </si>
  <si>
    <t>6</t>
  </si>
  <si>
    <t>การจัดสรรส่วนทุนให้ผู้ถือหุ้น</t>
  </si>
  <si>
    <t>รวมการจัดสรรส่วนทุนให้ผู้ถือหุ้น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</si>
  <si>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</si>
  <si>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30 กันยายน</t>
  </si>
  <si>
    <t>เงินสดจ่ายสำหรับต้นทุนทางการเงินรอตัดบัญชี</t>
  </si>
  <si>
    <t>เงินให้กู้ยืมระยะสั้นแก่กิจการที่เกี่ยวข้องกัน</t>
  </si>
  <si>
    <t>และดอกเบี้ยค้างรับจากกิจการที่เกี่ยวข้องกัน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</si>
  <si>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</si>
  <si>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</si>
  <si>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เงินลงทุนในบริษัทย่อย</t>
  </si>
  <si>
    <t>สินทรัพย์สิทธิการใช้</t>
  </si>
  <si>
    <t>สินทรัพย์ไม่มีตัวตนอื่นนอกจากค่าความนิยม</t>
  </si>
  <si>
    <t>เงินเบิกเกินบัญชีธนาคารและเงินกู้ยืมระยะสั้น</t>
  </si>
  <si>
    <t xml:space="preserve">    </t>
  </si>
  <si>
    <t>ส่วนของหนี้สินตามสัญญาเช่าที่ถึงกำหนดชำระ</t>
  </si>
  <si>
    <t>หนี้สินทางการเงินหมุนเวียนอื่น</t>
  </si>
  <si>
    <t>หนี้สินทางการเงินไม่หมุนเวียนอื่น</t>
  </si>
  <si>
    <t>ผลต่างที่เกิดจากรายการภายใต้การควบคุมเดียวกัน</t>
  </si>
  <si>
    <t>รายได้จากการขายสินค้า</t>
  </si>
  <si>
    <t>กำไรจากกิจกรรมดำเนินงาน</t>
  </si>
  <si>
    <t>รายได้ทางการเงิน</t>
  </si>
  <si>
    <t>รวมองค์</t>
  </si>
  <si>
    <t>ประกอบอื่นของ</t>
  </si>
  <si>
    <t>การได้มาซึ่งส่วนได้เสียที่ไม่มีอำนาจควบคุมโดยอำนาจ</t>
  </si>
  <si>
    <t>ควบคุมไม่เปลี่ยนแปลง</t>
  </si>
  <si>
    <t>รายการที่จะไม่ถูกจัดประเภทใหม่ไว้ในกำไรหรือขาดทุนในภายหลัง</t>
  </si>
  <si>
    <t>ค่าใช้จ่ายผลประโยชน์ของพนักงานที่เกี่ยวข้องกับ</t>
  </si>
  <si>
    <t>โครงการผลประโยชน์ที่กำหนดไว้</t>
  </si>
  <si>
    <t>จ่ายผลประโยชน์ของพนักงานที่เกี่ยวข้องกับ</t>
  </si>
  <si>
    <t>เงินให้กู้ยืมแก่บริษัทย่อย - สุทธิ</t>
  </si>
  <si>
    <t>รวมรายการกับผู้ถือหุ้นที่บันทึกโดยตรงเข้าส่วนของผู้ถือหุ้น</t>
  </si>
  <si>
    <t>3</t>
  </si>
  <si>
    <t>5</t>
  </si>
  <si>
    <t xml:space="preserve">31 ธันวาคม </t>
  </si>
  <si>
    <t>เงินลงทุนชั่วคราว</t>
  </si>
  <si>
    <t>เงินลงทุนระยะยาวอื่น</t>
  </si>
  <si>
    <t xml:space="preserve">ภายในหนึ่งปี </t>
  </si>
  <si>
    <t>หนี้สินตามสัญญาเช่า</t>
  </si>
  <si>
    <t>สำรองการป้องกันความเสี่ยง</t>
  </si>
  <si>
    <t>สำหรับงวดเก้าเดือนสิ้นสุดวันที่ 30 กันยายน 2564</t>
  </si>
  <si>
    <t>ยอดคงเหลือ ณ วันที่ 30 กันยายน 2564</t>
  </si>
  <si>
    <t>ผลกระทบของอัตราแลกเปลี่ยนที่มีต่อเงินสดและรายการเทียบเท่าเงินสด</t>
  </si>
  <si>
    <t>ยอดคงเหลือ ณ วันที่ 1 มกราคม 2564</t>
  </si>
  <si>
    <t>ขาดทุนจากการด้อยค่าที่ดิน อาคารและอุปกรณ์</t>
  </si>
  <si>
    <t>เงินปันผลรับจากการร่วมค้า</t>
  </si>
  <si>
    <t>รายได้ทางการเงินรับ</t>
  </si>
  <si>
    <t>พนักงานที่กำหนดไว้</t>
  </si>
  <si>
    <t>สำรอง</t>
  </si>
  <si>
    <t>การป้องกัน</t>
  </si>
  <si>
    <t>ส่วนเกินระหว่างราคาทุน</t>
  </si>
  <si>
    <t>สูงกว่าราคาตามบัญชี</t>
  </si>
  <si>
    <t xml:space="preserve">ยอดคงเหลือ ณ วันที่ 1 มกราคม 2564 </t>
  </si>
  <si>
    <t>กระแสเงินสดสุทธิได้มาจากการดำเนินงาน</t>
  </si>
  <si>
    <t>ภาษีเงินได้จ่ายออก</t>
  </si>
  <si>
    <t>กระแสเงินสดสุทธิได้มาจากกิจกรรมดำเนินงาน</t>
  </si>
  <si>
    <t>เงินสดจ่ายเพื่อซื้อเงินลงทุนเพิ่มเติมในการร่วมค้า</t>
  </si>
  <si>
    <t>เงินสดจ่ายชำระหนี้สินตามสัญญาเช่า</t>
  </si>
  <si>
    <t>ต้นทุนทางการเงินจ่าย</t>
  </si>
  <si>
    <t>กำไรหรือขาดทุนในภายหลัง</t>
  </si>
  <si>
    <t>เงินสดจ่ายสุทธิเพื่อซื้อธุรกิจ</t>
  </si>
  <si>
    <t>กำไรขาดทุนเบ็ดเสร็จรวมสำหรับงวด</t>
  </si>
  <si>
    <t>การแบ่งปันกำไรขาดทุนเบ็ดเสร็จรวม</t>
  </si>
  <si>
    <t>กำไรขาดทุนเบ็ดเสร็จสำหรับงวด</t>
  </si>
  <si>
    <t>รวมกำไรขาดทุนเบ็ดเสร็จสำหรับงวด</t>
  </si>
  <si>
    <t>เงินสดจ่ายเพื่อซื้อส่วนได้เสียที่ไม่มีอำนาจควบคุม</t>
  </si>
  <si>
    <t>สำหรับงวดเก้าเดือนสิ้นสุดวันที่ 30 กันยายน 2565</t>
  </si>
  <si>
    <t>ยอดคงเหลือ ณ วันที่ 1 มกราคม 2565</t>
  </si>
  <si>
    <t>ยอดคงเหลือ ณ วันที่ 30 กันยายน 2565</t>
  </si>
  <si>
    <t>4</t>
  </si>
  <si>
    <t>15</t>
  </si>
  <si>
    <t>เงินลงทุนในบริษัทร่วมและการร่วมค้า</t>
  </si>
  <si>
    <t>เงินกู้ยืมระยะยาวจากกิจการที่เกี่ยวข้องกัน</t>
  </si>
  <si>
    <t>สำรองการแปลงค่างบการเงิน</t>
  </si>
  <si>
    <t>รวมส่วนของผู้ถือหุ้นของบริษัท</t>
  </si>
  <si>
    <t>กลับรายการผลขาดทุนด้านเครดิตที่คาดว่าจะเกิดขึ้น</t>
  </si>
  <si>
    <t>(ผลขาดทุนด้านเครดิตที่คาดว่าจะเกิดขึ้น) - สุทธิ</t>
  </si>
  <si>
    <t>ส่วนแบ่งกำไรสุทธิจากบริษัทร่วมและการร่วมค้าที่ใช้วิธีส่วนได้เสีย</t>
  </si>
  <si>
    <t>ส่วนที่เป็นของบริษัท</t>
  </si>
  <si>
    <t>รายการที่จะหรืออาจจะถูกจัดประเภทใหม่ไว้ในกำไรหรือขาดทุนในภายหลัง</t>
  </si>
  <si>
    <t>ผลกำไรสุทธิจากการป้องกันความเสี่ยงกระแสเงินสด</t>
  </si>
  <si>
    <t>ผลขาดทุนสุทธิจากการป้องกันความเสี่ยงของเงินลงทุนสุทธิ</t>
  </si>
  <si>
    <t>ในหน่วยงานต่างประเทศ</t>
  </si>
  <si>
    <t>อาจจะถูกจัดประเภทใหม่ไว้ในกำไรหรือขาดทุนในภายหลัง</t>
  </si>
  <si>
    <t>รวมรายการที่จะหรืออาจจะถูกจัดประเภทใหม่ไว้ใน</t>
  </si>
  <si>
    <t>ผล (ขาดทุน) กำไรจากการวัดมูลค่าใหม่ของผลประโยชน์</t>
  </si>
  <si>
    <t>รายได้ภาษีเงินได้ของรายการที่จะไม่ถูกจัดประเภทใหม่ไว้ใน</t>
  </si>
  <si>
    <t>กำไรขาดทุนเบ็ดเสร็จอื่นสำหรับงวด - สุทธิจากภาษี</t>
  </si>
  <si>
    <t>รายได้ (ค่าใช้จ่าย) ภาษีเงินได้ของรายการที่จะไม่ถูกจัดประเภทใหม่ไว้ใน</t>
  </si>
  <si>
    <t>การแปลงค่า</t>
  </si>
  <si>
    <t>ของบริษัท</t>
  </si>
  <si>
    <t>การได้มาซึ่งส่วนได้เสียที่ไม่มีอำนาจควบคุมผ่านการรวมธุรกิจ</t>
  </si>
  <si>
    <t>กำไร (ขาดทุน) เบ็ดเสร็จอื่น</t>
  </si>
  <si>
    <t>การจัดสรรส่วนทุนให้ผู้ถือหุ้นของบริษัท</t>
  </si>
  <si>
    <t>รวมการจัดสรรส่วนทุนให้ผู้ถือหุ้นของบริษัท</t>
  </si>
  <si>
    <t>2564*</t>
  </si>
  <si>
    <t>ค่าใช้จ่ายภาษีเงินได้</t>
  </si>
  <si>
    <t>(กลับรายการ) ผลขาดทุนด้านเครดิตที่คาดว่าจะเกิดขึ้น - สุทธิ</t>
  </si>
  <si>
    <t>กำไรจากอัตราแลกเปลี่ยนที่ยังไม่เกิดขึ้น - สุทธิ</t>
  </si>
  <si>
    <t xml:space="preserve"> - สุทธิจากภาษี</t>
  </si>
  <si>
    <t>เงินสดจ่ายเพื่อชำระหนี้สินเพื่อให้ได้มาซึ่งเงินลงทุนในการดำเนินงานร่วมกัน</t>
  </si>
  <si>
    <t>เงินสดจ่ายเพื่อซื้อที่ดิน อาคารและอุปกรณ์ และเงินจ่ายล่วงหน้า</t>
  </si>
  <si>
    <t>สำหรับรายจ่ายฝ่ายทุน</t>
  </si>
  <si>
    <t>กับกิจการที่ไม่เกี่ยวข้องกัน</t>
  </si>
  <si>
    <t>เงินสดจ่ายเพื่อชำระเงินเบิกเกินบัญชีธนาคารและเงินกู้ยืม</t>
  </si>
  <si>
    <t>เงินสดรับจากการออกหุ้นกู้-สุทธิจากต้นทุนการออกหุ้นกู้</t>
  </si>
  <si>
    <t>เงินสดและรายการเทียบเท่าเงินสดเพิ่มขึ้น (ลดลง) สุทธิ</t>
  </si>
  <si>
    <t>* รายการบางรายการได้มีการจัดประเภทรายการใหม่เพื่อให้สอดคล้องกับการแสดงรายการในงวดปัจจุบัน</t>
  </si>
  <si>
    <t>กำไรก่อนค่าใช้จ่ายภาษีเงินได้</t>
  </si>
  <si>
    <t>โอนไปสำรองตามกฏหมาย</t>
  </si>
  <si>
    <t>ประมาณการขาดทุนจากการปรับมูลค่าสินค้า - สุทธิ</t>
  </si>
  <si>
    <t>ก่อนผลกระทบของอัตราแลกเปลี่ยน</t>
  </si>
  <si>
    <t>เงินสดรับจากเงินเบิกเกินบัญชีธนาคารและเงินกู้ยืมกับกิจการที่ไม่เกี่ยวข้องกัน</t>
  </si>
  <si>
    <t>ผลกำไร (ขาดทุน) สุทธิจากการป้องกันความเสี่ยงกระแสเงินสด</t>
  </si>
  <si>
    <t>(ค่าใช้จ่าย) รายได้ภาษีเงินได้ของรายการที่จะหรือ</t>
  </si>
  <si>
    <t>ผลกำไรจากการวัดมูลค่าใหม่ของผลประโยชน์</t>
  </si>
  <si>
    <t>เงินสด (จ่ายเพื่อซื้อ) รับจากการขายเงินลงทุนอื่น</t>
  </si>
  <si>
    <t>เงินสดรับจาก (จ่ายเพื่อให้) เงินให้กู้ยืมแก่การร่วมค้า - สุทธิ</t>
  </si>
  <si>
    <t>17</t>
  </si>
  <si>
    <t>9, 17</t>
  </si>
  <si>
    <r>
      <t xml:space="preserve">กำไรต่อหุ้นขั้นพื้นฐานและกำไรต่อหุ้นปรับลด </t>
    </r>
    <r>
      <rPr>
        <i/>
        <sz val="15"/>
        <rFont val="Angsana New"/>
        <family val="1"/>
      </rPr>
      <t>(บาท)</t>
    </r>
  </si>
  <si>
    <t>รวมรายการที่จะไม่ถูกจัดประเภทใหม่ไว้ใน</t>
  </si>
  <si>
    <t>เงินสดรับจากเงินกู้ยืมระยะยาวจากกิจการที่เกี่ยวข้องกัน</t>
  </si>
  <si>
    <t>ส่วนแบ่งกำไร (ขาดทุน) สุทธิจากบริษัทร่วมและการร่วมค้า</t>
  </si>
  <si>
    <t>ที่ใช้วิธีส่วนได้เสีย</t>
  </si>
  <si>
    <t>(กำไร) ขาดทุนจากการจำหน่าย/ตัดจำหน่ายที่ดิน อาคารและอุปกรณ์ - สุทธิ</t>
  </si>
  <si>
    <t>กำไรที่ยังไม่เกิดขึ้นจริงจากการปรับมูลค่ายุติธรรมของอนุพันธ์ - สุทธิ</t>
  </si>
  <si>
    <t>2(ข)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</si>
</sst>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0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&quot;$&quot;#,##0;\-&quot;$&quot;#,##0"/>
    <numFmt numFmtId="167" formatCode="&quot;$&quot;#,##0;[Red]\-&quot;$&quot;#,##0"/>
    <numFmt numFmtId="168" formatCode="&quot;$&quot;#,##0.00;[Red]\-&quot;$&quot;#,##0.00"/>
    <numFmt numFmtId="169" formatCode="_-&quot;$&quot;* #,##0_-;\-&quot;$&quot;* #,##0_-;_-&quot;$&quot;* &quot;-&quot;_-;_-@_-"/>
    <numFmt numFmtId="170" formatCode="_-&quot;$&quot;* #,##0.00_-;\-&quot;$&quot;* #,##0.00_-;_-&quot;$&quot;* &quot;-&quot;??_-;_-@_-"/>
    <numFmt numFmtId="171" formatCode="#,##0\ ;\(#,##0\)"/>
    <numFmt numFmtId="172" formatCode="_-* #,##0_-;\-* #,##0_-;_-* &quot;-&quot;??_-;_-@_-"/>
    <numFmt numFmtId="173" formatCode="_(* #,##0_);_(* \(#,##0\);_(* &quot;-&quot;??_);_(@_)"/>
    <numFmt numFmtId="174" formatCode="#,##0.00\ ;\(#,##0.00\)"/>
    <numFmt numFmtId="175" formatCode="_(* #,##0.0000_);_(* \(#,##0.0000\);_(* &quot;-&quot;_);_(@_)"/>
    <numFmt numFmtId="176" formatCode="&quot;£&quot;#,##0;[Red]\-&quot;£&quot;#,##0"/>
    <numFmt numFmtId="177" formatCode="&quot;¥&quot;#,##0.0_);\(&quot;¥&quot;#,##0.0\)"/>
    <numFmt numFmtId="178" formatCode="\F\F\ #,##0"/>
    <numFmt numFmtId="179" formatCode="&quot;$&quot;#,##0.00_)\ \ \ ;\(&quot;$&quot;#,##0.00\)\ \ \ "/>
    <numFmt numFmtId="180" formatCode="&quot;$&quot;#,##0.00\A_)\ ;\(&quot;$&quot;#,##0.00\A\)\ \ "/>
    <numFmt numFmtId="181" formatCode="##,##0.0_);\(#,##0.0\)"/>
    <numFmt numFmtId="182" formatCode="0.0000"/>
    <numFmt numFmtId="183" formatCode="&quot;$&quot;#,##0.0_);[Red]\(&quot;$&quot;#,##0.0\)"/>
    <numFmt numFmtId="184" formatCode="&quot;$&quot;#,##0"/>
    <numFmt numFmtId="185" formatCode="#0.0\x"/>
    <numFmt numFmtId="186" formatCode="0.0%_);\(0.0%\)"/>
    <numFmt numFmtId="187" formatCode="mmmm\ d\,\ yyyy"/>
    <numFmt numFmtId="188" formatCode="_(* #,##0.000_);_(* \(#,##0.000\);_(* &quot;-&quot;_);_(@_)"/>
    <numFmt numFmtId="189" formatCode="_(* #,##0.0_);_(* \(#,##0.0\);_(* &quot;-&quot;_);_(@_)"/>
    <numFmt numFmtId="190" formatCode="_(&quot;Rp&quot;* #,##0_);_(&quot;Rp&quot;* \(#,##0\);_(&quot;Rp&quot;* &quot;-&quot;_);_(@_)"/>
    <numFmt numFmtId="191" formatCode="_(* #,##0.00_);_(* \(#,##0.00\);_(* &quot;-&quot;_);_(@_)"/>
    <numFmt numFmtId="192" formatCode="&quot;£&quot;#,##0_);[Red]\(&quot;£&quot;#,##0\)"/>
    <numFmt numFmtId="193" formatCode="&quot;RM&quot;#,##0_);[Red]\(&quot;RM&quot;#,##0\)"/>
    <numFmt numFmtId="194" formatCode="_-&quot;£&quot;* #,##0_-;\-&quot;£&quot;* #,##0_-;_-&quot;£&quot;* &quot;-&quot;_-;_-@_-"/>
    <numFmt numFmtId="195" formatCode="#,##0.0_);\(#,##0.0\)"/>
    <numFmt numFmtId="196" formatCode="&quot;£&quot;#,##0.00_);[Red]\(&quot;£&quot;#,##0.00\)"/>
    <numFmt numFmtId="197" formatCode="m/d"/>
    <numFmt numFmtId="198" formatCode="yyyy"/>
    <numFmt numFmtId="199" formatCode="#,##0.0_);\(#,##0.0\);#,##0.0_);@_)"/>
    <numFmt numFmtId="200" formatCode="0_);[Red]\(0\)"/>
    <numFmt numFmtId="201" formatCode="#,##0.0000"/>
    <numFmt numFmtId="202" formatCode="0.000_);[Red]\(0.000\)"/>
    <numFmt numFmtId="203" formatCode="0.00\ \ \ \ "/>
    <numFmt numFmtId="204" formatCode="0.0000000"/>
    <numFmt numFmtId="205" formatCode="0.00\ \ "/>
    <numFmt numFmtId="206" formatCode="#,##0.0_);\(#,##0.0\);&quot; - &quot;"/>
    <numFmt numFmtId="207" formatCode="0.00000"/>
    <numFmt numFmtId="208" formatCode="0.0\ \ \ \ "/>
    <numFmt numFmtId="209" formatCode="#,##0.00_);\(#,##0.00\);\-_)"/>
    <numFmt numFmtId="210" formatCode="#,##0.0;\-#,##0.0"/>
    <numFmt numFmtId="211" formatCode="0\ \ \ "/>
    <numFmt numFmtId="212" formatCode="&quot;$&quot;#,##0.000_);[Red]\(&quot;$&quot;#,##0.000\)"/>
    <numFmt numFmtId="213" formatCode="0.0\x;;"/>
    <numFmt numFmtId="214" formatCode="0.0%_);\(0.0%\);\-"/>
    <numFmt numFmtId="215" formatCode="#,##0.0000%_);\(#,##0.0000%\);\-_)"/>
    <numFmt numFmtId="216" formatCode="0.000000%"/>
    <numFmt numFmtId="217" formatCode="#,##0.00_)\ \ \ \ \ ;\(#,##0.00\)\ \ \ \ \ "/>
    <numFmt numFmtId="218" formatCode="0.0\ \ "/>
    <numFmt numFmtId="219" formatCode="#,##0%_);\(#,##0%\);\-_)"/>
    <numFmt numFmtId="220" formatCode="\$#,##0;\(\$#,##0\)"/>
    <numFmt numFmtId="221" formatCode="#,##0.0\%_);\(#,##0.0\%\);#,##0.0\%_);@_)"/>
    <numFmt numFmtId="222" formatCode="0.00000_);[Red]\(0.00000\)"/>
    <numFmt numFmtId="223" formatCode="&quot;$&quot;#,##0.00_)\ \ \ \ \ ;\(&quot;$&quot;#,##0.00\)\ \ \ \ \ "/>
    <numFmt numFmtId="224" formatCode="0%\ \ \ \ \ \ \ "/>
    <numFmt numFmtId="225" formatCode="&quot;€&quot;#,##0.0_);\(&quot;€&quot;#,##0.0\)"/>
    <numFmt numFmtId="226" formatCode="0.00%;[Red]\-0.00%"/>
    <numFmt numFmtId="227" formatCode="&quot;£&quot;#,##0.0_);\(&quot;£&quot;#,##0.0\)"/>
    <numFmt numFmtId="228" formatCode="0.00_);\(0.00\)"/>
    <numFmt numFmtId="229" formatCode="_-#,##0_-;[Red]\(#,##0\);_-\ \ &quot;-&quot;_-;_-@_-"/>
    <numFmt numFmtId="230" formatCode="&quot;RM&quot;#,##0.00;\-&quot;RM&quot;#,##0.00"/>
    <numFmt numFmtId="231" formatCode="_(* #,##0.0000_);_(* \(#,##0.0000\);_(* &quot;-&quot;??_);_(@_)"/>
    <numFmt numFmtId="232" formatCode="0%;\(0%\)"/>
    <numFmt numFmtId="233" formatCode="0.0%"/>
    <numFmt numFmtId="234" formatCode="_(* #,##0.0_);_(* \(#,##0.0\);_(* &quot;-&quot;??_);_(@_)"/>
    <numFmt numFmtId="235" formatCode="0.0\p;\(0.0\)\p"/>
    <numFmt numFmtId="236" formatCode="0.0%;\(0.0\)%"/>
    <numFmt numFmtId="237" formatCode="#,##0.0"/>
    <numFmt numFmtId="238" formatCode="0.00\x"/>
    <numFmt numFmtId="239" formatCode="0.00_x"/>
    <numFmt numFmtId="240" formatCode="_ * #,##0_ ;_ * \-#,##0_ ;_ * &quot;-&quot;_ ;_ @_ "/>
    <numFmt numFmtId="241" formatCode="_ * #,##0.00_ ;_ * \-#,##0.00_ ;_ * &quot;-&quot;??_ ;_ @_ "/>
    <numFmt numFmtId="242" formatCode="\(#,##0\)\ "/>
    <numFmt numFmtId="243" formatCode="[Red]0.0%;[Red]\(0.0%\)"/>
    <numFmt numFmtId="244" formatCode="[Blue]#,##0_);[Blue]\(#,##0\)"/>
    <numFmt numFmtId="245" formatCode="#,##0_);[Blue]\(#,##0\)"/>
    <numFmt numFmtId="246" formatCode="&quot;\&quot;#,##0;[Red]&quot;\&quot;&quot;\&quot;&quot;\&quot;&quot;\&quot;&quot;\&quot;&quot;\&quot;&quot;\&quot;\-#,##0"/>
    <numFmt numFmtId="247" formatCode="#,##0;\(#,##0\)"/>
    <numFmt numFmtId="248" formatCode="#,##0;[Red]\(#,##0\)"/>
    <numFmt numFmtId="249" formatCode="#,##0\ \ "/>
    <numFmt numFmtId="250" formatCode="&quot;EUR &quot;#,##0.0_);\(&quot;EUR &quot;#,##0.0\)"/>
    <numFmt numFmtId="251" formatCode="\$#,##0.00;\(\$#,##0.00\)"/>
    <numFmt numFmtId="252" formatCode="&quot;£&quot;#,##0;\-&quot;£&quot;#,##0"/>
    <numFmt numFmtId="253" formatCode="General_)"/>
    <numFmt numFmtId="254" formatCode="0.0#"/>
    <numFmt numFmtId="255" formatCode="0.0_);[Red]\(0.0\)"/>
    <numFmt numFmtId="256" formatCode="0.00_);[Red]\(0.00\)"/>
    <numFmt numFmtId="257" formatCode="#,##0.0_);[Red]\(#,##0.0\)"/>
    <numFmt numFmtId="258" formatCode="#,##0.000_);[Red]\(#,##0.000\)"/>
    <numFmt numFmtId="259" formatCode="&quot;$&quot;#,##0.0_);\(&quot;$&quot;#,##0.0\)"/>
    <numFmt numFmtId="260" formatCode="0.0"/>
    <numFmt numFmtId="261" formatCode="_(&quot;$&quot;* #,##0.000_);_(&quot;$&quot;* \(#,##0.000\);_(&quot;$&quot;* &quot;-&quot;??_);_(@_)"/>
    <numFmt numFmtId="262" formatCode="#,##0.000_);\(#,##0.000\)"/>
    <numFmt numFmtId="263" formatCode="0.0%;\(0.0%\)"/>
    <numFmt numFmtId="264" formatCode="#,##0.000"/>
    <numFmt numFmtId="265" formatCode="00000"/>
    <numFmt numFmtId="266" formatCode="0.0\x"/>
    <numFmt numFmtId="267" formatCode="0.000"/>
    <numFmt numFmtId="268" formatCode="@\ \ \ \ \ "/>
    <numFmt numFmtId="269" formatCode="_-* #,##0\ _D_M_-;\-* #,##0\ _D_M_-;_-* &quot;-&quot;\ _D_M_-;_-@_-"/>
    <numFmt numFmtId="270" formatCode="&quot;$&quot;#,##0.00_);\(&quot;$&quot;#,##0.00\);\-_)"/>
    <numFmt numFmtId="271" formatCode="&quot;$&quot;#,##0.00\A\ \ \ \ ;\(&quot;$&quot;#,##0.00\A\)\ \ \ \ "/>
    <numFmt numFmtId="272" formatCode="&quot;$&quot;#,##0.00&quot;E&quot;\ \ \ \ ;\(&quot;$&quot;#,##0.00&quot;E&quot;\)\ \ \ \ "/>
    <numFmt numFmtId="273" formatCode="#,##0.00\A\ \ \ \ ;\(#,##0.00\A\)\ \ \ \ "/>
    <numFmt numFmtId="274" formatCode="#,##0.00&quot;E&quot;\ \ \ \ ;\(#,##0.00&quot;E&quot;\)\ \ \ \ "/>
    <numFmt numFmtId="275" formatCode="&quot;€&quot;#,##0.00_);\(&quot;€&quot;#,##0.00\);\-_)"/>
    <numFmt numFmtId="276" formatCode="#,##0.0_)"/>
    <numFmt numFmtId="277" formatCode=";;;"/>
    <numFmt numFmtId="278" formatCode="&quot;$&quot;#,##0\ &quot;MM&quot;;\(&quot;$&quot;#,##0.00\ &quot;MM&quot;\)"/>
    <numFmt numFmtId="279" formatCode="_(&quot;$&quot;* #,##0_)\ &quot;millions&quot;;_(&quot;$&quot;* \(#,##0\)&quot; millions&quot;"/>
    <numFmt numFmtId="280" formatCode="&quot;$&quot;#,##0.00"/>
    <numFmt numFmtId="281" formatCode="#,##0\x_);\(#,##0\x\)"/>
    <numFmt numFmtId="282" formatCode="#,##0%_);\(#,##0%\)"/>
    <numFmt numFmtId="283" formatCode="&quot;$&quot;\ #,##0_-;&quot;$&quot;\ #,##0\-"/>
    <numFmt numFmtId="284" formatCode="&quot;Nlg&quot;\ #,##0_);\(&quot;Nlg&quot;\ #,##0\)"/>
    <numFmt numFmtId="285" formatCode="#,##0&quot; F&quot;_);[Red]\(#,##0&quot; F&quot;\)"/>
    <numFmt numFmtId="286" formatCode="_-* #,##0\ &quot;F&quot;_-;\-* #,##0\ &quot;F&quot;_-;_-* &quot;-&quot;\ &quot;F&quot;_-;_-@_-"/>
    <numFmt numFmtId="287" formatCode="#,##0\ &quot;F&quot;;[Red]\-#,##0\ &quot;F&quot;"/>
    <numFmt numFmtId="288" formatCode="_-* #,##0.00\ &quot;F&quot;_-;\-* #,##0.00\ &quot;F&quot;_-;_-* &quot;-&quot;??\ &quot;F&quot;_-;_-@_-"/>
    <numFmt numFmtId="289" formatCode="#,##0.00\ &quot;F&quot;;[Red]\-#,##0.00\ &quot;F&quot;"/>
    <numFmt numFmtId="290" formatCode="#,##0_ "/>
    <numFmt numFmtId="291" formatCode="#,##0.0\x_);\(#,##0.0\x\);\-_)"/>
    <numFmt numFmtId="292" formatCode="#,##0.00\x_);\(#,##0.00\x\);\-_)"/>
    <numFmt numFmtId="293" formatCode="General&quot;1996/01&quot;"/>
    <numFmt numFmtId="294" formatCode="_(&quot;RM&quot;* #,##0_);_(&quot;RM&quot;* \(#,##0\);_(&quot;RM&quot;* &quot;-&quot;_);_(@_)"/>
    <numFmt numFmtId="295" formatCode="0.00_)"/>
    <numFmt numFmtId="296" formatCode="0.0\ \ \ \ \ \ "/>
    <numFmt numFmtId="297" formatCode="0.0%\ \ \ \ \ "/>
    <numFmt numFmtId="298" formatCode="#,##0.0_);\(###0.0\)"/>
    <numFmt numFmtId="299" formatCode="_(* #,##0.000_);_(* \(#,##0.000\);_(* &quot;-&quot;??_);_(@_)"/>
    <numFmt numFmtId="300" formatCode="0.0_%"/>
    <numFmt numFmtId="301" formatCode="#,##0.00%_);\(#,##0.00%\);\-_)"/>
    <numFmt numFmtId="302" formatCode="&quot;£&quot;#,##0.0_);\(&quot;£&quot;#,##0.0\);\-_)"/>
    <numFmt numFmtId="303" formatCode="&quot;£&quot;#,##0.00_);\(&quot;£&quot;#,##0.00\);\-_)"/>
    <numFmt numFmtId="304" formatCode="&quot;Rp&quot;#,##0_);[Red]\(&quot;Rp&quot;#,##0\)"/>
    <numFmt numFmtId="305" formatCode="&quot;$&quot;@"/>
    <numFmt numFmtId="306" formatCode="#,##0.00\x"/>
    <numFmt numFmtId="307" formatCode="#,##0.00_x"/>
    <numFmt numFmtId="308" formatCode="0_)"/>
    <numFmt numFmtId="309" formatCode="#,##0_);[Red]\(#,##0\);\ \ \-\ \ \ \ \ "/>
    <numFmt numFmtId="310" formatCode="&quot;$&quot;#\ ?/?"/>
    <numFmt numFmtId="311" formatCode="#,##0_);\(#,##0_)"/>
    <numFmt numFmtId="312" formatCode="#,##0&quot; $&quot;;\-#,##0&quot; $&quot;"/>
    <numFmt numFmtId="313" formatCode="#,##0&quot; $&quot;;[Red]\-#,##0&quot; $&quot;"/>
    <numFmt numFmtId="314" formatCode="&quot;¥&quot;#,##0.0_);\(&quot;¥&quot;#,##0.0\);\-_)"/>
    <numFmt numFmtId="315" formatCode="&quot;¥&quot;#,##0.00_);\(&quot;¥&quot;#,##0.00\);\-_)"/>
    <numFmt numFmtId="316" formatCode="_-&quot;RM&quot;* #,##0_-;\-&quot;RM&quot;* #,##0_-;_-&quot;RM&quot;* &quot;-&quot;_-;_-@_-"/>
    <numFmt numFmtId="317" formatCode="&quot;$&quot;#,##0.000_);\(&quot;$&quot;#,##0.000\)"/>
    <numFmt numFmtId="318" formatCode="_ &quot;\&quot;* #,##0_ ;_ &quot;\&quot;* \-#,##0_ ;_ &quot;\&quot;* &quot;-&quot;_ ;_ @_ "/>
    <numFmt numFmtId="319" formatCode="_ &quot;\&quot;* #,##0.00_ ;_ &quot;\&quot;* \-#,##0.00_ ;_ &quot;\&quot;* &quot;-&quot;??_ ;_ @_ "/>
    <numFmt numFmtId="320" formatCode="0_ "/>
    <numFmt numFmtId="321" formatCode="dd/mmm/yyyy"/>
    <numFmt numFmtId="322" formatCode="_(&quot;NT$&quot;\*\ #,##0_);_(&quot;NT$&quot;\*\ \(#,##0\);_(&quot;NT$&quot;\*\ &quot;-&quot;_);_(@_)"/>
    <numFmt numFmtId="323" formatCode="_(&quot;NT$&quot;\*\ #,##0.00_);_(&quot;NT$&quot;\*\ \(#,##0.00\);_(&quot;NT$&quot;\*\ &quot;-&quot;??_);_(@_)"/>
    <numFmt numFmtId="324" formatCode="&quot;$&quot;#,##0.00_);[Red]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\(&quot;$&quot;#,##0.00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\)"/>
    <numFmt numFmtId="325" formatCode="0%;[Red]\-0%"/>
  </numFmts>
  <fonts count="283">
    <font>
      <sz val="15"/>
      <color indexed="8"/>
      <name val="Angsana New"/>
      <family val="1"/>
    </font>
    <font>
      <sz val="11"/>
      <color indexed="8"/>
      <name val="Calibri"/>
      <family val="2"/>
    </font>
    <font>
      <b/>
      <sz val="16"/>
      <name val="Angsana New"/>
      <family val="1"/>
    </font>
    <font>
      <sz val="11"/>
      <name val="Times New Roman"/>
      <family val="1"/>
    </font>
    <font>
      <b/>
      <sz val="15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sz val="14"/>
      <name val="Cordia New"/>
      <family val="2"/>
    </font>
    <font>
      <sz val="11"/>
      <color indexed="8"/>
      <name val="Tahoma"/>
      <family val="2"/>
      <charset val="222"/>
    </font>
    <font>
      <sz val="11"/>
      <color indexed="8"/>
      <name val="Times New Roman"/>
      <family val="1"/>
    </font>
    <font>
      <sz val="10"/>
      <name val="Arial"/>
      <family val="2"/>
    </font>
    <font>
      <sz val="10"/>
      <name val="MS Sans Serif"/>
      <family val="2"/>
    </font>
    <font>
      <sz val="10"/>
      <name val="GillSans"/>
      <family val="2"/>
    </font>
    <font>
      <sz val="10"/>
      <color indexed="8"/>
      <name val="MS Sans Serif"/>
      <family val="2"/>
    </font>
    <font>
      <sz val="10"/>
      <name val="Book Antiqua"/>
      <family val="1"/>
    </font>
    <font>
      <sz val="11"/>
      <name val="ＭＳ Ｐゴシック"/>
      <family val="3"/>
      <charset val="134"/>
    </font>
    <font>
      <sz val="12"/>
      <name val="Times New Roman"/>
      <family val="1"/>
    </font>
    <font>
      <sz val="12"/>
      <name val="???"/>
      <family val="1"/>
    </font>
    <font>
      <u/>
      <sz val="10"/>
      <color indexed="12"/>
      <name val="Arial"/>
      <family val="2"/>
    </font>
    <font>
      <sz val="8"/>
      <name val="Arial"/>
      <family val="2"/>
    </font>
    <font>
      <sz val="10"/>
      <name val="Helv"/>
      <family val="2"/>
    </font>
    <font>
      <sz val="10"/>
      <name val="Times New Roman Cyr"/>
      <family val="1"/>
      <charset val="204"/>
    </font>
    <font>
      <sz val="11"/>
      <name val="Book Antiqua"/>
      <family val="1"/>
    </font>
    <font>
      <sz val="10"/>
      <name val="Arial Cyr"/>
      <family val="2"/>
      <charset val="204"/>
    </font>
    <font>
      <sz val="9"/>
      <name val="Arial"/>
      <family val="2"/>
    </font>
    <font>
      <b/>
      <sz val="22"/>
      <color indexed="18"/>
      <name val="Arial"/>
      <family val="2"/>
    </font>
    <font>
      <sz val="10"/>
      <name val="Arial CE"/>
      <family val="2"/>
      <charset val="238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0"/>
      <name val="Times New Roman"/>
      <family val="1"/>
    </font>
    <font>
      <sz val="9"/>
      <name val="Book Antiqua"/>
      <family val="1"/>
    </font>
    <font>
      <u/>
      <sz val="10"/>
      <color indexed="12"/>
      <name val="Footlight MT Light"/>
      <family val="1"/>
    </font>
    <font>
      <u/>
      <sz val="11"/>
      <color indexed="36"/>
      <name val="lr oSVbN"/>
      <family val="3"/>
      <charset val="128"/>
    </font>
    <font>
      <u/>
      <sz val="11"/>
      <color indexed="12"/>
      <name val="lr oSVbN"/>
      <family val="3"/>
      <charset val="128"/>
    </font>
    <font>
      <sz val="13"/>
      <name val="Tms Rmn"/>
      <family val="1"/>
    </font>
    <font>
      <sz val="11"/>
      <color indexed="8"/>
      <name val="Calibri"/>
      <family val="2"/>
    </font>
    <font>
      <u/>
      <sz val="12"/>
      <color indexed="12"/>
      <name val="ËÎÌå"/>
      <family val="2"/>
      <charset val="134"/>
    </font>
    <font>
      <sz val="12"/>
      <name val="?Ia"/>
      <family val="2"/>
      <charset val="134"/>
    </font>
    <font>
      <sz val="12"/>
      <name val="·s²Ó©úÅé"/>
      <family val="1"/>
      <charset val="136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9"/>
      <name val="Arial Narrow"/>
      <family val="2"/>
    </font>
    <font>
      <sz val="10"/>
      <name val="Palatino"/>
      <family val="1"/>
    </font>
    <font>
      <b/>
      <sz val="10"/>
      <name val="Palatino"/>
      <family val="1"/>
    </font>
    <font>
      <sz val="9"/>
      <color indexed="8"/>
      <name val="Times New Roman"/>
      <family val="1"/>
    </font>
    <font>
      <b/>
      <sz val="10"/>
      <color indexed="8"/>
      <name val="Times New Roman"/>
      <family val="1"/>
    </font>
    <font>
      <sz val="12"/>
      <name val="â·ö ¸þ"/>
      <family val="2"/>
      <charset val="134"/>
    </font>
    <font>
      <u/>
      <sz val="10"/>
      <color indexed="36"/>
      <name val="Arial"/>
      <family val="2"/>
    </font>
    <font>
      <u/>
      <sz val="9"/>
      <color indexed="36"/>
      <name val="Times New Roman"/>
      <family val="1"/>
    </font>
    <font>
      <b/>
      <sz val="12"/>
      <name val="Tms Rmn"/>
      <family val="1"/>
    </font>
    <font>
      <sz val="12"/>
      <name val="Arial"/>
      <family val="2"/>
    </font>
    <font>
      <sz val="8"/>
      <name val="Times New Roman"/>
      <family val="1"/>
    </font>
    <font>
      <sz val="10"/>
      <color indexed="10"/>
      <name val="Times New Roman"/>
      <family val="1"/>
    </font>
    <font>
      <sz val="7"/>
      <name val="Helv"/>
      <family val="2"/>
    </font>
    <font>
      <sz val="9"/>
      <color indexed="9"/>
      <name val="Times New Roman"/>
      <family val="1"/>
    </font>
    <font>
      <sz val="8"/>
      <color indexed="12"/>
      <name val="Tms Rmn"/>
      <family val="1"/>
    </font>
    <font>
      <b/>
      <sz val="10"/>
      <color indexed="9"/>
      <name val="Arial"/>
      <family val="2"/>
    </font>
    <font>
      <sz val="12"/>
      <name val="Tms Rmn"/>
      <family val="1"/>
    </font>
    <font>
      <b/>
      <sz val="8"/>
      <name val="Times New Roman"/>
      <family val="1"/>
    </font>
    <font>
      <b/>
      <sz val="12"/>
      <name val="Times New Roman"/>
      <family val="1"/>
    </font>
    <font>
      <b/>
      <sz val="10"/>
      <name val="MS Sans Serif"/>
      <family val="2"/>
    </font>
    <font>
      <b/>
      <i/>
      <sz val="12"/>
      <name val="Times New Roman"/>
      <family val="1"/>
    </font>
    <font>
      <sz val="10"/>
      <name val="Courier"/>
      <family val="3"/>
    </font>
    <font>
      <b/>
      <i/>
      <sz val="9"/>
      <name val="Palatino"/>
      <family val="1"/>
    </font>
    <font>
      <b/>
      <sz val="8"/>
      <name val="Univers (E1)"/>
      <family val="2"/>
    </font>
    <font>
      <b/>
      <sz val="8"/>
      <color indexed="21"/>
      <name val="Wingdings"/>
      <charset val="2"/>
    </font>
    <font>
      <b/>
      <i/>
      <sz val="9"/>
      <name val="Arial"/>
      <family val="2"/>
    </font>
    <font>
      <b/>
      <sz val="10"/>
      <name val="Arial"/>
      <family val="2"/>
    </font>
    <font>
      <sz val="10"/>
      <name val="TimesNewRomanPS"/>
      <family val="1"/>
    </font>
    <font>
      <b/>
      <sz val="11"/>
      <color indexed="52"/>
      <name val="Calibri"/>
      <family val="2"/>
    </font>
    <font>
      <b/>
      <sz val="10"/>
      <name val="Helv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color indexed="18"/>
      <name val="Times New Roman"/>
      <family val="1"/>
    </font>
    <font>
      <b/>
      <i/>
      <sz val="8"/>
      <name val="Arial"/>
      <family val="2"/>
    </font>
    <font>
      <b/>
      <sz val="8"/>
      <name val="Book Antiqua"/>
      <family val="1"/>
    </font>
    <font>
      <b/>
      <sz val="13"/>
      <name val="Tms Rmn"/>
      <family val="1"/>
    </font>
    <font>
      <sz val="8"/>
      <color indexed="17"/>
      <name val="Times New Roman"/>
      <family val="1"/>
    </font>
    <font>
      <b/>
      <sz val="10"/>
      <name val="Times New Roman"/>
      <family val="1"/>
    </font>
    <font>
      <b/>
      <sz val="8"/>
      <name val="Arial"/>
      <family val="2"/>
    </font>
    <font>
      <b/>
      <sz val="9"/>
      <name val="Palatino"/>
      <family val="1"/>
    </font>
    <font>
      <sz val="8"/>
      <color indexed="12"/>
      <name val="Times New Roman"/>
      <family val="1"/>
    </font>
    <font>
      <sz val="8"/>
      <name val="Palatino"/>
      <family val="1"/>
    </font>
    <font>
      <sz val="10"/>
      <name val="Arial Narrow"/>
      <family val="2"/>
    </font>
    <font>
      <sz val="10"/>
      <color indexed="0"/>
      <name val="MS Sans Serif"/>
      <family val="2"/>
    </font>
    <font>
      <sz val="10"/>
      <color indexed="44"/>
      <name val="Times New Roman"/>
      <family val="1"/>
    </font>
    <font>
      <b/>
      <sz val="24"/>
      <name val="Times New Roman"/>
      <family val="1"/>
    </font>
    <font>
      <sz val="10"/>
      <color indexed="13"/>
      <name val="Arial Narrow"/>
      <family val="2"/>
    </font>
    <font>
      <sz val="10"/>
      <name val="MS Serif"/>
      <family val="1"/>
    </font>
    <font>
      <b/>
      <sz val="18"/>
      <name val="Palatino"/>
      <family val="1"/>
    </font>
    <font>
      <sz val="11"/>
      <color indexed="12"/>
      <name val="Book Antiqua"/>
      <family val="1"/>
    </font>
    <font>
      <sz val="7"/>
      <color indexed="12"/>
      <name val="Arial"/>
      <family val="2"/>
    </font>
    <font>
      <sz val="10"/>
      <color indexed="12"/>
      <name val="Arial"/>
      <family val="2"/>
    </font>
    <font>
      <sz val="12"/>
      <name val="Helv"/>
      <family val="2"/>
    </font>
    <font>
      <b/>
      <sz val="12"/>
      <name val="Helv"/>
      <family val="2"/>
    </font>
    <font>
      <b/>
      <sz val="16"/>
      <color indexed="16"/>
      <name val="Arial"/>
      <family val="2"/>
    </font>
    <font>
      <sz val="12"/>
      <color indexed="12"/>
      <name val="Arial"/>
      <family val="2"/>
    </font>
    <font>
      <sz val="1"/>
      <color indexed="16"/>
      <name val="Courier"/>
      <family val="3"/>
    </font>
    <font>
      <sz val="10"/>
      <color indexed="8"/>
      <name val="Arial"/>
      <family val="2"/>
    </font>
    <font>
      <sz val="9"/>
      <name val="Times New Roman"/>
      <family val="1"/>
    </font>
    <font>
      <u val="doubleAccounting"/>
      <sz val="10"/>
      <name val="Arial"/>
      <family val="2"/>
    </font>
    <font>
      <sz val="10"/>
      <color indexed="16"/>
      <name val="MS Serif"/>
      <family val="1"/>
    </font>
    <font>
      <b/>
      <sz val="8"/>
      <color indexed="9"/>
      <name val="Times New Roman"/>
      <family val="1"/>
    </font>
    <font>
      <sz val="7"/>
      <name val="Palatino"/>
      <family val="1"/>
    </font>
    <font>
      <b/>
      <sz val="10"/>
      <name val="Book Antiqua"/>
      <family val="1"/>
    </font>
    <font>
      <sz val="7"/>
      <name val="Arial"/>
      <family val="2"/>
    </font>
    <font>
      <b/>
      <sz val="12"/>
      <name val="Arial"/>
      <family val="2"/>
    </font>
    <font>
      <b/>
      <sz val="8"/>
      <name val="Palatino"/>
      <family val="1"/>
    </font>
    <font>
      <b/>
      <sz val="1"/>
      <color indexed="16"/>
      <name val="Courier"/>
      <family val="3"/>
    </font>
    <font>
      <sz val="10"/>
      <color indexed="9"/>
      <name val="Helv"/>
      <family val="2"/>
    </font>
    <font>
      <u/>
      <sz val="8"/>
      <color indexed="12"/>
      <name val="Arial"/>
      <family val="2"/>
    </font>
    <font>
      <u/>
      <sz val="8"/>
      <color indexed="36"/>
      <name val="Arial"/>
      <family val="2"/>
    </font>
    <font>
      <sz val="10"/>
      <color indexed="12"/>
      <name val="Times New Roman"/>
      <family val="1"/>
    </font>
    <font>
      <sz val="10"/>
      <name val="AA Condensed"/>
      <family val="2"/>
    </font>
    <font>
      <sz val="18"/>
      <name val="Times New Roman"/>
      <family val="1"/>
    </font>
    <font>
      <b/>
      <sz val="13"/>
      <name val="Times New Roman"/>
      <family val="1"/>
    </font>
    <font>
      <i/>
      <sz val="12"/>
      <name val="Times New Roman"/>
      <family val="1"/>
    </font>
    <font>
      <sz val="8"/>
      <color indexed="16"/>
      <name val="Arial"/>
      <family val="2"/>
    </font>
    <font>
      <sz val="12"/>
      <color indexed="9"/>
      <name val="Helv"/>
      <family val="2"/>
    </font>
    <font>
      <b/>
      <sz val="18"/>
      <name val="Times New Roman"/>
      <family val="1"/>
    </font>
    <font>
      <b/>
      <sz val="14"/>
      <name val="Arial"/>
      <family val="2"/>
    </font>
    <font>
      <b/>
      <sz val="14"/>
      <color indexed="24"/>
      <name val="Book Antiqua"/>
      <family val="1"/>
    </font>
    <font>
      <b/>
      <sz val="11"/>
      <name val="Helv"/>
      <family val="2"/>
    </font>
    <font>
      <sz val="12"/>
      <name val="新細明體"/>
      <family val="1"/>
      <charset val="134"/>
    </font>
    <font>
      <i/>
      <sz val="10"/>
      <color indexed="16"/>
      <name val="Times New Roman"/>
      <family val="1"/>
    </font>
    <font>
      <sz val="11"/>
      <color indexed="60"/>
      <name val="Calibri"/>
      <family val="2"/>
    </font>
    <font>
      <sz val="7"/>
      <name val="Small Fonts"/>
      <family val="2"/>
    </font>
    <font>
      <b/>
      <i/>
      <sz val="16"/>
      <name val="Helv"/>
      <family val="2"/>
    </font>
    <font>
      <i/>
      <sz val="10"/>
      <name val="Helv"/>
      <family val="2"/>
    </font>
    <font>
      <sz val="8"/>
      <name val="Book Antiqua"/>
      <family val="1"/>
    </font>
    <font>
      <sz val="12"/>
      <name val="ÐÂ¼šÃ÷ów"/>
      <family val="3"/>
      <charset val="134"/>
    </font>
    <font>
      <u/>
      <sz val="12"/>
      <color indexed="36"/>
      <name val="ËÎÌå"/>
      <family val="2"/>
      <charset val="134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b/>
      <sz val="14"/>
      <name val="Times New Roman"/>
      <family val="1"/>
    </font>
    <font>
      <b/>
      <sz val="26"/>
      <name val="Times New Roman"/>
      <family val="1"/>
    </font>
    <font>
      <sz val="10"/>
      <color indexed="16"/>
      <name val="Helvetica-Black"/>
      <family val="2"/>
    </font>
    <font>
      <i/>
      <sz val="14"/>
      <name val="Times New Roman"/>
      <family val="1"/>
    </font>
    <font>
      <b/>
      <sz val="22"/>
      <name val="Book Antiqua"/>
      <family val="1"/>
    </font>
    <font>
      <i/>
      <sz val="8"/>
      <name val="Arial"/>
      <family val="2"/>
    </font>
    <font>
      <i/>
      <sz val="8"/>
      <color indexed="12"/>
      <name val="Arial"/>
      <family val="2"/>
    </font>
    <font>
      <sz val="10"/>
      <name val="Geneva"/>
      <family val="2"/>
    </font>
    <font>
      <sz val="10"/>
      <name val="Tms Rmn"/>
      <family val="1"/>
    </font>
    <font>
      <sz val="12"/>
      <color indexed="9"/>
      <name val="Arial"/>
      <family val="2"/>
    </font>
    <font>
      <u/>
      <sz val="10"/>
      <name val="GillSans"/>
      <family val="2"/>
    </font>
    <font>
      <b/>
      <sz val="8"/>
      <name val="Univers Condensed"/>
      <family val="2"/>
    </font>
    <font>
      <sz val="7"/>
      <color indexed="10"/>
      <name val="Helv"/>
      <family val="2"/>
    </font>
    <font>
      <sz val="8"/>
      <color indexed="16"/>
      <name val="Century Schoolbook"/>
      <family val="1"/>
    </font>
    <font>
      <sz val="8"/>
      <name val="Helv"/>
      <family val="2"/>
    </font>
    <font>
      <b/>
      <i/>
      <sz val="10"/>
      <name val="Arial"/>
      <family val="2"/>
    </font>
    <font>
      <sz val="10"/>
      <color indexed="8"/>
      <name val="Times New Roman"/>
      <family val="1"/>
    </font>
    <font>
      <b/>
      <sz val="12"/>
      <color indexed="8"/>
      <name val="Arial"/>
      <family val="2"/>
    </font>
    <font>
      <b/>
      <sz val="10"/>
      <color indexed="39"/>
      <name val="Arial"/>
      <family val="2"/>
    </font>
    <font>
      <sz val="12"/>
      <color indexed="8"/>
      <name val="Arial"/>
      <family val="2"/>
    </font>
    <font>
      <b/>
      <sz val="10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2"/>
      <color indexed="14"/>
      <name val="Arial"/>
      <family val="2"/>
    </font>
    <font>
      <b/>
      <i/>
      <sz val="10"/>
      <name val="Times New Roman"/>
      <family val="1"/>
    </font>
    <font>
      <b/>
      <sz val="8.25"/>
      <name val="Helv"/>
      <family val="2"/>
    </font>
    <font>
      <sz val="12"/>
      <name val="Helvetica"/>
      <family val="2"/>
    </font>
    <font>
      <u val="singleAccounting"/>
      <sz val="10"/>
      <name val="Arial"/>
      <family val="2"/>
    </font>
    <font>
      <u val="singleAccounting"/>
      <sz val="10"/>
      <name val="Times New Roman"/>
      <family val="1"/>
    </font>
    <font>
      <i/>
      <sz val="8"/>
      <name val="Times New Roman"/>
      <family val="1"/>
    </font>
    <font>
      <b/>
      <sz val="10"/>
      <name val="Tms Rmn"/>
      <family val="1"/>
    </font>
    <font>
      <sz val="11"/>
      <name val="Tms Rmn"/>
      <family val="1"/>
    </font>
    <font>
      <b/>
      <sz val="12"/>
      <name val="MS Sans Serif"/>
      <family val="2"/>
    </font>
    <font>
      <b/>
      <i/>
      <sz val="10"/>
      <color indexed="12"/>
      <name val="Arial"/>
      <family val="2"/>
    </font>
    <font>
      <b/>
      <i/>
      <sz val="10"/>
      <color indexed="8"/>
      <name val="Times New Roman"/>
      <family val="1"/>
    </font>
    <font>
      <b/>
      <i/>
      <sz val="14"/>
      <color indexed="8"/>
      <name val="Times New Roman"/>
      <family val="1"/>
    </font>
    <font>
      <b/>
      <i/>
      <sz val="12"/>
      <color indexed="8"/>
      <name val="Arial"/>
      <family val="2"/>
    </font>
    <font>
      <b/>
      <sz val="12"/>
      <color indexed="8"/>
      <name val="Times New Roman"/>
      <family val="1"/>
    </font>
    <font>
      <b/>
      <sz val="9"/>
      <name val="Times New Roman"/>
      <family val="1"/>
    </font>
    <font>
      <b/>
      <sz val="8"/>
      <color indexed="8"/>
      <name val="Helv"/>
      <family val="2"/>
    </font>
    <font>
      <i/>
      <sz val="12"/>
      <name val="SWISS"/>
      <family val="2"/>
    </font>
    <font>
      <b/>
      <sz val="9"/>
      <name val="Arial"/>
      <family val="2"/>
    </font>
    <font>
      <sz val="9"/>
      <color indexed="21"/>
      <name val="Helvetica-Black"/>
      <family val="2"/>
    </font>
    <font>
      <b/>
      <sz val="11"/>
      <name val="Times New Roman"/>
      <family val="1"/>
    </font>
    <font>
      <sz val="9"/>
      <name val="Helvetica-Black"/>
      <family val="2"/>
    </font>
    <font>
      <u/>
      <sz val="8"/>
      <name val="Arial"/>
      <family val="2"/>
    </font>
    <font>
      <b/>
      <sz val="7"/>
      <name val="Arial"/>
      <family val="2"/>
    </font>
    <font>
      <b/>
      <sz val="12"/>
      <name val="GillSans"/>
      <family val="2"/>
    </font>
    <font>
      <b/>
      <sz val="14"/>
      <name val="Tms Rmn"/>
      <family val="1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4"/>
      <name val="Book Antiqua"/>
      <family val="1"/>
    </font>
    <font>
      <b/>
      <sz val="12"/>
      <name val="Book Antiqua"/>
      <family val="1"/>
    </font>
    <font>
      <u val="double"/>
      <sz val="10"/>
      <name val="Times New Roman"/>
      <family val="1"/>
    </font>
    <font>
      <b/>
      <u/>
      <sz val="9"/>
      <name val="Arial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u/>
      <sz val="11"/>
      <name val="GillSans"/>
      <family val="2"/>
    </font>
    <font>
      <i/>
      <sz val="10"/>
      <name val="Times New Roman"/>
      <family val="1"/>
    </font>
    <font>
      <b/>
      <sz val="11"/>
      <color indexed="8"/>
      <name val="Calibri"/>
      <family val="2"/>
    </font>
    <font>
      <b/>
      <sz val="7"/>
      <color indexed="12"/>
      <name val="Arial"/>
      <family val="2"/>
    </font>
    <font>
      <sz val="8"/>
      <color indexed="18"/>
      <name val="Times New Roman"/>
      <family val="1"/>
    </font>
    <font>
      <sz val="8"/>
      <color indexed="20"/>
      <name val="Arial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8"/>
      <name val="Univers Condensed"/>
      <family val="2"/>
    </font>
    <font>
      <sz val="10"/>
      <name val="Arial Cyr"/>
      <family val="2"/>
    </font>
    <font>
      <sz val="11"/>
      <name val="明朝"/>
      <family val="2"/>
      <charset val="134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6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1"/>
      <name val="絡遺"/>
      <family val="2"/>
      <charset val="134"/>
    </font>
    <font>
      <sz val="14"/>
      <name val="뼻뮝"/>
      <family val="3"/>
    </font>
    <font>
      <sz val="12"/>
      <name val="바탕체"/>
      <family val="3"/>
    </font>
    <font>
      <sz val="12"/>
      <name val="뼻뮝"/>
      <family val="1"/>
    </font>
    <font>
      <sz val="12"/>
      <name val="新細明體"/>
      <family val="1"/>
      <charset val="136"/>
    </font>
    <font>
      <sz val="10"/>
      <name val="宋体"/>
      <charset val="134"/>
    </font>
    <font>
      <sz val="11"/>
      <name val="宋体"/>
      <charset val="134"/>
    </font>
    <font>
      <u/>
      <sz val="12"/>
      <color indexed="36"/>
      <name val="宋体"/>
      <charset val="134"/>
    </font>
    <font>
      <sz val="11"/>
      <name val="宋体繁体"/>
      <family val="2"/>
      <charset val="134"/>
    </font>
    <font>
      <sz val="12"/>
      <name val="夥鰻羹"/>
      <family val="2"/>
      <charset val="134"/>
    </font>
    <font>
      <sz val="12"/>
      <name val="宋体"/>
      <charset val="134"/>
    </font>
    <font>
      <sz val="12"/>
      <name val="官帕眉"/>
      <family val="2"/>
      <charset val="134"/>
    </font>
    <font>
      <sz val="12"/>
      <color indexed="39"/>
      <name val="宋体"/>
      <charset val="134"/>
    </font>
    <font>
      <sz val="14"/>
      <name val="Times New Roman"/>
      <family val="1"/>
    </font>
    <font>
      <sz val="12"/>
      <name val="Angsana New"/>
      <family val="3"/>
      <charset val="134"/>
    </font>
    <font>
      <sz val="12"/>
      <name val="Times New Roman"/>
      <family val="3"/>
      <charset val="134"/>
    </font>
    <font>
      <sz val="12"/>
      <name val="Angsana New"/>
      <family val="3"/>
      <charset val="136"/>
    </font>
    <font>
      <sz val="12"/>
      <name val="Times New Roman"/>
      <family val="3"/>
      <charset val="136"/>
    </font>
    <font>
      <sz val="8"/>
      <name val="Century Schoolbook"/>
      <family val="1"/>
    </font>
    <font>
      <u/>
      <sz val="12"/>
      <color indexed="12"/>
      <name val="穝灿砰"/>
      <family val="2"/>
      <charset val="134"/>
    </font>
    <font>
      <u/>
      <sz val="12"/>
      <color indexed="36"/>
      <name val="冼极"/>
      <family val="2"/>
      <charset val="136"/>
    </font>
    <font>
      <u/>
      <sz val="12"/>
      <color indexed="36"/>
      <name val="穝灿砰"/>
      <family val="2"/>
      <charset val="134"/>
    </font>
    <font>
      <sz val="12"/>
      <name val="Courier"/>
      <family val="3"/>
    </font>
    <font>
      <u/>
      <sz val="12"/>
      <color indexed="12"/>
      <name val="宋体"/>
      <charset val="134"/>
    </font>
    <font>
      <u/>
      <sz val="12"/>
      <color indexed="12"/>
      <name val="冼极"/>
      <family val="2"/>
      <charset val="136"/>
    </font>
    <font>
      <u/>
      <sz val="10"/>
      <color indexed="14"/>
      <name val="新細明體"/>
      <family val="1"/>
    </font>
    <font>
      <i/>
      <sz val="14"/>
      <name val="Palatino"/>
      <family val="1"/>
    </font>
    <font>
      <sz val="15"/>
      <color indexed="8"/>
      <name val="Angsana New"/>
      <family val="1"/>
    </font>
    <font>
      <b/>
      <i/>
      <sz val="15"/>
      <name val="Angsana New"/>
      <family val="1"/>
    </font>
    <font>
      <i/>
      <u/>
      <sz val="15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b/>
      <sz val="15"/>
      <color indexed="9"/>
      <name val="Angsana New"/>
      <family val="1"/>
    </font>
    <font>
      <b/>
      <sz val="11"/>
      <color indexed="9"/>
      <name val="Times New Roman"/>
      <family val="1"/>
    </font>
    <font>
      <i/>
      <sz val="11"/>
      <name val="Times New Roman"/>
      <family val="1"/>
    </font>
    <font>
      <u/>
      <sz val="11"/>
      <name val="Times New Roman"/>
      <family val="1"/>
    </font>
    <font>
      <b/>
      <i/>
      <sz val="14"/>
      <name val="Times New Roman"/>
      <family val="1"/>
    </font>
    <font>
      <sz val="15"/>
      <color theme="0"/>
      <name val="Angsana New"/>
      <family val="1"/>
    </font>
    <font>
      <i/>
      <sz val="15"/>
      <color theme="0"/>
      <name val="Angsana New"/>
      <family val="1"/>
    </font>
    <font>
      <sz val="11"/>
      <color theme="0"/>
      <name val="Times New Roman"/>
      <family val="1"/>
    </font>
    <font>
      <b/>
      <sz val="11"/>
      <color theme="0"/>
      <name val="Times New Roman"/>
      <family val="1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b/>
      <sz val="15"/>
      <color theme="0"/>
      <name val="Angsana New"/>
      <family val="1"/>
    </font>
    <font>
      <i/>
      <sz val="11"/>
      <color theme="0"/>
      <name val="Times New Roman"/>
      <family val="1"/>
    </font>
    <font>
      <i/>
      <sz val="15"/>
      <color theme="1"/>
      <name val="Angsana New"/>
      <family val="1"/>
    </font>
    <font>
      <b/>
      <sz val="15"/>
      <name val="Times New Roman"/>
      <family val="1"/>
    </font>
    <font>
      <b/>
      <i/>
      <sz val="15"/>
      <name val="Times New Roman"/>
      <family val="1"/>
    </font>
    <font>
      <sz val="15"/>
      <name val="Times New Roman"/>
      <family val="1"/>
    </font>
    <font>
      <b/>
      <sz val="15"/>
      <color theme="0" tint="-0.14999847407452621"/>
      <name val="Angsana New"/>
      <family val="1"/>
    </font>
    <font>
      <i/>
      <sz val="15"/>
      <name val="Times New Roman"/>
      <family val="1"/>
    </font>
    <font>
      <sz val="11"/>
      <color rgb="FFFF0000"/>
      <name val="Times New Roman"/>
      <family val="1"/>
    </font>
    <font>
      <b/>
      <sz val="16"/>
      <name val="Times New Roman"/>
      <family val="1"/>
    </font>
    <font>
      <b/>
      <i/>
      <sz val="16"/>
      <name val="Times New Roman"/>
      <family val="1"/>
    </font>
    <font>
      <sz val="16"/>
      <name val="Times New Roman"/>
      <family val="1"/>
    </font>
    <font>
      <b/>
      <i/>
      <sz val="15"/>
      <color theme="0"/>
      <name val="Angsana New"/>
      <family val="1"/>
    </font>
    <font>
      <sz val="15"/>
      <color rgb="FFFF0000"/>
      <name val="Times New Roman"/>
      <family val="1"/>
    </font>
    <font>
      <i/>
      <sz val="15"/>
      <color rgb="FFFF0000"/>
      <name val="Times New Roman"/>
      <family val="1"/>
    </font>
  </fonts>
  <fills count="5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63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gray0625">
        <fgColor indexed="10"/>
        <bgColor indexed="9"/>
      </patternFill>
    </fill>
    <fill>
      <patternFill patternType="solid">
        <fgColor indexed="13"/>
      </patternFill>
    </fill>
    <fill>
      <patternFill patternType="solid">
        <fgColor indexed="18"/>
        <bgColor indexed="64"/>
      </patternFill>
    </fill>
    <fill>
      <patternFill patternType="solid">
        <fgColor indexed="35"/>
        <bgColor indexed="64"/>
      </patternFill>
    </fill>
    <fill>
      <patternFill patternType="lightGray">
        <fgColor indexed="15"/>
      </patternFill>
    </fill>
    <fill>
      <patternFill patternType="solid">
        <fgColor indexed="55"/>
      </patternFill>
    </fill>
    <fill>
      <patternFill patternType="solid">
        <fgColor indexed="54"/>
      </patternFill>
    </fill>
    <fill>
      <patternFill patternType="solid">
        <fgColor indexed="55"/>
        <bgColor indexed="64"/>
      </patternFill>
    </fill>
    <fill>
      <patternFill patternType="solid">
        <fgColor indexed="8"/>
      </patternFill>
    </fill>
    <fill>
      <patternFill patternType="solid">
        <fgColor indexed="13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indexed="9"/>
        <bgColor indexed="64"/>
      </patternFill>
    </fill>
    <fill>
      <patternFill patternType="gray125">
        <fgColor indexed="13"/>
        <bgColor indexed="9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mediumGray">
        <fgColor indexed="22"/>
      </patternFill>
    </fill>
    <fill>
      <patternFill patternType="gray0625">
        <fgColor indexed="15"/>
      </patternFill>
    </fill>
    <fill>
      <patternFill patternType="solid">
        <fgColor indexed="65"/>
        <bgColor indexed="15"/>
      </patternFill>
    </fill>
    <fill>
      <patternFill patternType="solid">
        <fgColor indexed="43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40"/>
        <bgColor indexed="64"/>
      </patternFill>
    </fill>
    <fill>
      <patternFill patternType="darkGray">
        <fgColor indexed="15"/>
      </patternFill>
    </fill>
    <fill>
      <patternFill patternType="solid">
        <fgColor indexed="63"/>
        <bgColor indexed="64"/>
      </patternFill>
    </fill>
    <fill>
      <patternFill patternType="lightGray">
        <fgColor indexed="22"/>
        <bgColor indexed="9"/>
      </patternFill>
    </fill>
    <fill>
      <patternFill patternType="gray0625"/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lightGray">
        <fgColor indexed="13"/>
      </patternFill>
    </fill>
  </fills>
  <borders count="60">
    <border>
      <left/>
      <right/>
      <top/>
      <bottom/>
      <diagonal/>
    </border>
    <border diagonalUp="1" diagonalDown="1">
      <left/>
      <right/>
      <top/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1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12"/>
      </left>
      <right style="medium">
        <color indexed="12"/>
      </right>
      <top style="medium">
        <color indexed="12"/>
      </top>
      <bottom style="medium">
        <color indexed="12"/>
      </bottom>
      <diagonal/>
    </border>
    <border>
      <left/>
      <right style="medium">
        <color indexed="9"/>
      </right>
      <top/>
      <bottom style="medium">
        <color indexed="9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44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 style="thin">
        <color indexed="9"/>
      </left>
      <right style="thin">
        <color indexed="9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/>
      <top style="medium">
        <color indexed="1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45"/>
      </bottom>
      <diagonal/>
    </border>
    <border>
      <left/>
      <right/>
      <top/>
      <bottom style="thin">
        <color indexed="45"/>
      </bottom>
      <diagonal/>
    </border>
    <border>
      <left/>
      <right/>
      <top style="medium">
        <color indexed="45"/>
      </top>
      <bottom/>
      <diagonal/>
    </border>
    <border>
      <left/>
      <right/>
      <top/>
      <bottom style="double">
        <color indexed="45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/>
      <right/>
      <top style="medium">
        <color indexed="8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2483">
    <xf numFmtId="0" fontId="0" fillId="0" borderId="0"/>
    <xf numFmtId="175" fontId="10" fillId="0" borderId="0" applyFont="0" applyFill="0" applyBorder="0" applyAlignment="0" applyProtection="0"/>
    <xf numFmtId="176" fontId="11" fillId="0" borderId="0" applyFont="0" applyFill="0" applyBorder="0" applyAlignment="0" applyProtection="0"/>
    <xf numFmtId="0" fontId="12" fillId="0" borderId="0"/>
    <xf numFmtId="177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horizontal="right"/>
    </xf>
    <xf numFmtId="0" fontId="12" fillId="2" borderId="0"/>
    <xf numFmtId="0" fontId="12" fillId="2" borderId="0"/>
    <xf numFmtId="179" fontId="12" fillId="2" borderId="0"/>
    <xf numFmtId="180" fontId="12" fillId="2" borderId="0"/>
    <xf numFmtId="0" fontId="12" fillId="2" borderId="0">
      <alignment horizontal="right"/>
    </xf>
    <xf numFmtId="0" fontId="11" fillId="0" borderId="0" applyFont="0" applyFill="0" applyBorder="0" applyAlignment="0" applyProtection="0"/>
    <xf numFmtId="181" fontId="10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4" fillId="0" borderId="0" applyFont="0" applyFill="0" applyBorder="0" applyAlignment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41" fontId="16" fillId="0" borderId="0" applyFont="0" applyFill="0" applyBorder="0" applyAlignment="0" applyProtection="0"/>
    <xf numFmtId="0" fontId="17" fillId="0" borderId="0"/>
    <xf numFmtId="0" fontId="18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182" fontId="10" fillId="0" borderId="0" applyFont="0" applyFill="0" applyBorder="0" applyAlignment="0" applyProtection="0"/>
    <xf numFmtId="183" fontId="19" fillId="0" borderId="0" applyFont="0" applyFill="0" applyBorder="0" applyAlignment="0" applyProtection="0"/>
    <xf numFmtId="0" fontId="10" fillId="0" borderId="0" applyFont="0" applyFill="0" applyBorder="0" applyAlignment="0" applyProtection="0"/>
    <xf numFmtId="184" fontId="19" fillId="0" borderId="0" applyFont="0" applyFill="0" applyBorder="0" applyAlignment="0" applyProtection="0"/>
    <xf numFmtId="185" fontId="19" fillId="0" borderId="0" applyFont="0" applyFill="0" applyBorder="0" applyAlignment="0" applyProtection="0"/>
    <xf numFmtId="186" fontId="10" fillId="0" borderId="0" applyFont="0" applyFill="0" applyBorder="0" applyAlignment="0" applyProtection="0"/>
    <xf numFmtId="172" fontId="10" fillId="0" borderId="0" applyFont="0" applyFill="0" applyBorder="0" applyAlignment="0" applyProtection="0"/>
    <xf numFmtId="180" fontId="19" fillId="0" borderId="0" applyFont="0" applyFill="0" applyBorder="0" applyAlignment="0" applyProtection="0"/>
    <xf numFmtId="42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187" fontId="1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0" fillId="0" borderId="0"/>
    <xf numFmtId="0" fontId="20" fillId="0" borderId="0"/>
    <xf numFmtId="4" fontId="21" fillId="0" borderId="0">
      <alignment vertical="center"/>
    </xf>
    <xf numFmtId="0" fontId="2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0" fillId="0" borderId="0"/>
    <xf numFmtId="4" fontId="21" fillId="0" borderId="0">
      <alignment vertical="center"/>
    </xf>
    <xf numFmtId="0" fontId="16" fillId="0" borderId="0"/>
    <xf numFmtId="42" fontId="10" fillId="0" borderId="0" applyFont="0" applyFill="0" applyBorder="0" applyAlignment="0" applyProtection="0"/>
    <xf numFmtId="188" fontId="22" fillId="0" borderId="0" applyFont="0" applyFill="0" applyBorder="0" applyAlignment="0" applyProtection="0"/>
    <xf numFmtId="189" fontId="10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89" fontId="3" fillId="0" borderId="0" applyFont="0" applyFill="0" applyBorder="0" applyAlignment="0" applyProtection="0"/>
    <xf numFmtId="190" fontId="14" fillId="0" borderId="0" applyFont="0" applyFill="0" applyBorder="0" applyAlignment="0" applyProtection="0"/>
    <xf numFmtId="175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75" fontId="3" fillId="0" borderId="0" applyFont="0" applyFill="0" applyBorder="0" applyAlignment="0" applyProtection="0"/>
    <xf numFmtId="187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1" fontId="3" fillId="0" borderId="0" applyFont="0" applyFill="0" applyBorder="0" applyAlignment="0" applyProtection="0"/>
    <xf numFmtId="192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5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94" fontId="10" fillId="0" borderId="0" applyFont="0" applyFill="0" applyBorder="0" applyAlignment="0" applyProtection="0"/>
    <xf numFmtId="42" fontId="14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0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0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87" fontId="10" fillId="0" borderId="0" applyFont="0" applyFill="0" applyBorder="0" applyAlignment="0" applyProtection="0"/>
    <xf numFmtId="0" fontId="10" fillId="0" borderId="1" quotePrefix="1">
      <alignment horizontal="justify" vertical="justify" textRotation="127" wrapText="1" justifyLastLine="1"/>
      <protection hidden="1"/>
    </xf>
    <xf numFmtId="0" fontId="10" fillId="0" borderId="1" quotePrefix="1">
      <alignment horizontal="justify" vertical="justify" textRotation="127" wrapText="1" justifyLastLine="1"/>
      <protection hidden="1"/>
    </xf>
    <xf numFmtId="0" fontId="10" fillId="0" borderId="1" quotePrefix="1">
      <alignment horizontal="justify" vertical="justify" textRotation="127" wrapText="1" justifyLastLine="1"/>
      <protection hidden="1"/>
    </xf>
    <xf numFmtId="196" fontId="10" fillId="0" borderId="0" applyFont="0" applyFill="0" applyBorder="0" applyAlignment="0" applyProtection="0"/>
    <xf numFmtId="196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188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0" fontId="20" fillId="0" borderId="0"/>
    <xf numFmtId="0" fontId="16" fillId="0" borderId="0"/>
    <xf numFmtId="0" fontId="20" fillId="0" borderId="0"/>
    <xf numFmtId="0" fontId="2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6" fillId="0" borderId="0"/>
    <xf numFmtId="0" fontId="20" fillId="0" borderId="0"/>
    <xf numFmtId="196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0" fontId="10" fillId="0" borderId="1" quotePrefix="1">
      <alignment horizontal="justify" vertical="justify" textRotation="127" wrapText="1" justifyLastLine="1"/>
      <protection hidden="1"/>
    </xf>
    <xf numFmtId="0" fontId="10" fillId="0" borderId="1" quotePrefix="1">
      <alignment horizontal="justify" vertical="justify" textRotation="127" wrapText="1" justifyLastLine="1"/>
      <protection hidden="1"/>
    </xf>
    <xf numFmtId="0" fontId="10" fillId="0" borderId="1" quotePrefix="1">
      <alignment horizontal="justify" vertical="justify" textRotation="127" wrapText="1" justifyLastLine="1"/>
      <protection hidden="1"/>
    </xf>
    <xf numFmtId="0" fontId="20" fillId="0" borderId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95" fontId="24" fillId="0" borderId="0" applyFont="0" applyFill="0" applyBorder="0" applyAlignment="0" applyProtection="0"/>
    <xf numFmtId="197" fontId="19" fillId="0" borderId="0" applyFont="0" applyFill="0" applyBorder="0" applyAlignment="0" applyProtection="0"/>
    <xf numFmtId="198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0" fontId="24" fillId="0" borderId="0" applyFont="0" applyFill="0" applyBorder="0" applyAlignment="0" applyProtection="0"/>
    <xf numFmtId="199" fontId="10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200" fontId="19" fillId="0" borderId="0" applyFont="0" applyFill="0" applyBorder="0" applyAlignment="0" applyProtection="0"/>
    <xf numFmtId="201" fontId="19" fillId="0" borderId="0" applyFont="0" applyFill="0" applyBorder="0" applyAlignment="0" applyProtection="0"/>
    <xf numFmtId="202" fontId="19" fillId="0" borderId="0" applyFont="0" applyFill="0" applyBorder="0" applyAlignment="0" applyProtection="0"/>
    <xf numFmtId="202" fontId="19" fillId="0" borderId="0" applyFont="0" applyFill="0" applyBorder="0" applyAlignment="0" applyProtection="0"/>
    <xf numFmtId="186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203" fontId="19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204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202" fontId="19" fillId="0" borderId="0" applyFont="0" applyFill="0" applyBorder="0" applyAlignment="0" applyProtection="0"/>
    <xf numFmtId="201" fontId="19" fillId="0" borderId="0" applyFont="0" applyFill="0" applyBorder="0" applyAlignment="0" applyProtection="0"/>
    <xf numFmtId="205" fontId="19" fillId="0" borderId="0" applyFont="0" applyFill="0" applyBorder="0" applyAlignment="0" applyProtection="0"/>
    <xf numFmtId="39" fontId="24" fillId="0" borderId="0" applyFont="0" applyFill="0" applyBorder="0" applyAlignment="0" applyProtection="0"/>
    <xf numFmtId="206" fontId="10" fillId="0" borderId="0" applyFont="0" applyFill="0" applyBorder="0" applyAlignment="0" applyProtection="0"/>
    <xf numFmtId="207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39" fontId="10" fillId="0" borderId="0" applyFont="0" applyFill="0" applyBorder="0" applyAlignment="0" applyProtection="0"/>
    <xf numFmtId="208" fontId="19" fillId="0" borderId="0" applyFont="0" applyFill="0" applyBorder="0" applyAlignment="0" applyProtection="0"/>
    <xf numFmtId="0" fontId="20" fillId="0" borderId="0"/>
    <xf numFmtId="0" fontId="16" fillId="0" borderId="0"/>
    <xf numFmtId="0" fontId="2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0" fillId="0" borderId="0"/>
    <xf numFmtId="0" fontId="20" fillId="0" borderId="0"/>
    <xf numFmtId="0" fontId="10" fillId="0" borderId="0" applyFont="0" applyFill="0" applyBorder="0" applyAlignment="0" applyProtection="0"/>
    <xf numFmtId="209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1" fontId="19" fillId="0" borderId="0" applyFont="0" applyFill="0" applyBorder="0" applyAlignment="0" applyProtection="0"/>
    <xf numFmtId="212" fontId="19" fillId="0" borderId="0" applyFont="0" applyFill="0" applyBorder="0" applyAlignment="0" applyProtection="0"/>
    <xf numFmtId="212" fontId="19" fillId="0" borderId="0" applyFont="0" applyFill="0" applyBorder="0" applyAlignment="0" applyProtection="0"/>
    <xf numFmtId="4" fontId="21" fillId="0" borderId="0">
      <alignment vertical="center"/>
    </xf>
    <xf numFmtId="4" fontId="21" fillId="0" borderId="0">
      <alignment vertical="center"/>
    </xf>
    <xf numFmtId="4" fontId="21" fillId="0" borderId="0">
      <alignment vertical="center"/>
    </xf>
    <xf numFmtId="4" fontId="21" fillId="0" borderId="0">
      <alignment vertical="center"/>
    </xf>
    <xf numFmtId="213" fontId="10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213" fontId="10" fillId="0" borderId="0" applyNumberFormat="0" applyFill="0" applyBorder="0" applyAlignment="0" applyProtection="0"/>
    <xf numFmtId="213" fontId="10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213" fontId="10" fillId="0" borderId="0" applyNumberFormat="0" applyFill="0" applyBorder="0" applyAlignment="0" applyProtection="0"/>
    <xf numFmtId="213" fontId="10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213" fontId="10" fillId="3" borderId="0" applyNumberFormat="0" applyFon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0" fillId="0" borderId="0"/>
    <xf numFmtId="4" fontId="21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214" fontId="10" fillId="0" borderId="0" applyFont="0" applyFill="0" applyBorder="0" applyAlignment="0" applyProtection="0"/>
    <xf numFmtId="215" fontId="19" fillId="0" borderId="0" applyFont="0" applyFill="0" applyBorder="0" applyAlignment="0" applyProtection="0"/>
    <xf numFmtId="206" fontId="19" fillId="0" borderId="0" applyFont="0" applyFill="0" applyBorder="0" applyAlignment="0" applyProtection="0"/>
    <xf numFmtId="216" fontId="19" fillId="0" borderId="0" applyFont="0" applyFill="0" applyBorder="0" applyAlignment="0" applyProtection="0"/>
    <xf numFmtId="217" fontId="19" fillId="0" borderId="0" applyFont="0" applyFill="0" applyBorder="0" applyAlignment="0" applyProtection="0"/>
    <xf numFmtId="218" fontId="19" fillId="0" borderId="0" applyFont="0" applyFill="0" applyBorder="0" applyAlignment="0" applyProtection="0"/>
    <xf numFmtId="219" fontId="19" fillId="0" borderId="0" applyFont="0" applyFill="0" applyBorder="0" applyAlignment="0" applyProtection="0"/>
    <xf numFmtId="212" fontId="19" fillId="0" borderId="0" applyFont="0" applyFill="0" applyBorder="0" applyProtection="0">
      <alignment horizontal="right"/>
    </xf>
    <xf numFmtId="220" fontId="10" fillId="0" borderId="0" applyFont="0" applyFill="0" applyBorder="0" applyProtection="0">
      <alignment horizontal="right"/>
    </xf>
    <xf numFmtId="166" fontId="10" fillId="0" borderId="0" applyFont="0" applyFill="0" applyBorder="0" applyProtection="0">
      <alignment horizontal="right"/>
    </xf>
    <xf numFmtId="221" fontId="19" fillId="0" borderId="0" applyFont="0" applyFill="0" applyBorder="0" applyProtection="0">
      <alignment horizontal="right"/>
    </xf>
    <xf numFmtId="0" fontId="10" fillId="0" borderId="0" applyFont="0" applyFill="0" applyBorder="0" applyProtection="0">
      <alignment horizontal="right"/>
    </xf>
    <xf numFmtId="222" fontId="19" fillId="0" borderId="0" applyFont="0" applyFill="0" applyBorder="0" applyProtection="0">
      <alignment horizontal="right"/>
    </xf>
    <xf numFmtId="223" fontId="19" fillId="0" borderId="0" applyFont="0" applyFill="0" applyBorder="0" applyAlignment="0" applyProtection="0"/>
    <xf numFmtId="224" fontId="19" fillId="0" borderId="0" applyFont="0" applyFill="0" applyBorder="0" applyProtection="0">
      <alignment horizontal="right"/>
    </xf>
    <xf numFmtId="0" fontId="10" fillId="0" borderId="1" quotePrefix="1">
      <alignment horizontal="justify" vertical="justify" textRotation="127" wrapText="1" justifyLastLine="1"/>
      <protection hidden="1"/>
    </xf>
    <xf numFmtId="0" fontId="10" fillId="0" borderId="1" quotePrefix="1">
      <alignment horizontal="justify" vertical="justify" textRotation="127" wrapText="1" justifyLastLine="1"/>
      <protection hidden="1"/>
    </xf>
    <xf numFmtId="0" fontId="10" fillId="0" borderId="1" quotePrefix="1">
      <alignment horizontal="justify" vertical="justify" textRotation="127" wrapText="1" justifyLastLine="1"/>
      <protection hidden="1"/>
    </xf>
    <xf numFmtId="0" fontId="10" fillId="0" borderId="1" quotePrefix="1">
      <alignment horizontal="justify" vertical="justify" textRotation="127" wrapText="1" justifyLastLine="1"/>
      <protection hidden="1"/>
    </xf>
    <xf numFmtId="0" fontId="10" fillId="0" borderId="1" quotePrefix="1">
      <alignment horizontal="justify" vertical="justify" textRotation="127" wrapText="1" justifyLastLine="1"/>
      <protection hidden="1"/>
    </xf>
    <xf numFmtId="0" fontId="10" fillId="0" borderId="1" quotePrefix="1">
      <alignment horizontal="justify" vertical="justify" textRotation="127" wrapText="1" justifyLastLine="1"/>
      <protection hidden="1"/>
    </xf>
    <xf numFmtId="0" fontId="16" fillId="0" borderId="0"/>
    <xf numFmtId="0" fontId="16" fillId="0" borderId="0"/>
    <xf numFmtId="188" fontId="10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0" fillId="0" borderId="0"/>
    <xf numFmtId="0" fontId="16" fillId="0" borderId="0"/>
    <xf numFmtId="0" fontId="2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" fontId="21" fillId="0" borderId="0">
      <alignment vertical="center"/>
    </xf>
    <xf numFmtId="4" fontId="21" fillId="0" borderId="0">
      <alignment vertical="center"/>
    </xf>
    <xf numFmtId="0" fontId="20" fillId="0" borderId="0"/>
    <xf numFmtId="0" fontId="16" fillId="0" borderId="0"/>
    <xf numFmtId="0" fontId="16" fillId="0" borderId="0"/>
    <xf numFmtId="0" fontId="2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" fontId="21" fillId="0" borderId="0">
      <alignment vertical="center"/>
    </xf>
    <xf numFmtId="4" fontId="21" fillId="0" borderId="0">
      <alignment vertical="center"/>
    </xf>
    <xf numFmtId="4" fontId="21" fillId="0" borderId="0">
      <alignment vertical="center"/>
    </xf>
    <xf numFmtId="4" fontId="21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85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225" fontId="10" fillId="0" borderId="0" applyFont="0" applyFill="0" applyBorder="0" applyAlignment="0" applyProtection="0"/>
    <xf numFmtId="226" fontId="10" fillId="0" borderId="0" applyFont="0" applyFill="0" applyBorder="0" applyAlignment="0" applyProtection="0"/>
    <xf numFmtId="226" fontId="10" fillId="0" borderId="0" applyFont="0" applyFill="0" applyBorder="0" applyAlignment="0" applyProtection="0"/>
    <xf numFmtId="185" fontId="10" fillId="0" borderId="0" applyFont="0" applyFill="0" applyBorder="0" applyAlignment="0" applyProtection="0"/>
    <xf numFmtId="227" fontId="10" fillId="0" borderId="0" applyFont="0" applyFill="0" applyBorder="0" applyAlignment="0" applyProtection="0"/>
    <xf numFmtId="228" fontId="10" fillId="0" borderId="0" applyFont="0" applyFill="0" applyBorder="0" applyAlignment="0" applyProtection="0"/>
    <xf numFmtId="228" fontId="10" fillId="0" borderId="0" applyFont="0" applyFill="0" applyBorder="0" applyAlignment="0" applyProtection="0"/>
    <xf numFmtId="0" fontId="20" fillId="0" borderId="0"/>
    <xf numFmtId="0" fontId="16" fillId="0" borderId="0"/>
    <xf numFmtId="0" fontId="16" fillId="0" borderId="0"/>
    <xf numFmtId="0" fontId="2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0" fillId="0" borderId="0"/>
    <xf numFmtId="0" fontId="16" fillId="0" borderId="0"/>
    <xf numFmtId="0" fontId="20" fillId="0" borderId="0"/>
    <xf numFmtId="0" fontId="2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 applyFont="0" applyFill="0" applyBorder="0" applyAlignment="0" applyProtection="0"/>
    <xf numFmtId="213" fontId="10" fillId="0" borderId="0" applyNumberFormat="0" applyFill="0" applyBorder="0" applyProtection="0">
      <alignment vertical="top"/>
    </xf>
    <xf numFmtId="0" fontId="27" fillId="0" borderId="0" applyNumberFormat="0" applyFill="0" applyBorder="0" applyProtection="0">
      <alignment vertical="top"/>
    </xf>
    <xf numFmtId="213" fontId="10" fillId="0" borderId="0" applyNumberFormat="0" applyFill="0" applyBorder="0" applyProtection="0">
      <alignment vertical="top"/>
    </xf>
    <xf numFmtId="213" fontId="10" fillId="0" borderId="0" applyNumberFormat="0" applyFill="0" applyBorder="0" applyProtection="0">
      <alignment vertical="top"/>
    </xf>
    <xf numFmtId="0" fontId="27" fillId="0" borderId="0" applyNumberFormat="0" applyFill="0" applyBorder="0" applyProtection="0">
      <alignment vertical="top"/>
    </xf>
    <xf numFmtId="0" fontId="27" fillId="0" borderId="0" applyNumberFormat="0" applyFill="0" applyBorder="0" applyProtection="0">
      <alignment vertical="top"/>
    </xf>
    <xf numFmtId="0" fontId="27" fillId="0" borderId="0" applyNumberFormat="0" applyFill="0" applyBorder="0" applyProtection="0">
      <alignment vertical="top"/>
    </xf>
    <xf numFmtId="0" fontId="27" fillId="0" borderId="0" applyNumberFormat="0" applyFill="0" applyBorder="0" applyProtection="0">
      <alignment vertical="top"/>
    </xf>
    <xf numFmtId="0" fontId="27" fillId="0" borderId="0" applyNumberFormat="0" applyFill="0" applyBorder="0" applyProtection="0">
      <alignment vertical="top"/>
    </xf>
    <xf numFmtId="0" fontId="27" fillId="0" borderId="0" applyNumberFormat="0" applyFill="0" applyBorder="0" applyProtection="0">
      <alignment vertical="top"/>
    </xf>
    <xf numFmtId="0" fontId="27" fillId="0" borderId="0" applyNumberFormat="0" applyFill="0" applyBorder="0" applyProtection="0">
      <alignment vertical="top"/>
    </xf>
    <xf numFmtId="0" fontId="27" fillId="0" borderId="0" applyNumberFormat="0" applyFill="0" applyBorder="0" applyProtection="0">
      <alignment vertical="top"/>
    </xf>
    <xf numFmtId="0" fontId="27" fillId="0" borderId="0" applyNumberFormat="0" applyFill="0" applyBorder="0" applyProtection="0">
      <alignment vertical="top"/>
    </xf>
    <xf numFmtId="0" fontId="27" fillId="0" borderId="0" applyNumberFormat="0" applyFill="0" applyBorder="0" applyProtection="0">
      <alignment vertical="top"/>
    </xf>
    <xf numFmtId="0" fontId="27" fillId="0" borderId="0" applyNumberFormat="0" applyFill="0" applyBorder="0" applyProtection="0">
      <alignment vertical="top"/>
    </xf>
    <xf numFmtId="0" fontId="27" fillId="0" borderId="0" applyNumberFormat="0" applyFill="0" applyBorder="0" applyProtection="0">
      <alignment vertical="top"/>
    </xf>
    <xf numFmtId="213" fontId="10" fillId="0" borderId="0" applyNumberFormat="0" applyFill="0" applyBorder="0" applyProtection="0">
      <alignment vertical="top"/>
    </xf>
    <xf numFmtId="213" fontId="10" fillId="0" borderId="0" applyNumberFormat="0" applyFill="0" applyBorder="0" applyProtection="0">
      <alignment vertical="top"/>
    </xf>
    <xf numFmtId="0" fontId="27" fillId="0" borderId="0" applyNumberFormat="0" applyFill="0" applyBorder="0" applyProtection="0">
      <alignment vertical="top"/>
    </xf>
    <xf numFmtId="0" fontId="28" fillId="0" borderId="2" applyNumberFormat="0" applyFill="0" applyAlignment="0" applyProtection="0"/>
    <xf numFmtId="0" fontId="28" fillId="0" borderId="2" applyNumberFormat="0" applyFill="0" applyAlignment="0" applyProtection="0"/>
    <xf numFmtId="213" fontId="10" fillId="0" borderId="3" applyNumberFormat="0" applyFill="0" applyAlignment="0" applyProtection="0"/>
    <xf numFmtId="213" fontId="10" fillId="0" borderId="3" applyNumberFormat="0" applyFill="0" applyAlignment="0" applyProtection="0"/>
    <xf numFmtId="213" fontId="10" fillId="0" borderId="3" applyNumberFormat="0" applyFill="0" applyAlignment="0" applyProtection="0"/>
    <xf numFmtId="213" fontId="10" fillId="0" borderId="3" applyNumberFormat="0" applyFill="0" applyAlignment="0" applyProtection="0"/>
    <xf numFmtId="213" fontId="10" fillId="0" borderId="3" applyNumberFormat="0" applyFill="0" applyAlignment="0" applyProtection="0"/>
    <xf numFmtId="0" fontId="28" fillId="0" borderId="2" applyNumberFormat="0" applyFill="0" applyAlignment="0" applyProtection="0"/>
    <xf numFmtId="0" fontId="28" fillId="0" borderId="2" applyNumberFormat="0" applyFill="0" applyAlignment="0" applyProtection="0"/>
    <xf numFmtId="213" fontId="10" fillId="0" borderId="4" applyNumberFormat="0" applyFill="0" applyProtection="0">
      <alignment horizontal="center"/>
    </xf>
    <xf numFmtId="0" fontId="29" fillId="0" borderId="4" applyNumberFormat="0" applyFill="0" applyProtection="0">
      <alignment horizontal="center"/>
    </xf>
    <xf numFmtId="213" fontId="10" fillId="0" borderId="4" applyNumberFormat="0" applyFill="0" applyProtection="0">
      <alignment horizontal="center"/>
    </xf>
    <xf numFmtId="213" fontId="10" fillId="0" borderId="4" applyNumberFormat="0" applyFill="0" applyProtection="0">
      <alignment horizontal="center"/>
    </xf>
    <xf numFmtId="213" fontId="10" fillId="0" borderId="4" applyNumberFormat="0" applyFill="0" applyProtection="0">
      <alignment horizontal="center"/>
    </xf>
    <xf numFmtId="213" fontId="10" fillId="0" borderId="4" applyNumberFormat="0" applyFill="0" applyProtection="0">
      <alignment horizontal="center"/>
    </xf>
    <xf numFmtId="0" fontId="29" fillId="0" borderId="4" applyNumberFormat="0" applyFill="0" applyProtection="0">
      <alignment horizontal="center"/>
    </xf>
    <xf numFmtId="213" fontId="10" fillId="0" borderId="0" applyNumberFormat="0" applyFill="0" applyBorder="0" applyProtection="0">
      <alignment horizontal="left"/>
    </xf>
    <xf numFmtId="0" fontId="29" fillId="0" borderId="0" applyNumberFormat="0" applyFill="0" applyBorder="0" applyProtection="0">
      <alignment horizontal="left"/>
    </xf>
    <xf numFmtId="213" fontId="10" fillId="0" borderId="0" applyNumberFormat="0" applyFill="0" applyBorder="0" applyProtection="0">
      <alignment horizontal="left"/>
    </xf>
    <xf numFmtId="213" fontId="10" fillId="0" borderId="0" applyNumberFormat="0" applyFill="0" applyBorder="0" applyProtection="0">
      <alignment horizontal="left"/>
    </xf>
    <xf numFmtId="213" fontId="10" fillId="0" borderId="0" applyNumberFormat="0" applyFill="0" applyBorder="0" applyProtection="0">
      <alignment horizontal="left"/>
    </xf>
    <xf numFmtId="213" fontId="10" fillId="0" borderId="0" applyNumberFormat="0" applyFill="0" applyBorder="0" applyProtection="0">
      <alignment horizontal="left"/>
    </xf>
    <xf numFmtId="0" fontId="29" fillId="0" borderId="0" applyNumberFormat="0" applyFill="0" applyBorder="0" applyProtection="0">
      <alignment horizontal="left"/>
    </xf>
    <xf numFmtId="213" fontId="10" fillId="0" borderId="0" applyNumberFormat="0" applyFill="0" applyProtection="0">
      <alignment horizontal="centerContinuous"/>
    </xf>
    <xf numFmtId="0" fontId="30" fillId="0" borderId="0" applyNumberFormat="0" applyFill="0" applyBorder="0" applyProtection="0">
      <alignment horizontal="centerContinuous"/>
    </xf>
    <xf numFmtId="0" fontId="30" fillId="0" borderId="0" applyNumberFormat="0" applyFill="0" applyBorder="0" applyProtection="0">
      <alignment horizontal="centerContinuous"/>
    </xf>
    <xf numFmtId="213" fontId="10" fillId="0" borderId="0" applyNumberFormat="0" applyFill="0" applyProtection="0">
      <alignment horizontal="centerContinuous"/>
    </xf>
    <xf numFmtId="213" fontId="10" fillId="0" borderId="0" applyNumberFormat="0" applyFill="0" applyProtection="0">
      <alignment horizontal="centerContinuous"/>
    </xf>
    <xf numFmtId="213" fontId="10" fillId="0" borderId="0" applyNumberFormat="0" applyFill="0" applyProtection="0">
      <alignment horizontal="centerContinuous"/>
    </xf>
    <xf numFmtId="213" fontId="10" fillId="0" borderId="0" applyNumberFormat="0" applyFill="0" applyProtection="0">
      <alignment horizontal="centerContinuous"/>
    </xf>
    <xf numFmtId="0" fontId="30" fillId="0" borderId="0" applyNumberFormat="0" applyFill="0" applyBorder="0" applyProtection="0">
      <alignment horizontal="centerContinuous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6" fillId="0" borderId="0"/>
    <xf numFmtId="0" fontId="10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0" fillId="0" borderId="0"/>
    <xf numFmtId="0" fontId="2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0" fillId="0" borderId="0"/>
    <xf numFmtId="229" fontId="31" fillId="0" borderId="0" applyFill="0" applyBorder="0">
      <alignment horizontal="right"/>
    </xf>
    <xf numFmtId="0" fontId="16" fillId="0" borderId="0" applyFont="0" applyFill="0" applyBorder="0" applyAlignment="0" applyProtection="0"/>
    <xf numFmtId="41" fontId="32" fillId="0" borderId="0"/>
    <xf numFmtId="165" fontId="10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0" fontId="16" fillId="0" borderId="0"/>
    <xf numFmtId="0" fontId="16" fillId="0" borderId="0"/>
    <xf numFmtId="0" fontId="11" fillId="0" borderId="0"/>
    <xf numFmtId="0" fontId="10" fillId="0" borderId="0"/>
    <xf numFmtId="0" fontId="18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>
      <alignment vertical="top"/>
      <protection locked="0"/>
    </xf>
    <xf numFmtId="230" fontId="22" fillId="0" borderId="0" applyFont="0" applyFill="0" applyBorder="0" applyAlignment="0" applyProtection="0"/>
    <xf numFmtId="231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0" fontId="19" fillId="0" borderId="0" applyNumberFormat="0" applyBorder="0" applyAlignment="0"/>
    <xf numFmtId="232" fontId="36" fillId="0" borderId="0" applyFont="0" applyFill="0" applyBorder="0" applyAlignment="0" applyProtection="0"/>
    <xf numFmtId="0" fontId="16" fillId="0" borderId="0"/>
    <xf numFmtId="0" fontId="16" fillId="0" borderId="0"/>
    <xf numFmtId="233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0" fontId="37" fillId="8" borderId="0" applyNumberFormat="0" applyBorder="0" applyAlignment="0" applyProtection="0"/>
    <xf numFmtId="0" fontId="1" fillId="8" borderId="0" applyNumberFormat="0" applyBorder="0" applyAlignment="0" applyProtection="0"/>
    <xf numFmtId="0" fontId="37" fillId="9" borderId="0" applyNumberFormat="0" applyBorder="0" applyAlignment="0" applyProtection="0"/>
    <xf numFmtId="0" fontId="1" fillId="9" borderId="0" applyNumberFormat="0" applyBorder="0" applyAlignment="0" applyProtection="0"/>
    <xf numFmtId="0" fontId="37" fillId="9" borderId="0" applyNumberFormat="0" applyBorder="0" applyAlignment="0" applyProtection="0"/>
    <xf numFmtId="0" fontId="1" fillId="9" borderId="0" applyNumberFormat="0" applyBorder="0" applyAlignment="0" applyProtection="0"/>
    <xf numFmtId="0" fontId="37" fillId="8" borderId="0" applyNumberFormat="0" applyBorder="0" applyAlignment="0" applyProtection="0"/>
    <xf numFmtId="0" fontId="1" fillId="8" borderId="0" applyNumberFormat="0" applyBorder="0" applyAlignment="0" applyProtection="0"/>
    <xf numFmtId="0" fontId="37" fillId="6" borderId="0" applyNumberFormat="0" applyBorder="0" applyAlignment="0" applyProtection="0"/>
    <xf numFmtId="0" fontId="1" fillId="6" borderId="0" applyNumberFormat="0" applyBorder="0" applyAlignment="0" applyProtection="0"/>
    <xf numFmtId="0" fontId="37" fillId="7" borderId="0" applyNumberFormat="0" applyBorder="0" applyAlignment="0" applyProtection="0"/>
    <xf numFmtId="0" fontId="1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7" borderId="0" applyNumberFormat="0" applyBorder="0" applyAlignment="0" applyProtection="0"/>
    <xf numFmtId="0" fontId="8" fillId="10" borderId="0" applyNumberFormat="0" applyBorder="0" applyAlignment="0" applyProtection="0"/>
    <xf numFmtId="0" fontId="8" fillId="8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10" fillId="0" borderId="0"/>
    <xf numFmtId="0" fontId="38" fillId="0" borderId="0" applyNumberFormat="0" applyFill="0" applyBorder="0" applyAlignment="0" applyProtection="0">
      <alignment vertical="top"/>
      <protection locked="0"/>
    </xf>
    <xf numFmtId="0" fontId="10" fillId="0" borderId="0" applyBorder="0"/>
    <xf numFmtId="0" fontId="16" fillId="0" borderId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169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0" fontId="16" fillId="0" borderId="0"/>
    <xf numFmtId="0" fontId="37" fillId="15" borderId="0" applyNumberFormat="0" applyBorder="0" applyAlignment="0" applyProtection="0"/>
    <xf numFmtId="0" fontId="1" fillId="15" borderId="0" applyNumberFormat="0" applyBorder="0" applyAlignment="0" applyProtection="0"/>
    <xf numFmtId="0" fontId="37" fillId="9" borderId="0" applyNumberFormat="0" applyBorder="0" applyAlignment="0" applyProtection="0"/>
    <xf numFmtId="0" fontId="1" fillId="9" borderId="0" applyNumberFormat="0" applyBorder="0" applyAlignment="0" applyProtection="0"/>
    <xf numFmtId="0" fontId="37" fillId="9" borderId="0" applyNumberFormat="0" applyBorder="0" applyAlignment="0" applyProtection="0"/>
    <xf numFmtId="0" fontId="1" fillId="9" borderId="0" applyNumberFormat="0" applyBorder="0" applyAlignment="0" applyProtection="0"/>
    <xf numFmtId="0" fontId="37" fillId="15" borderId="0" applyNumberFormat="0" applyBorder="0" applyAlignment="0" applyProtection="0"/>
    <xf numFmtId="0" fontId="1" fillId="15" borderId="0" applyNumberFormat="0" applyBorder="0" applyAlignment="0" applyProtection="0"/>
    <xf numFmtId="0" fontId="37" fillId="11" borderId="0" applyNumberFormat="0" applyBorder="0" applyAlignment="0" applyProtection="0"/>
    <xf numFmtId="0" fontId="1" fillId="11" borderId="0" applyNumberFormat="0" applyBorder="0" applyAlignment="0" applyProtection="0"/>
    <xf numFmtId="0" fontId="37" fillId="7" borderId="0" applyNumberFormat="0" applyBorder="0" applyAlignment="0" applyProtection="0"/>
    <xf numFmtId="0" fontId="1" fillId="7" borderId="0" applyNumberFormat="0" applyBorder="0" applyAlignment="0" applyProtection="0"/>
    <xf numFmtId="0" fontId="8" fillId="15" borderId="0" applyNumberFormat="0" applyBorder="0" applyAlignment="0" applyProtection="0"/>
    <xf numFmtId="0" fontId="8" fillId="12" borderId="0" applyNumberFormat="0" applyBorder="0" applyAlignment="0" applyProtection="0"/>
    <xf numFmtId="0" fontId="8" fillId="3" borderId="0" applyNumberFormat="0" applyBorder="0" applyAlignment="0" applyProtection="0"/>
    <xf numFmtId="0" fontId="8" fillId="15" borderId="0" applyNumberFormat="0" applyBorder="0" applyAlignment="0" applyProtection="0"/>
    <xf numFmtId="0" fontId="8" fillId="11" borderId="0" applyNumberFormat="0" applyBorder="0" applyAlignment="0" applyProtection="0"/>
    <xf numFmtId="0" fontId="8" fillId="7" borderId="0" applyNumberFormat="0" applyBorder="0" applyAlignment="0" applyProtection="0"/>
    <xf numFmtId="0" fontId="41" fillId="16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41" fillId="15" borderId="0" applyNumberFormat="0" applyBorder="0" applyAlignment="0" applyProtection="0"/>
    <xf numFmtId="0" fontId="41" fillId="16" borderId="0" applyNumberFormat="0" applyBorder="0" applyAlignment="0" applyProtection="0"/>
    <xf numFmtId="0" fontId="41" fillId="7" borderId="0" applyNumberFormat="0" applyBorder="0" applyAlignment="0" applyProtection="0"/>
    <xf numFmtId="0" fontId="42" fillId="16" borderId="0" applyNumberFormat="0" applyBorder="0" applyAlignment="0" applyProtection="0"/>
    <xf numFmtId="0" fontId="42" fillId="12" borderId="0" applyNumberFormat="0" applyBorder="0" applyAlignment="0" applyProtection="0"/>
    <xf numFmtId="0" fontId="42" fillId="3" borderId="0" applyNumberFormat="0" applyBorder="0" applyAlignment="0" applyProtection="0"/>
    <xf numFmtId="0" fontId="42" fillId="15" borderId="0" applyNumberFormat="0" applyBorder="0" applyAlignment="0" applyProtection="0"/>
    <xf numFmtId="0" fontId="42" fillId="16" borderId="0" applyNumberFormat="0" applyBorder="0" applyAlignment="0" applyProtection="0"/>
    <xf numFmtId="0" fontId="42" fillId="7" borderId="0" applyNumberFormat="0" applyBorder="0" applyAlignment="0" applyProtection="0"/>
    <xf numFmtId="0" fontId="20" fillId="0" borderId="0">
      <protection locked="0"/>
    </xf>
    <xf numFmtId="234" fontId="43" fillId="0" borderId="0" applyNumberFormat="0" applyFont="0" applyFill="0" applyBorder="0" applyAlignment="0" applyProtection="0"/>
    <xf numFmtId="0" fontId="44" fillId="0" borderId="5">
      <alignment horizontal="center"/>
    </xf>
    <xf numFmtId="0" fontId="45" fillId="0" borderId="0"/>
    <xf numFmtId="0" fontId="45" fillId="0" borderId="6" applyFill="0">
      <alignment horizontal="center"/>
      <protection locked="0"/>
    </xf>
    <xf numFmtId="0" fontId="44" fillId="0" borderId="0" applyFill="0">
      <alignment horizontal="center"/>
      <protection locked="0"/>
    </xf>
    <xf numFmtId="0" fontId="44" fillId="18" borderId="0"/>
    <xf numFmtId="0" fontId="44" fillId="0" borderId="0">
      <protection locked="0"/>
    </xf>
    <xf numFmtId="0" fontId="44" fillId="0" borderId="0"/>
    <xf numFmtId="235" fontId="10" fillId="0" borderId="0"/>
    <xf numFmtId="236" fontId="10" fillId="0" borderId="0"/>
    <xf numFmtId="0" fontId="45" fillId="19" borderId="0">
      <alignment horizontal="right"/>
    </xf>
    <xf numFmtId="0" fontId="44" fillId="0" borderId="0"/>
    <xf numFmtId="41" fontId="3" fillId="0" borderId="0"/>
    <xf numFmtId="0" fontId="14" fillId="0" borderId="0" applyNumberFormat="0" applyFont="0" applyFill="0" applyBorder="0" applyProtection="0">
      <alignment horizontal="centerContinuous"/>
    </xf>
    <xf numFmtId="0" fontId="46" fillId="23" borderId="0" applyNumberFormat="0" applyFont="0" applyBorder="0" applyAlignment="0">
      <alignment horizontal="right"/>
    </xf>
    <xf numFmtId="0" fontId="47" fillId="23" borderId="7" applyFont="0">
      <alignment horizontal="right"/>
    </xf>
    <xf numFmtId="0" fontId="10" fillId="24" borderId="0" applyNumberFormat="0" applyProtection="0">
      <alignment horizontal="center"/>
      <protection locked="0" hidden="1"/>
    </xf>
    <xf numFmtId="9" fontId="48" fillId="0" borderId="0" applyFont="0" applyFill="0" applyBorder="0" applyAlignment="0" applyProtection="0"/>
    <xf numFmtId="0" fontId="10" fillId="0" borderId="0"/>
    <xf numFmtId="0" fontId="49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237" fontId="51" fillId="0" borderId="0"/>
    <xf numFmtId="0" fontId="52" fillId="0" borderId="0" applyAlignment="0"/>
    <xf numFmtId="0" fontId="53" fillId="0" borderId="0">
      <alignment horizontal="center" wrapText="1"/>
      <protection locked="0"/>
    </xf>
    <xf numFmtId="0" fontId="10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4" fillId="0" borderId="8" applyNumberFormat="0" applyFill="0" applyAlignment="0" applyProtection="0"/>
    <xf numFmtId="215" fontId="10" fillId="0" borderId="0" applyFont="0" applyFill="0" applyBorder="0" applyAlignment="0" applyProtection="0"/>
    <xf numFmtId="197" fontId="10" fillId="0" borderId="0" applyFont="0" applyFill="0" applyBorder="0" applyAlignment="0" applyProtection="0"/>
    <xf numFmtId="3" fontId="55" fillId="0" borderId="0"/>
    <xf numFmtId="0" fontId="56" fillId="0" borderId="0" applyNumberFormat="0" applyFill="0" applyBorder="0" applyAlignment="0"/>
    <xf numFmtId="0" fontId="57" fillId="0" borderId="0" applyNumberFormat="0" applyFill="0" applyBorder="0" applyAlignment="0" applyProtection="0"/>
    <xf numFmtId="0" fontId="58" fillId="25" borderId="9">
      <alignment horizontal="center" vertical="center"/>
    </xf>
    <xf numFmtId="0" fontId="57" fillId="0" borderId="0" applyNumberFormat="0" applyFill="0" applyBorder="0" applyAlignment="0" applyProtection="0"/>
    <xf numFmtId="219" fontId="10" fillId="0" borderId="0"/>
    <xf numFmtId="0" fontId="59" fillId="0" borderId="0" applyNumberFormat="0" applyFill="0" applyBorder="0" applyAlignment="0" applyProtection="0"/>
    <xf numFmtId="37" fontId="60" fillId="0" borderId="0" applyNumberFormat="0" applyFill="0" applyBorder="0" applyAlignment="0" applyProtection="0">
      <protection locked="0"/>
    </xf>
    <xf numFmtId="0" fontId="61" fillId="0" borderId="10" applyNumberFormat="0" applyFill="0" applyAlignment="0" applyProtection="0"/>
    <xf numFmtId="37" fontId="60" fillId="0" borderId="0" applyNumberFormat="0" applyFill="0" applyBorder="0" applyAlignment="0" applyProtection="0">
      <protection locked="0"/>
    </xf>
    <xf numFmtId="5" fontId="62" fillId="0" borderId="11" applyAlignment="0" applyProtection="0"/>
    <xf numFmtId="0" fontId="53" fillId="0" borderId="6" applyNumberFormat="0" applyFont="0" applyFill="0" applyAlignment="0" applyProtection="0"/>
    <xf numFmtId="0" fontId="53" fillId="0" borderId="12" applyNumberFormat="0" applyFont="0" applyFill="0" applyAlignment="0" applyProtection="0"/>
    <xf numFmtId="0" fontId="14" fillId="0" borderId="10" applyNumberFormat="0" applyFont="0" applyFill="0" applyAlignment="0" applyProtection="0"/>
    <xf numFmtId="0" fontId="63" fillId="0" borderId="13" applyFill="0" applyProtection="0">
      <alignment horizontal="right"/>
    </xf>
    <xf numFmtId="0" fontId="64" fillId="0" borderId="14"/>
    <xf numFmtId="195" fontId="65" fillId="0" borderId="15" applyBorder="0"/>
    <xf numFmtId="238" fontId="10" fillId="0" borderId="0" applyFont="0" applyFill="0" applyBorder="0" applyAlignment="0" applyProtection="0"/>
    <xf numFmtId="239" fontId="10" fillId="26" borderId="16" applyFont="0" applyFill="0" applyBorder="0" applyAlignment="0" applyProtection="0"/>
    <xf numFmtId="206" fontId="10" fillId="0" borderId="0" applyFont="0" applyFill="0" applyBorder="0" applyAlignment="0" applyProtection="0"/>
    <xf numFmtId="0" fontId="66" fillId="1" borderId="17" applyBorder="0"/>
    <xf numFmtId="0" fontId="67" fillId="0" borderId="0">
      <alignment horizontal="right"/>
    </xf>
    <xf numFmtId="0" fontId="68" fillId="0" borderId="0" applyNumberFormat="0" applyFill="0" applyBorder="0" applyAlignment="0" applyProtection="0"/>
    <xf numFmtId="17" fontId="69" fillId="0" borderId="0">
      <alignment horizontal="center"/>
    </xf>
    <xf numFmtId="0" fontId="10" fillId="0" borderId="1" quotePrefix="1">
      <alignment horizontal="justify" vertical="justify" textRotation="127" wrapText="1" justifyLastLine="1"/>
      <protection hidden="1"/>
    </xf>
    <xf numFmtId="0" fontId="70" fillId="0" borderId="0"/>
    <xf numFmtId="240" fontId="16" fillId="0" borderId="0" applyFont="0" applyFill="0" applyBorder="0" applyAlignment="0" applyProtection="0"/>
    <xf numFmtId="241" fontId="16" fillId="0" borderId="0" applyFont="0" applyFill="0" applyBorder="0" applyAlignment="0" applyProtection="0"/>
    <xf numFmtId="240" fontId="10" fillId="0" borderId="0" applyFont="0" applyFill="0" applyBorder="0" applyAlignment="0" applyProtection="0"/>
    <xf numFmtId="241" fontId="10" fillId="0" borderId="0" applyFont="0" applyFill="0" applyBorder="0" applyAlignment="0" applyProtection="0"/>
    <xf numFmtId="0" fontId="52" fillId="0" borderId="0" applyFill="0" applyBorder="0" applyAlignment="0"/>
    <xf numFmtId="242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243" fontId="10" fillId="0" borderId="0" applyFill="0" applyBorder="0" applyAlignment="0"/>
    <xf numFmtId="244" fontId="10" fillId="0" borderId="0" applyFill="0" applyBorder="0" applyAlignment="0"/>
    <xf numFmtId="245" fontId="10" fillId="0" borderId="0" applyFill="0" applyBorder="0" applyAlignment="0"/>
    <xf numFmtId="242" fontId="10" fillId="0" borderId="0" applyFill="0" applyBorder="0" applyAlignment="0"/>
    <xf numFmtId="0" fontId="71" fillId="8" borderId="18" applyNumberFormat="0" applyAlignment="0" applyProtection="0"/>
    <xf numFmtId="214" fontId="31" fillId="0" borderId="0" applyNumberFormat="0" applyFill="0" applyBorder="0" applyAlignment="0" applyProtection="0"/>
    <xf numFmtId="39" fontId="53" fillId="27" borderId="0" applyNumberFormat="0" applyFont="0" applyBorder="0" applyAlignment="0"/>
    <xf numFmtId="0" fontId="72" fillId="0" borderId="0"/>
    <xf numFmtId="0" fontId="73" fillId="0" borderId="19" applyNumberFormat="0" applyFill="0" applyAlignment="0" applyProtection="0"/>
    <xf numFmtId="0" fontId="74" fillId="28" borderId="20" applyNumberFormat="0" applyAlignment="0" applyProtection="0"/>
    <xf numFmtId="0" fontId="14" fillId="0" borderId="0" applyNumberFormat="0" applyFont="0" applyFill="0" applyBorder="0" applyProtection="0">
      <alignment horizontal="center"/>
    </xf>
    <xf numFmtId="8" fontId="10" fillId="0" borderId="21" applyFont="0" applyFill="0" applyBorder="0" applyProtection="0">
      <alignment horizontal="right"/>
    </xf>
    <xf numFmtId="1" fontId="75" fillId="0" borderId="0"/>
    <xf numFmtId="0" fontId="19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77" fillId="0" borderId="10" applyNumberFormat="0" applyFill="0" applyBorder="0" applyAlignment="0" applyProtection="0">
      <alignment horizontal="center"/>
    </xf>
    <xf numFmtId="0" fontId="78" fillId="0" borderId="10" applyNumberFormat="0" applyFill="0" applyProtection="0">
      <alignment horizontal="center"/>
    </xf>
    <xf numFmtId="38" fontId="79" fillId="0" borderId="23"/>
    <xf numFmtId="0" fontId="41" fillId="16" borderId="0" applyNumberFormat="0" applyBorder="0" applyAlignment="0" applyProtection="0"/>
    <xf numFmtId="0" fontId="41" fillId="20" borderId="0" applyNumberFormat="0" applyBorder="0" applyAlignment="0" applyProtection="0"/>
    <xf numFmtId="0" fontId="41" fillId="21" borderId="0" applyNumberFormat="0" applyBorder="0" applyAlignment="0" applyProtection="0"/>
    <xf numFmtId="0" fontId="41" fillId="29" borderId="0" applyNumberFormat="0" applyBorder="0" applyAlignment="0" applyProtection="0"/>
    <xf numFmtId="0" fontId="41" fillId="16" borderId="0" applyNumberFormat="0" applyBorder="0" applyAlignment="0" applyProtection="0"/>
    <xf numFmtId="0" fontId="41" fillId="22" borderId="0" applyNumberFormat="0" applyBorder="0" applyAlignment="0" applyProtection="0"/>
    <xf numFmtId="0" fontId="80" fillId="0" borderId="5" applyNumberFormat="0" applyProtection="0">
      <alignment horizontal="center" vertical="center" wrapText="1"/>
    </xf>
    <xf numFmtId="0" fontId="81" fillId="0" borderId="24">
      <alignment horizontal="center"/>
    </xf>
    <xf numFmtId="195" fontId="82" fillId="0" borderId="10" applyBorder="0">
      <alignment horizontal="center"/>
    </xf>
    <xf numFmtId="165" fontId="8" fillId="0" borderId="0" applyFont="0" applyFill="0" applyBorder="0" applyAlignment="0" applyProtection="0"/>
    <xf numFmtId="246" fontId="10" fillId="0" borderId="0"/>
    <xf numFmtId="246" fontId="10" fillId="0" borderId="0"/>
    <xf numFmtId="246" fontId="10" fillId="0" borderId="0"/>
    <xf numFmtId="246" fontId="10" fillId="0" borderId="0"/>
    <xf numFmtId="246" fontId="10" fillId="0" borderId="0"/>
    <xf numFmtId="246" fontId="10" fillId="0" borderId="0"/>
    <xf numFmtId="246" fontId="10" fillId="0" borderId="0"/>
    <xf numFmtId="246" fontId="10" fillId="0" borderId="0"/>
    <xf numFmtId="164" fontId="10" fillId="0" borderId="0" applyFont="0" applyFill="0" applyBorder="0" applyAlignment="0" applyProtection="0"/>
    <xf numFmtId="244" fontId="10" fillId="0" borderId="0" applyFont="0" applyFill="0" applyBorder="0" applyAlignment="0" applyProtection="0"/>
    <xf numFmtId="0" fontId="83" fillId="0" borderId="0" applyFont="0" applyFill="0" applyBorder="0" applyAlignment="0" applyProtection="0"/>
    <xf numFmtId="0" fontId="84" fillId="0" borderId="0" applyFont="0" applyFill="0" applyBorder="0" applyAlignment="0" applyProtection="0">
      <alignment horizontal="right"/>
    </xf>
    <xf numFmtId="178" fontId="10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4" fillId="0" borderId="0" applyFont="0" applyFill="0" applyBorder="0" applyAlignment="0" applyProtection="0">
      <alignment horizontal="right"/>
    </xf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0" fontId="10" fillId="0" borderId="0" applyFont="0" applyFill="0" applyBorder="0" applyProtection="0">
      <alignment horizontal="right"/>
    </xf>
    <xf numFmtId="247" fontId="31" fillId="0" borderId="0"/>
    <xf numFmtId="37" fontId="36" fillId="0" borderId="0" applyFont="0" applyFill="0" applyBorder="0" applyAlignment="0" applyProtection="0"/>
    <xf numFmtId="195" fontId="36" fillId="0" borderId="0" applyFont="0" applyFill="0" applyBorder="0" applyAlignment="0" applyProtection="0"/>
    <xf numFmtId="39" fontId="36" fillId="0" borderId="0" applyFont="0" applyFill="0" applyBorder="0" applyAlignment="0" applyProtection="0"/>
    <xf numFmtId="195" fontId="85" fillId="0" borderId="0" applyFont="0" applyFill="0" applyBorder="0" applyAlignment="0" applyProtection="0"/>
    <xf numFmtId="39" fontId="8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86" fillId="0" borderId="0" applyNumberFormat="0" applyFill="0" applyBorder="0" applyAlignment="0" applyProtection="0"/>
    <xf numFmtId="195" fontId="52" fillId="0" borderId="0"/>
    <xf numFmtId="248" fontId="10" fillId="0" borderId="0"/>
    <xf numFmtId="0" fontId="87" fillId="0" borderId="0" applyNumberFormat="0" applyFont="0" applyBorder="0" applyAlignment="0"/>
    <xf numFmtId="0" fontId="88" fillId="0" borderId="0" applyNumberFormat="0" applyFill="0" applyBorder="0">
      <alignment horizontal="right"/>
    </xf>
    <xf numFmtId="249" fontId="89" fillId="30" borderId="0">
      <alignment horizontal="left"/>
    </xf>
    <xf numFmtId="0" fontId="90" fillId="0" borderId="0" applyNumberFormat="0" applyAlignment="0">
      <alignment horizontal="left"/>
    </xf>
    <xf numFmtId="0" fontId="64" fillId="0" borderId="0" applyNumberFormat="0" applyAlignment="0"/>
    <xf numFmtId="195" fontId="91" fillId="0" borderId="6">
      <alignment horizontal="left"/>
    </xf>
    <xf numFmtId="0" fontId="20" fillId="0" borderId="25"/>
    <xf numFmtId="242" fontId="10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92" fillId="0" borderId="26">
      <protection locked="0"/>
    </xf>
    <xf numFmtId="250" fontId="93" fillId="0" borderId="0"/>
    <xf numFmtId="0" fontId="84" fillId="0" borderId="0" applyFont="0" applyFill="0" applyBorder="0" applyAlignment="0" applyProtection="0">
      <alignment horizontal="right"/>
    </xf>
    <xf numFmtId="0" fontId="84" fillId="0" borderId="0" applyFont="0" applyFill="0" applyBorder="0" applyAlignment="0" applyProtection="0">
      <alignment horizontal="right"/>
    </xf>
    <xf numFmtId="39" fontId="94" fillId="0" borderId="0" applyFill="0" applyBorder="0" applyAlignment="0">
      <protection locked="0"/>
    </xf>
    <xf numFmtId="5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0" fontId="10" fillId="0" borderId="0" applyFont="0" applyFill="0" applyBorder="0" applyAlignment="0" applyProtection="0"/>
    <xf numFmtId="7" fontId="85" fillId="0" borderId="0" applyFont="0" applyFill="0" applyBorder="0" applyAlignment="0" applyProtection="0"/>
    <xf numFmtId="0" fontId="86" fillId="0" borderId="0" applyNumberFormat="0" applyFill="0" applyBorder="0" applyAlignment="0" applyProtection="0"/>
    <xf numFmtId="251" fontId="31" fillId="0" borderId="0"/>
    <xf numFmtId="252" fontId="10" fillId="2" borderId="0" applyFont="0" applyBorder="0"/>
    <xf numFmtId="253" fontId="95" fillId="0" borderId="0"/>
    <xf numFmtId="254" fontId="10" fillId="2" borderId="0" applyFont="0" applyBorder="0"/>
    <xf numFmtId="0" fontId="10" fillId="0" borderId="0" applyFont="0" applyFill="0" applyBorder="0" applyAlignment="0" applyProtection="0"/>
    <xf numFmtId="255" fontId="10" fillId="0" borderId="0" applyFont="0" applyFill="0" applyBorder="0" applyAlignment="0" applyProtection="0"/>
    <xf numFmtId="202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257" fontId="10" fillId="0" borderId="0" applyFont="0" applyFill="0" applyBorder="0" applyAlignment="0" applyProtection="0"/>
    <xf numFmtId="258" fontId="10" fillId="0" borderId="0" applyFont="0" applyFill="0" applyBorder="0" applyAlignment="0" applyProtection="0"/>
    <xf numFmtId="259" fontId="10" fillId="0" borderId="0" applyFont="0" applyFill="0" applyBorder="0" applyAlignment="0" applyProtection="0"/>
    <xf numFmtId="7" fontId="10" fillId="0" borderId="0" applyFont="0" applyFill="0" applyBorder="0" applyAlignment="0" applyProtection="0"/>
    <xf numFmtId="40" fontId="10" fillId="0" borderId="0" applyFont="0" applyFill="0" applyBorder="0" applyAlignment="0" applyProtection="0"/>
    <xf numFmtId="260" fontId="10" fillId="0" borderId="0" applyFont="0" applyFill="0" applyBorder="0" applyAlignment="0" applyProtection="0"/>
    <xf numFmtId="183" fontId="10" fillId="0" borderId="0" applyFont="0" applyFill="0" applyBorder="0" applyAlignment="0" applyProtection="0"/>
    <xf numFmtId="2" fontId="10" fillId="0" borderId="0" applyFont="0" applyFill="0" applyBorder="0" applyAlignment="0" applyProtection="0"/>
    <xf numFmtId="1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39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261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262" fontId="10" fillId="0" borderId="0" applyFont="0" applyFill="0" applyBorder="0" applyAlignment="0" applyProtection="0"/>
    <xf numFmtId="222" fontId="10" fillId="0" borderId="0" applyFont="0" applyFill="0" applyBorder="0" applyAlignment="0" applyProtection="0"/>
    <xf numFmtId="263" fontId="10" fillId="0" borderId="0" applyFont="0" applyFill="0" applyBorder="0" applyAlignment="0" applyProtection="0"/>
    <xf numFmtId="6" fontId="10" fillId="0" borderId="0" applyFont="0" applyFill="0" applyBorder="0" applyAlignment="0" applyProtection="0"/>
    <xf numFmtId="17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264" fontId="10" fillId="0" borderId="0" applyFont="0" applyFill="0" applyBorder="0" applyAlignment="0" applyProtection="0"/>
    <xf numFmtId="184" fontId="10" fillId="0" borderId="0" applyFont="0" applyFill="0" applyBorder="0" applyAlignment="0" applyProtection="0"/>
    <xf numFmtId="216" fontId="10" fillId="0" borderId="0" applyFont="0" applyFill="0" applyBorder="0" applyAlignment="0" applyProtection="0"/>
    <xf numFmtId="237" fontId="10" fillId="0" borderId="0" applyFont="0" applyFill="0" applyBorder="0" applyAlignment="0" applyProtection="0"/>
    <xf numFmtId="182" fontId="10" fillId="0" borderId="0" applyFont="0" applyFill="0" applyBorder="0" applyAlignment="0" applyProtection="0"/>
    <xf numFmtId="265" fontId="10" fillId="0" borderId="0" applyFont="0" applyFill="0" applyBorder="0" applyAlignment="0" applyProtection="0"/>
    <xf numFmtId="49" fontId="10" fillId="0" borderId="0" applyFont="0" applyFill="0" applyBorder="0" applyAlignment="0" applyProtection="0"/>
    <xf numFmtId="37" fontId="10" fillId="0" borderId="0" applyFont="0" applyFill="0" applyBorder="0" applyAlignment="0" applyProtection="0"/>
    <xf numFmtId="233" fontId="10" fillId="0" borderId="0" applyFont="0" applyFill="0" applyBorder="0" applyAlignment="0" applyProtection="0"/>
    <xf numFmtId="15" fontId="10" fillId="0" borderId="0" applyFont="0" applyFill="0" applyBorder="0" applyAlignment="0" applyProtection="0"/>
    <xf numFmtId="234" fontId="10" fillId="0" borderId="0" applyFont="0" applyFill="0" applyBorder="0" applyAlignment="0" applyProtection="0"/>
    <xf numFmtId="17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4" fontId="10" fillId="0" borderId="0" applyFont="0" applyFill="0" applyBorder="0" applyAlignment="0" applyProtection="0"/>
    <xf numFmtId="266" fontId="10" fillId="0" borderId="0" applyFont="0" applyFill="0" applyBorder="0" applyAlignment="0" applyProtection="0"/>
    <xf numFmtId="238" fontId="10" fillId="0" borderId="0" applyFont="0" applyFill="0" applyBorder="0" applyAlignment="0" applyProtection="0"/>
    <xf numFmtId="218" fontId="10" fillId="0" borderId="0" applyFont="0" applyFill="0" applyBorder="0" applyAlignment="0" applyProtection="0"/>
    <xf numFmtId="205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14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267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0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96" fillId="0" borderId="28" applyNumberFormat="0" applyBorder="0">
      <alignment horizontal="centerContinuous"/>
    </xf>
    <xf numFmtId="0" fontId="97" fillId="0" borderId="0">
      <alignment horizontal="right"/>
    </xf>
    <xf numFmtId="39" fontId="98" fillId="0" borderId="0" applyNumberFormat="0" applyFill="0" applyBorder="0" applyAlignment="0">
      <protection locked="0"/>
    </xf>
    <xf numFmtId="0" fontId="99" fillId="0" borderId="0">
      <protection locked="0"/>
    </xf>
    <xf numFmtId="38" fontId="10" fillId="0" borderId="0" applyFont="0" applyFill="0" applyBorder="0" applyAlignment="0" applyProtection="0"/>
    <xf numFmtId="262" fontId="10" fillId="0" borderId="0" applyFont="0" applyFill="0" applyBorder="0" applyAlignment="0" applyProtection="0"/>
    <xf numFmtId="0" fontId="84" fillId="0" borderId="0" applyFont="0" applyFill="0" applyBorder="0" applyAlignment="0" applyProtection="0"/>
    <xf numFmtId="14" fontId="100" fillId="0" borderId="0" applyFill="0" applyBorder="0" applyAlignment="0"/>
    <xf numFmtId="233" fontId="10" fillId="0" borderId="0">
      <protection locked="0"/>
    </xf>
    <xf numFmtId="263" fontId="10" fillId="0" borderId="0" applyFont="0" applyFill="0" applyBorder="0" applyAlignment="0" applyProtection="0"/>
    <xf numFmtId="0" fontId="19" fillId="0" borderId="0" applyFill="0" applyBorder="0" applyAlignment="0" applyProtection="0"/>
    <xf numFmtId="267" fontId="10" fillId="0" borderId="0" applyFont="0" applyFill="0" applyBorder="0" applyAlignment="0" applyProtection="0"/>
    <xf numFmtId="182" fontId="10" fillId="0" borderId="0" applyFont="0" applyFill="0" applyBorder="0" applyAlignment="0" applyProtection="0"/>
    <xf numFmtId="0" fontId="19" fillId="0" borderId="0" applyFill="0" applyBorder="0" applyAlignment="0" applyProtection="0"/>
    <xf numFmtId="26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1" fillId="0" borderId="0" applyFont="0" applyFill="0" applyBorder="0" applyAlignment="0" applyProtection="0">
      <alignment horizontal="right"/>
    </xf>
    <xf numFmtId="220" fontId="31" fillId="0" borderId="0"/>
    <xf numFmtId="27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84" fillId="0" borderId="29" applyNumberFormat="0" applyFont="0" applyFill="0" applyAlignment="0" applyProtection="0"/>
    <xf numFmtId="0" fontId="14" fillId="0" borderId="23" applyNumberFormat="0" applyFont="0" applyFill="0" applyAlignment="0" applyProtection="0"/>
    <xf numFmtId="42" fontId="102" fillId="0" borderId="0" applyFill="0" applyBorder="0" applyAlignment="0" applyProtection="0"/>
    <xf numFmtId="0" fontId="59" fillId="0" borderId="0" applyNumberFormat="0" applyFill="0" applyBorder="0" applyAlignment="0" applyProtection="0"/>
    <xf numFmtId="169" fontId="22" fillId="0" borderId="0" applyFont="0" applyFill="0" applyBorder="0" applyAlignment="0" applyProtection="0"/>
    <xf numFmtId="0" fontId="52" fillId="0" borderId="0" applyFill="0" applyBorder="0" applyAlignment="0"/>
    <xf numFmtId="242" fontId="10" fillId="0" borderId="0" applyFill="0" applyBorder="0" applyAlignment="0"/>
    <xf numFmtId="244" fontId="10" fillId="0" borderId="0" applyFill="0" applyBorder="0" applyAlignment="0"/>
    <xf numFmtId="245" fontId="10" fillId="0" borderId="0" applyFill="0" applyBorder="0" applyAlignment="0"/>
    <xf numFmtId="242" fontId="10" fillId="0" borderId="0" applyFill="0" applyBorder="0" applyAlignment="0"/>
    <xf numFmtId="0" fontId="103" fillId="0" borderId="0" applyNumberFormat="0" applyAlignment="0">
      <alignment horizontal="left"/>
    </xf>
    <xf numFmtId="17" fontId="104" fillId="31" borderId="0">
      <alignment horizontal="left"/>
    </xf>
    <xf numFmtId="0" fontId="101" fillId="0" borderId="0">
      <alignment horizontal="left"/>
    </xf>
    <xf numFmtId="0" fontId="19" fillId="32" borderId="5"/>
    <xf numFmtId="0" fontId="101" fillId="0" borderId="0">
      <alignment horizontal="left"/>
    </xf>
    <xf numFmtId="217" fontId="12" fillId="0" borderId="0"/>
    <xf numFmtId="223" fontId="12" fillId="0" borderId="0"/>
    <xf numFmtId="271" fontId="12" fillId="0" borderId="0"/>
    <xf numFmtId="272" fontId="12" fillId="0" borderId="0"/>
    <xf numFmtId="39" fontId="12" fillId="33" borderId="0"/>
    <xf numFmtId="273" fontId="12" fillId="0" borderId="0"/>
    <xf numFmtId="274" fontId="12" fillId="0" borderId="0"/>
    <xf numFmtId="0" fontId="10" fillId="0" borderId="0" applyFont="0" applyFill="0" applyBorder="0" applyAlignment="0" applyProtection="0"/>
    <xf numFmtId="275" fontId="14" fillId="0" borderId="0" applyFont="0" applyFill="0" applyBorder="0" applyAlignment="0" applyProtection="0"/>
    <xf numFmtId="0" fontId="16" fillId="0" borderId="0" applyNumberFormat="0" applyFill="0" applyBorder="0" applyAlignment="0" applyProtection="0"/>
    <xf numFmtId="261" fontId="19" fillId="0" borderId="0" applyFill="0" applyBorder="0">
      <alignment horizontal="right" vertical="top"/>
    </xf>
    <xf numFmtId="0" fontId="99" fillId="0" borderId="0">
      <protection locked="0"/>
    </xf>
    <xf numFmtId="0" fontId="33" fillId="0" borderId="0" applyNumberFormat="0" applyFill="0" applyBorder="0" applyAlignment="0" applyProtection="0">
      <alignment vertical="top"/>
      <protection locked="0"/>
    </xf>
    <xf numFmtId="0" fontId="105" fillId="0" borderId="0" applyFill="0" applyBorder="0" applyProtection="0">
      <alignment horizontal="left"/>
    </xf>
    <xf numFmtId="0" fontId="106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276" fontId="94" fillId="0" borderId="27" applyNumberFormat="0" applyFill="0" applyBorder="0" applyAlignment="0" applyProtection="0"/>
    <xf numFmtId="223" fontId="12" fillId="0" borderId="30"/>
    <xf numFmtId="224" fontId="12" fillId="2" borderId="27">
      <alignment horizontal="right"/>
    </xf>
    <xf numFmtId="224" fontId="12" fillId="2" borderId="27">
      <alignment horizontal="right"/>
    </xf>
    <xf numFmtId="224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224" fontId="12" fillId="2" borderId="27">
      <alignment horizontal="right"/>
    </xf>
    <xf numFmtId="224" fontId="12" fillId="2" borderId="27">
      <alignment horizontal="right"/>
    </xf>
    <xf numFmtId="38" fontId="19" fillId="2" borderId="0" applyNumberFormat="0" applyBorder="0" applyAlignment="0" applyProtection="0"/>
    <xf numFmtId="0" fontId="84" fillId="0" borderId="0" applyFont="0" applyFill="0" applyBorder="0" applyAlignment="0" applyProtection="0">
      <alignment horizontal="right"/>
    </xf>
    <xf numFmtId="0" fontId="11" fillId="0" borderId="0"/>
    <xf numFmtId="0" fontId="96" fillId="0" borderId="0">
      <alignment horizontal="left"/>
    </xf>
    <xf numFmtId="0" fontId="108" fillId="0" borderId="31" applyNumberFormat="0" applyAlignment="0" applyProtection="0">
      <alignment horizontal="left" vertical="center"/>
    </xf>
    <xf numFmtId="0" fontId="108" fillId="0" borderId="7">
      <alignment horizontal="left" vertical="center"/>
    </xf>
    <xf numFmtId="0" fontId="109" fillId="0" borderId="0">
      <alignment horizontal="center"/>
    </xf>
    <xf numFmtId="0" fontId="109" fillId="0" borderId="0">
      <alignment horizontal="center"/>
    </xf>
    <xf numFmtId="214" fontId="86" fillId="0" borderId="0" applyNumberFormat="0" applyFill="0" applyBorder="0" applyAlignment="0" applyProtection="0"/>
    <xf numFmtId="214" fontId="86" fillId="0" borderId="0" applyNumberFormat="0" applyFill="0" applyBorder="0" applyAlignment="0" applyProtection="0"/>
    <xf numFmtId="214" fontId="248" fillId="0" borderId="0" applyProtection="0">
      <alignment horizontal="left"/>
    </xf>
    <xf numFmtId="0" fontId="110" fillId="0" borderId="0">
      <protection locked="0"/>
    </xf>
    <xf numFmtId="0" fontId="110" fillId="0" borderId="0">
      <protection locked="0"/>
    </xf>
    <xf numFmtId="0" fontId="111" fillId="0" borderId="33">
      <alignment vertical="top"/>
      <protection hidden="1"/>
    </xf>
    <xf numFmtId="277" fontId="10" fillId="0" borderId="0" applyFont="0" applyFill="0" applyBorder="0" applyAlignment="0" applyProtection="0"/>
    <xf numFmtId="0" fontId="54" fillId="0" borderId="0" applyNumberFormat="0" applyFill="0" applyBorder="0" applyAlignment="0" applyProtection="0"/>
    <xf numFmtId="0" fontId="112" fillId="0" borderId="0" applyNumberFormat="0" applyFill="0" applyBorder="0" applyAlignment="0" applyProtection="0">
      <alignment vertical="top"/>
      <protection locked="0"/>
    </xf>
    <xf numFmtId="0" fontId="113" fillId="0" borderId="0" applyNumberFormat="0" applyFill="0" applyBorder="0" applyAlignment="0" applyProtection="0">
      <alignment vertical="top"/>
      <protection locked="0"/>
    </xf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0" fontId="19" fillId="34" borderId="5" applyNumberFormat="0" applyBorder="0" applyAlignment="0" applyProtection="0"/>
    <xf numFmtId="233" fontId="31" fillId="0" borderId="0" applyAlignment="0">
      <protection locked="0"/>
    </xf>
    <xf numFmtId="233" fontId="31" fillId="0" borderId="0" applyAlignment="0">
      <protection locked="0"/>
    </xf>
    <xf numFmtId="233" fontId="31" fillId="0" borderId="0" applyAlignment="0">
      <protection locked="0"/>
    </xf>
    <xf numFmtId="233" fontId="31" fillId="0" borderId="0" applyAlignment="0">
      <protection locked="0"/>
    </xf>
    <xf numFmtId="233" fontId="31" fillId="0" borderId="0" applyAlignment="0">
      <protection locked="0"/>
    </xf>
    <xf numFmtId="233" fontId="31" fillId="0" borderId="0" applyAlignment="0">
      <protection locked="0"/>
    </xf>
    <xf numFmtId="233" fontId="31" fillId="0" borderId="0" applyAlignment="0">
      <protection locked="0"/>
    </xf>
    <xf numFmtId="233" fontId="31" fillId="0" borderId="0" applyAlignment="0">
      <protection locked="0"/>
    </xf>
    <xf numFmtId="233" fontId="31" fillId="0" borderId="0" applyAlignment="0">
      <protection locked="0"/>
    </xf>
    <xf numFmtId="233" fontId="31" fillId="0" borderId="0" applyAlignment="0">
      <protection locked="0"/>
    </xf>
    <xf numFmtId="233" fontId="31" fillId="0" borderId="0" applyAlignment="0">
      <protection locked="0"/>
    </xf>
    <xf numFmtId="233" fontId="31" fillId="0" borderId="0" applyAlignment="0">
      <protection locked="0"/>
    </xf>
    <xf numFmtId="233" fontId="31" fillId="0" borderId="0" applyAlignment="0">
      <protection locked="0"/>
    </xf>
    <xf numFmtId="233" fontId="31" fillId="0" borderId="0" applyAlignment="0">
      <protection locked="0"/>
    </xf>
    <xf numFmtId="233" fontId="31" fillId="0" borderId="0" applyAlignment="0">
      <protection locked="0"/>
    </xf>
    <xf numFmtId="233" fontId="31" fillId="0" borderId="0" applyAlignment="0">
      <protection locked="0"/>
    </xf>
    <xf numFmtId="233" fontId="31" fillId="0" borderId="0" applyAlignment="0">
      <protection locked="0"/>
    </xf>
    <xf numFmtId="195" fontId="95" fillId="35" borderId="0"/>
    <xf numFmtId="0" fontId="114" fillId="0" borderId="0" applyNumberFormat="0" applyFill="0" applyBorder="0" applyAlignment="0" applyProtection="0"/>
    <xf numFmtId="0" fontId="94" fillId="0" borderId="0" applyNumberFormat="0" applyFill="0" applyBorder="0" applyAlignment="0">
      <protection locked="0"/>
    </xf>
    <xf numFmtId="195" fontId="94" fillId="0" borderId="0" applyNumberFormat="0" applyBorder="0" applyAlignment="0" applyProtection="0"/>
    <xf numFmtId="252" fontId="115" fillId="0" borderId="0">
      <alignment horizontal="center"/>
    </xf>
    <xf numFmtId="0" fontId="19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31" fillId="0" borderId="34">
      <alignment horizontal="center"/>
    </xf>
    <xf numFmtId="0" fontId="10" fillId="0" borderId="0" applyNumberFormat="0" applyFill="0" applyBorder="0" applyProtection="0">
      <alignment horizontal="left" vertical="center"/>
    </xf>
    <xf numFmtId="38" fontId="116" fillId="0" borderId="0"/>
    <xf numFmtId="38" fontId="117" fillId="0" borderId="0"/>
    <xf numFmtId="38" fontId="63" fillId="0" borderId="0"/>
    <xf numFmtId="38" fontId="118" fillId="0" borderId="0"/>
    <xf numFmtId="0" fontId="3" fillId="0" borderId="0"/>
    <xf numFmtId="0" fontId="3" fillId="0" borderId="0"/>
    <xf numFmtId="0" fontId="10" fillId="0" borderId="0" applyFont="0" applyFill="0" applyBorder="0" applyAlignment="0" applyProtection="0"/>
    <xf numFmtId="0" fontId="45" fillId="0" borderId="0"/>
    <xf numFmtId="37" fontId="119" fillId="0" borderId="0" applyNumberFormat="0" applyFill="0" applyBorder="0" applyAlignment="0" applyProtection="0"/>
    <xf numFmtId="0" fontId="52" fillId="0" borderId="0" applyFill="0" applyBorder="0" applyAlignment="0"/>
    <xf numFmtId="242" fontId="10" fillId="0" borderId="0" applyFill="0" applyBorder="0" applyAlignment="0"/>
    <xf numFmtId="244" fontId="10" fillId="0" borderId="0" applyFill="0" applyBorder="0" applyAlignment="0"/>
    <xf numFmtId="245" fontId="10" fillId="0" borderId="0" applyFill="0" applyBorder="0" applyAlignment="0"/>
    <xf numFmtId="242" fontId="10" fillId="0" borderId="0" applyFill="0" applyBorder="0" applyAlignment="0"/>
    <xf numFmtId="37" fontId="119" fillId="0" borderId="0" applyNumberFormat="0" applyFill="0" applyBorder="0" applyAlignment="0" applyProtection="0"/>
    <xf numFmtId="195" fontId="120" fillId="36" borderId="0"/>
    <xf numFmtId="42" fontId="10" fillId="0" borderId="0" applyFont="0" applyFill="0" applyBorder="0" applyAlignment="0" applyProtection="0"/>
    <xf numFmtId="0" fontId="12" fillId="0" borderId="0">
      <alignment horizontal="right"/>
    </xf>
    <xf numFmtId="278" fontId="12" fillId="0" borderId="0">
      <alignment horizontal="right"/>
    </xf>
    <xf numFmtId="0" fontId="12" fillId="0" borderId="0">
      <alignment horizontal="right"/>
    </xf>
    <xf numFmtId="0" fontId="12" fillId="0" borderId="0">
      <alignment horizontal="right"/>
    </xf>
    <xf numFmtId="279" fontId="12" fillId="0" borderId="0">
      <alignment horizontal="right"/>
    </xf>
    <xf numFmtId="279" fontId="12" fillId="0" borderId="0">
      <alignment horizontal="right"/>
    </xf>
    <xf numFmtId="279" fontId="12" fillId="0" borderId="0">
      <alignment horizontal="right"/>
    </xf>
    <xf numFmtId="279" fontId="12" fillId="0" borderId="0">
      <alignment horizontal="right"/>
    </xf>
    <xf numFmtId="279" fontId="12" fillId="0" borderId="0">
      <alignment horizontal="right"/>
    </xf>
    <xf numFmtId="279" fontId="12" fillId="0" borderId="0">
      <alignment horizontal="right"/>
    </xf>
    <xf numFmtId="279" fontId="12" fillId="0" borderId="0">
      <alignment horizontal="right"/>
    </xf>
    <xf numFmtId="279" fontId="12" fillId="0" borderId="0">
      <alignment horizontal="right"/>
    </xf>
    <xf numFmtId="279" fontId="12" fillId="0" borderId="0">
      <alignment horizontal="right"/>
    </xf>
    <xf numFmtId="279" fontId="12" fillId="0" borderId="0">
      <alignment horizontal="right"/>
    </xf>
    <xf numFmtId="0" fontId="12" fillId="0" borderId="0">
      <alignment horizontal="right"/>
    </xf>
    <xf numFmtId="0" fontId="12" fillId="0" borderId="0">
      <alignment horizontal="right"/>
    </xf>
    <xf numFmtId="0" fontId="121" fillId="0" borderId="0" applyNumberFormat="0" applyFill="0" applyBorder="0" applyProtection="0">
      <alignment horizontal="left" vertical="center"/>
    </xf>
    <xf numFmtId="0" fontId="122" fillId="0" borderId="0"/>
    <xf numFmtId="38" fontId="11" fillId="0" borderId="0" applyFont="0" applyFill="0" applyBorder="0" applyAlignment="0" applyProtection="0"/>
    <xf numFmtId="40" fontId="11" fillId="0" borderId="0" applyFont="0" applyFill="0" applyBorder="0" applyAlignment="0" applyProtection="0"/>
    <xf numFmtId="38" fontId="11" fillId="0" borderId="0" applyFont="0" applyFill="0" applyBorder="0" applyAlignment="0" applyProtection="0"/>
    <xf numFmtId="40" fontId="11" fillId="0" borderId="0" applyFont="0" applyFill="0" applyBorder="0" applyAlignment="0" applyProtection="0"/>
    <xf numFmtId="280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38" fontId="52" fillId="0" borderId="0"/>
    <xf numFmtId="37" fontId="31" fillId="0" borderId="0" applyFont="0" applyFill="0" applyBorder="0" applyAlignment="0" applyProtection="0"/>
    <xf numFmtId="259" fontId="24" fillId="0" borderId="0" applyFont="0" applyFill="0" applyBorder="0" applyAlignment="0" applyProtection="0"/>
    <xf numFmtId="225" fontId="10" fillId="0" borderId="0" applyFont="0" applyFill="0" applyBorder="0" applyAlignment="0" applyProtection="0"/>
    <xf numFmtId="0" fontId="123" fillId="37" borderId="35">
      <alignment horizontal="left" vertical="top" indent="2"/>
    </xf>
    <xf numFmtId="281" fontId="31" fillId="0" borderId="0" applyFont="0" applyFill="0" applyBorder="0" applyAlignment="0" applyProtection="0"/>
    <xf numFmtId="195" fontId="10" fillId="0" borderId="0" applyFont="0" applyFill="0" applyBorder="0" applyAlignment="0" applyProtection="0"/>
    <xf numFmtId="282" fontId="14" fillId="0" borderId="0" applyFont="0" applyFill="0" applyBorder="0" applyAlignment="0" applyProtection="0"/>
    <xf numFmtId="227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0" fontId="12" fillId="0" borderId="0">
      <alignment horizontal="right"/>
    </xf>
    <xf numFmtId="0" fontId="124" fillId="0" borderId="6"/>
    <xf numFmtId="283" fontId="10" fillId="0" borderId="0" applyFont="0" applyFill="0" applyBorder="0" applyAlignment="0" applyProtection="0"/>
    <xf numFmtId="284" fontId="16" fillId="0" borderId="0" applyFont="0" applyFill="0" applyBorder="0" applyAlignment="0" applyProtection="0"/>
    <xf numFmtId="167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6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285" fontId="11" fillId="0" borderId="0" applyFont="0" applyFill="0" applyBorder="0" applyAlignment="0" applyProtection="0"/>
    <xf numFmtId="286" fontId="10" fillId="0" borderId="0" applyFont="0" applyFill="0" applyBorder="0" applyAlignment="0" applyProtection="0"/>
    <xf numFmtId="287" fontId="11" fillId="0" borderId="0" applyFont="0" applyFill="0" applyBorder="0" applyAlignment="0" applyProtection="0"/>
    <xf numFmtId="288" fontId="10" fillId="0" borderId="0" applyFont="0" applyFill="0" applyBorder="0" applyAlignment="0" applyProtection="0"/>
    <xf numFmtId="264" fontId="10" fillId="0" borderId="0" applyFont="0" applyFill="0" applyBorder="0" applyAlignment="0" applyProtection="0"/>
    <xf numFmtId="287" fontId="11" fillId="0" borderId="0" applyFont="0" applyFill="0" applyBorder="0" applyAlignment="0" applyProtection="0"/>
    <xf numFmtId="289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283" fontId="10" fillId="0" borderId="0" applyFont="0" applyFill="0" applyBorder="0" applyAlignment="0" applyProtection="0"/>
    <xf numFmtId="284" fontId="16" fillId="0" borderId="0" applyFont="0" applyFill="0" applyBorder="0" applyAlignment="0" applyProtection="0"/>
    <xf numFmtId="287" fontId="11" fillId="0" borderId="0" applyFont="0" applyFill="0" applyBorder="0" applyAlignment="0" applyProtection="0"/>
    <xf numFmtId="289" fontId="11" fillId="0" borderId="0" applyFont="0" applyFill="0" applyBorder="0" applyAlignment="0" applyProtection="0"/>
    <xf numFmtId="290" fontId="125" fillId="0" borderId="0"/>
    <xf numFmtId="291" fontId="31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92" fontId="31" fillId="0" borderId="0" applyFont="0" applyFill="0" applyBorder="0" applyAlignment="0" applyProtection="0"/>
    <xf numFmtId="293" fontId="10" fillId="0" borderId="0" applyFont="0" applyFill="0" applyBorder="0" applyAlignment="0" applyProtection="0">
      <alignment horizontal="right"/>
    </xf>
    <xf numFmtId="0" fontId="52" fillId="0" borderId="0" applyFont="0">
      <protection locked="0"/>
    </xf>
    <xf numFmtId="294" fontId="10" fillId="0" borderId="0" applyFont="0" applyFill="0" applyBorder="0" applyAlignment="0" applyProtection="0"/>
    <xf numFmtId="0" fontId="126" fillId="0" borderId="0" applyNumberFormat="0" applyFill="0" applyBorder="0" applyProtection="0">
      <alignment horizontal="left"/>
    </xf>
    <xf numFmtId="0" fontId="127" fillId="3" borderId="0" applyNumberFormat="0" applyBorder="0" applyAlignment="0" applyProtection="0"/>
    <xf numFmtId="2" fontId="101" fillId="37" borderId="0"/>
    <xf numFmtId="0" fontId="31" fillId="0" borderId="0"/>
    <xf numFmtId="2" fontId="101" fillId="37" borderId="0"/>
    <xf numFmtId="37" fontId="128" fillId="0" borderId="0"/>
    <xf numFmtId="0" fontId="64" fillId="0" borderId="0"/>
    <xf numFmtId="0" fontId="19" fillId="0" borderId="0"/>
    <xf numFmtId="295" fontId="12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14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 applyFill="0"/>
    <xf numFmtId="228" fontId="19" fillId="0" borderId="0"/>
    <xf numFmtId="0" fontId="3" fillId="0" borderId="0" applyFill="0"/>
    <xf numFmtId="0" fontId="3" fillId="0" borderId="0" applyFill="0"/>
    <xf numFmtId="39" fontId="3" fillId="0" borderId="0"/>
    <xf numFmtId="0" fontId="10" fillId="0" borderId="0"/>
    <xf numFmtId="0" fontId="10" fillId="0" borderId="0"/>
    <xf numFmtId="4" fontId="26" fillId="0" borderId="0"/>
    <xf numFmtId="0" fontId="13" fillId="0" borderId="0"/>
    <xf numFmtId="0" fontId="10" fillId="10" borderId="36" applyNumberFormat="0" applyFont="0" applyAlignment="0" applyProtection="0"/>
    <xf numFmtId="325" fontId="10" fillId="0" borderId="0" applyNumberFormat="0" applyFill="0" applyBorder="0" applyAlignment="0" applyProtection="0"/>
    <xf numFmtId="0" fontId="130" fillId="0" borderId="37"/>
    <xf numFmtId="0" fontId="19" fillId="0" borderId="0"/>
    <xf numFmtId="38" fontId="31" fillId="0" borderId="27" applyFont="0" applyFill="0" applyBorder="0" applyAlignment="0" applyProtection="0"/>
    <xf numFmtId="0" fontId="14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6" fillId="0" borderId="0" applyFont="0" applyFill="0" applyBorder="0" applyAlignment="0" applyProtection="0"/>
    <xf numFmtId="0" fontId="132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53" fillId="0" borderId="0"/>
    <xf numFmtId="43" fontId="53" fillId="0" borderId="0" applyFont="0" applyFill="0" applyBorder="0" applyAlignment="0" applyProtection="0"/>
    <xf numFmtId="0" fontId="133" fillId="0" borderId="0" applyNumberFormat="0" applyFill="0" applyBorder="0" applyAlignment="0" applyProtection="0">
      <alignment vertical="top"/>
      <protection locked="0"/>
    </xf>
    <xf numFmtId="0" fontId="14" fillId="0" borderId="5" applyNumberFormat="0" applyFont="0" applyFill="0" applyAlignment="0" applyProtection="0"/>
    <xf numFmtId="214" fontId="31" fillId="38" borderId="10" applyNumberFormat="0" applyFont="0" applyBorder="0" applyAlignment="0" applyProtection="0"/>
    <xf numFmtId="40" fontId="9" fillId="37" borderId="0">
      <alignment horizontal="right"/>
    </xf>
    <xf numFmtId="0" fontId="134" fillId="37" borderId="0">
      <alignment horizontal="right"/>
    </xf>
    <xf numFmtId="0" fontId="135" fillId="37" borderId="27"/>
    <xf numFmtId="0" fontId="135" fillId="0" borderId="0" applyBorder="0">
      <alignment horizontal="centerContinuous"/>
    </xf>
    <xf numFmtId="0" fontId="136" fillId="0" borderId="0" applyBorder="0">
      <alignment horizontal="centerContinuous"/>
    </xf>
    <xf numFmtId="0" fontId="19" fillId="0" borderId="0" applyFill="0" applyBorder="0" applyProtection="0">
      <alignment horizontal="center" vertical="center"/>
    </xf>
    <xf numFmtId="0" fontId="137" fillId="0" borderId="0" applyNumberFormat="0" applyFill="0" applyBorder="0">
      <alignment horizontal="left"/>
    </xf>
    <xf numFmtId="0" fontId="138" fillId="0" borderId="0" applyFill="0" applyBorder="0" applyProtection="0">
      <alignment horizontal="left"/>
    </xf>
    <xf numFmtId="0" fontId="121" fillId="0" borderId="0" applyFill="0" applyBorder="0" applyProtection="0">
      <alignment horizontal="left"/>
    </xf>
    <xf numFmtId="1" fontId="139" fillId="0" borderId="0" applyProtection="0">
      <alignment horizontal="right" vertical="center"/>
    </xf>
    <xf numFmtId="0" fontId="140" fillId="0" borderId="0">
      <alignment vertical="center"/>
    </xf>
    <xf numFmtId="0" fontId="141" fillId="37" borderId="6"/>
    <xf numFmtId="0" fontId="80" fillId="0" borderId="39" applyNumberFormat="0" applyAlignment="0" applyProtection="0"/>
    <xf numFmtId="0" fontId="31" fillId="39" borderId="0" applyNumberFormat="0" applyFont="0" applyBorder="0" applyAlignment="0" applyProtection="0"/>
    <xf numFmtId="0" fontId="19" fillId="40" borderId="37" applyNumberFormat="0" applyFont="0" applyBorder="0" applyAlignment="0" applyProtection="0">
      <alignment horizontal="center"/>
    </xf>
    <xf numFmtId="0" fontId="19" fillId="41" borderId="37" applyNumberFormat="0" applyFont="0" applyBorder="0" applyAlignment="0" applyProtection="0">
      <alignment horizontal="center"/>
    </xf>
    <xf numFmtId="0" fontId="31" fillId="0" borderId="40" applyNumberFormat="0" applyAlignment="0" applyProtection="0"/>
    <xf numFmtId="0" fontId="31" fillId="0" borderId="41" applyNumberFormat="0" applyAlignment="0" applyProtection="0"/>
    <xf numFmtId="0" fontId="80" fillId="0" borderId="42" applyNumberFormat="0" applyAlignment="0" applyProtection="0"/>
    <xf numFmtId="296" fontId="12" fillId="0" borderId="0"/>
    <xf numFmtId="297" fontId="12" fillId="0" borderId="0"/>
    <xf numFmtId="298" fontId="10" fillId="0" borderId="0" applyFont="0" applyFill="0" applyBorder="0" applyAlignment="0" applyProtection="0"/>
    <xf numFmtId="259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14" fontId="53" fillId="0" borderId="0">
      <alignment horizontal="center" wrapText="1"/>
      <protection locked="0"/>
    </xf>
    <xf numFmtId="243" fontId="10" fillId="0" borderId="0" applyFont="0" applyFill="0" applyBorder="0" applyAlignment="0" applyProtection="0"/>
    <xf numFmtId="232" fontId="10" fillId="0" borderId="0" applyFont="0" applyFill="0" applyBorder="0" applyAlignment="0" applyProtection="0"/>
    <xf numFmtId="0" fontId="16" fillId="0" borderId="0" applyFont="0" applyFill="0" applyBorder="0" applyAlignment="0" applyProtection="0"/>
    <xf numFmtId="299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300" fontId="10" fillId="0" borderId="0" applyFont="0" applyFill="0" applyBorder="0" applyProtection="0">
      <alignment horizontal="right"/>
    </xf>
    <xf numFmtId="221" fontId="53" fillId="0" borderId="0" applyFont="0" applyFill="0" applyBorder="0" applyProtection="0">
      <alignment horizontal="right"/>
    </xf>
    <xf numFmtId="233" fontId="142" fillId="0" borderId="0" applyFill="0" applyBorder="0" applyProtection="0">
      <alignment horizontal="right"/>
    </xf>
    <xf numFmtId="233" fontId="143" fillId="0" borderId="0" applyFill="0" applyBorder="0" applyProtection="0">
      <alignment horizontal="right"/>
    </xf>
    <xf numFmtId="233" fontId="144" fillId="0" borderId="0" applyFont="0" applyFill="0" applyBorder="0" applyAlignment="0" applyProtection="0"/>
    <xf numFmtId="10" fontId="144" fillId="0" borderId="0" applyFont="0" applyFill="0" applyBorder="0" applyAlignment="0" applyProtection="0"/>
    <xf numFmtId="301" fontId="24" fillId="0" borderId="0" applyFont="0" applyFill="0" applyBorder="0" applyAlignment="0" applyProtection="0"/>
    <xf numFmtId="9" fontId="11" fillId="0" borderId="28" applyNumberFormat="0" applyBorder="0"/>
    <xf numFmtId="0" fontId="19" fillId="0" borderId="0" applyFont="0" applyFill="0" applyBorder="0" applyAlignment="0" applyProtection="0"/>
    <xf numFmtId="302" fontId="14" fillId="0" borderId="0" applyFont="0" applyFill="0" applyBorder="0" applyAlignment="0" applyProtection="0"/>
    <xf numFmtId="303" fontId="14" fillId="0" borderId="0" applyFont="0" applyFill="0" applyBorder="0" applyAlignment="0" applyProtection="0"/>
    <xf numFmtId="10" fontId="10" fillId="0" borderId="0" applyFont="0" applyFill="0" applyBorder="0" applyAlignment="0" applyProtection="0"/>
    <xf numFmtId="0" fontId="19" fillId="2" borderId="5"/>
    <xf numFmtId="0" fontId="52" fillId="0" borderId="0" applyFill="0" applyBorder="0" applyAlignment="0"/>
    <xf numFmtId="242" fontId="10" fillId="0" borderId="0" applyFill="0" applyBorder="0" applyAlignment="0"/>
    <xf numFmtId="244" fontId="10" fillId="0" borderId="0" applyFill="0" applyBorder="0" applyAlignment="0"/>
    <xf numFmtId="245" fontId="10" fillId="0" borderId="0" applyFill="0" applyBorder="0" applyAlignment="0"/>
    <xf numFmtId="242" fontId="10" fillId="0" borderId="0" applyFill="0" applyBorder="0" applyAlignment="0"/>
    <xf numFmtId="4" fontId="101" fillId="0" borderId="0">
      <alignment horizontal="right"/>
    </xf>
    <xf numFmtId="166" fontId="145" fillId="0" borderId="0"/>
    <xf numFmtId="0" fontId="146" fillId="0" borderId="43" applyNumberFormat="0" applyBorder="0" applyAlignment="0"/>
    <xf numFmtId="0" fontId="11" fillId="0" borderId="0" applyNumberFormat="0" applyFont="0" applyFill="0" applyBorder="0" applyAlignment="0" applyProtection="0">
      <alignment horizontal="left"/>
    </xf>
    <xf numFmtId="15" fontId="11" fillId="0" borderId="0" applyFont="0" applyFill="0" applyBorder="0" applyAlignment="0" applyProtection="0"/>
    <xf numFmtId="4" fontId="11" fillId="0" borderId="0" applyFont="0" applyFill="0" applyBorder="0" applyAlignment="0" applyProtection="0"/>
    <xf numFmtId="0" fontId="62" fillId="0" borderId="6">
      <alignment horizontal="center"/>
    </xf>
    <xf numFmtId="3" fontId="11" fillId="0" borderId="0" applyFont="0" applyFill="0" applyBorder="0" applyAlignment="0" applyProtection="0"/>
    <xf numFmtId="0" fontId="11" fillId="42" borderId="0" applyNumberFormat="0" applyFont="0" applyBorder="0" applyAlignment="0" applyProtection="0"/>
    <xf numFmtId="203" fontId="12" fillId="2" borderId="0"/>
    <xf numFmtId="203" fontId="12" fillId="2" borderId="0"/>
    <xf numFmtId="203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203" fontId="12" fillId="2" borderId="0"/>
    <xf numFmtId="203" fontId="12" fillId="2" borderId="0"/>
    <xf numFmtId="304" fontId="10" fillId="0" borderId="0" applyFont="0" applyFill="0" applyBorder="0" applyAlignment="0" applyProtection="0"/>
    <xf numFmtId="0" fontId="147" fillId="0" borderId="0">
      <alignment horizontal="center"/>
    </xf>
    <xf numFmtId="0" fontId="12" fillId="0" borderId="10">
      <alignment horizontal="centerContinuous"/>
    </xf>
    <xf numFmtId="0" fontId="12" fillId="2" borderId="0">
      <alignment horizontal="right"/>
    </xf>
    <xf numFmtId="1" fontId="10" fillId="0" borderId="37" applyNumberFormat="0" applyFill="0" applyAlignment="0" applyProtection="0">
      <alignment horizontal="center" vertical="center"/>
    </xf>
    <xf numFmtId="1" fontId="10" fillId="0" borderId="37" applyNumberFormat="0" applyFill="0" applyAlignment="0" applyProtection="0">
      <alignment horizontal="center" vertical="center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195" fontId="31" fillId="0" borderId="0">
      <alignment vertical="top"/>
    </xf>
    <xf numFmtId="195" fontId="31" fillId="0" borderId="0">
      <alignment vertical="top"/>
    </xf>
    <xf numFmtId="195" fontId="31" fillId="0" borderId="0">
      <alignment vertical="top"/>
    </xf>
    <xf numFmtId="195" fontId="31" fillId="0" borderId="0">
      <alignment vertical="top"/>
    </xf>
    <xf numFmtId="195" fontId="31" fillId="0" borderId="0">
      <alignment vertical="top"/>
    </xf>
    <xf numFmtId="195" fontId="31" fillId="0" borderId="0">
      <alignment vertical="top"/>
    </xf>
    <xf numFmtId="195" fontId="31" fillId="0" borderId="0">
      <alignment vertical="top"/>
    </xf>
    <xf numFmtId="195" fontId="31" fillId="0" borderId="0">
      <alignment vertical="top"/>
    </xf>
    <xf numFmtId="195" fontId="31" fillId="0" borderId="0">
      <alignment vertical="top"/>
    </xf>
    <xf numFmtId="195" fontId="31" fillId="0" borderId="0">
      <alignment vertical="top"/>
    </xf>
    <xf numFmtId="195" fontId="31" fillId="0" borderId="0">
      <alignment vertical="top"/>
    </xf>
    <xf numFmtId="195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195" fontId="31" fillId="0" borderId="0">
      <alignment vertical="top"/>
    </xf>
    <xf numFmtId="195" fontId="31" fillId="0" borderId="0">
      <alignment vertical="top"/>
    </xf>
    <xf numFmtId="195" fontId="31" fillId="0" borderId="0">
      <alignment vertical="top"/>
    </xf>
    <xf numFmtId="195" fontId="31" fillId="0" borderId="0">
      <alignment vertical="top"/>
    </xf>
    <xf numFmtId="195" fontId="31" fillId="0" borderId="0">
      <alignment vertical="top"/>
    </xf>
    <xf numFmtId="195" fontId="31" fillId="0" borderId="0">
      <alignment vertical="top"/>
    </xf>
    <xf numFmtId="305" fontId="12" fillId="2" borderId="27">
      <alignment horizontal="right"/>
    </xf>
    <xf numFmtId="267" fontId="148" fillId="0" borderId="11" applyFont="0" applyBorder="0" applyAlignment="0">
      <alignment horizontal="center" vertical="center"/>
    </xf>
    <xf numFmtId="306" fontId="10" fillId="0" borderId="0" applyFont="0" applyFill="0" applyBorder="0" applyProtection="0">
      <alignment horizontal="right"/>
    </xf>
    <xf numFmtId="307" fontId="10" fillId="0" borderId="0" applyFont="0" applyFill="0" applyBorder="0" applyProtection="0">
      <alignment horizontal="right"/>
    </xf>
    <xf numFmtId="3" fontId="149" fillId="0" borderId="0"/>
    <xf numFmtId="168" fontId="11" fillId="0" borderId="0" applyFont="0" applyFill="0" applyBorder="0" applyAlignment="0" applyProtection="0"/>
    <xf numFmtId="4" fontId="150" fillId="0" borderId="0">
      <alignment horizontal="right"/>
    </xf>
    <xf numFmtId="14" fontId="151" fillId="0" borderId="0" applyNumberFormat="0" applyFill="0" applyBorder="0" applyAlignment="0" applyProtection="0">
      <alignment horizontal="left"/>
    </xf>
    <xf numFmtId="0" fontId="80" fillId="43" borderId="33" applyNumberFormat="0" applyBorder="0" applyProtection="0">
      <alignment horizontal="left" wrapText="1"/>
    </xf>
    <xf numFmtId="0" fontId="80" fillId="44" borderId="0">
      <alignment horizontal="left" wrapText="1"/>
    </xf>
    <xf numFmtId="0" fontId="31" fillId="44" borderId="0" applyNumberFormat="0" applyProtection="0">
      <alignment horizontal="left" wrapText="1"/>
    </xf>
    <xf numFmtId="0" fontId="152" fillId="0" borderId="0" applyNumberFormat="0" applyBorder="0"/>
    <xf numFmtId="0" fontId="19" fillId="0" borderId="0">
      <alignment horizontal="left"/>
    </xf>
    <xf numFmtId="308" fontId="16" fillId="0" borderId="44">
      <alignment horizontal="center"/>
    </xf>
    <xf numFmtId="0" fontId="10" fillId="0" borderId="0"/>
    <xf numFmtId="0" fontId="26" fillId="0" borderId="0"/>
    <xf numFmtId="0" fontId="153" fillId="0" borderId="21">
      <alignment horizontal="centerContinuous"/>
    </xf>
    <xf numFmtId="0" fontId="153" fillId="0" borderId="21">
      <alignment horizontal="centerContinuous"/>
    </xf>
    <xf numFmtId="0" fontId="153" fillId="0" borderId="21">
      <alignment horizontal="centerContinuous"/>
    </xf>
    <xf numFmtId="0" fontId="153" fillId="0" borderId="21">
      <alignment horizontal="centerContinuous"/>
    </xf>
    <xf numFmtId="0" fontId="153" fillId="0" borderId="21">
      <alignment horizontal="centerContinuous"/>
    </xf>
    <xf numFmtId="0" fontId="10" fillId="0" borderId="45">
      <alignment vertical="center"/>
    </xf>
    <xf numFmtId="4" fontId="154" fillId="45" borderId="46" applyNumberFormat="0" applyProtection="0">
      <alignment vertical="center"/>
    </xf>
    <xf numFmtId="4" fontId="155" fillId="45" borderId="46" applyNumberFormat="0" applyProtection="0">
      <alignment vertical="center"/>
    </xf>
    <xf numFmtId="4" fontId="156" fillId="45" borderId="46" applyNumberFormat="0" applyProtection="0">
      <alignment horizontal="left" vertical="center" indent="1"/>
    </xf>
    <xf numFmtId="0" fontId="157" fillId="45" borderId="46" applyNumberFormat="0" applyProtection="0">
      <alignment horizontal="left" vertical="top" indent="1"/>
    </xf>
    <xf numFmtId="4" fontId="156" fillId="46" borderId="0" applyNumberFormat="0" applyProtection="0">
      <alignment horizontal="left" vertical="center" indent="1"/>
    </xf>
    <xf numFmtId="4" fontId="100" fillId="4" borderId="46" applyNumberFormat="0" applyProtection="0">
      <alignment horizontal="right" vertical="center"/>
    </xf>
    <xf numFmtId="4" fontId="100" fillId="12" borderId="46" applyNumberFormat="0" applyProtection="0">
      <alignment horizontal="right" vertical="center"/>
    </xf>
    <xf numFmtId="4" fontId="100" fillId="20" borderId="46" applyNumberFormat="0" applyProtection="0">
      <alignment horizontal="right" vertical="center"/>
    </xf>
    <xf numFmtId="4" fontId="100" fillId="14" borderId="46" applyNumberFormat="0" applyProtection="0">
      <alignment horizontal="right" vertical="center"/>
    </xf>
    <xf numFmtId="4" fontId="100" fillId="17" borderId="46" applyNumberFormat="0" applyProtection="0">
      <alignment horizontal="right" vertical="center"/>
    </xf>
    <xf numFmtId="4" fontId="100" fillId="22" borderId="46" applyNumberFormat="0" applyProtection="0">
      <alignment horizontal="right" vertical="center"/>
    </xf>
    <xf numFmtId="4" fontId="100" fillId="21" borderId="46" applyNumberFormat="0" applyProtection="0">
      <alignment horizontal="right" vertical="center"/>
    </xf>
    <xf numFmtId="4" fontId="100" fillId="47" borderId="46" applyNumberFormat="0" applyProtection="0">
      <alignment horizontal="right" vertical="center"/>
    </xf>
    <xf numFmtId="4" fontId="100" fillId="13" borderId="46" applyNumberFormat="0" applyProtection="0">
      <alignment horizontal="right" vertical="center"/>
    </xf>
    <xf numFmtId="4" fontId="154" fillId="48" borderId="47" applyNumberFormat="0" applyProtection="0">
      <alignment horizontal="left" vertical="center" indent="1"/>
    </xf>
    <xf numFmtId="4" fontId="154" fillId="41" borderId="0" applyNumberFormat="0" applyProtection="0">
      <alignment horizontal="left" vertical="center" indent="1"/>
    </xf>
    <xf numFmtId="4" fontId="154" fillId="46" borderId="0" applyNumberFormat="0" applyProtection="0">
      <alignment horizontal="left" vertical="center" indent="1"/>
    </xf>
    <xf numFmtId="4" fontId="100" fillId="49" borderId="46" applyNumberFormat="0" applyProtection="0">
      <alignment horizontal="right" vertical="center"/>
    </xf>
    <xf numFmtId="4" fontId="100" fillId="50" borderId="0" applyNumberFormat="0" applyProtection="0">
      <alignment horizontal="left" vertical="center" indent="1"/>
    </xf>
    <xf numFmtId="4" fontId="100" fillId="51" borderId="0" applyNumberFormat="0" applyProtection="0">
      <alignment horizontal="left" vertical="center" indent="1"/>
    </xf>
    <xf numFmtId="0" fontId="10" fillId="46" borderId="46" applyNumberFormat="0" applyProtection="0">
      <alignment horizontal="left" vertical="center" indent="1"/>
    </xf>
    <xf numFmtId="0" fontId="10" fillId="46" borderId="46" applyNumberFormat="0" applyProtection="0">
      <alignment horizontal="left" vertical="top" indent="1"/>
    </xf>
    <xf numFmtId="0" fontId="10" fillId="51" borderId="46" applyNumberFormat="0" applyProtection="0">
      <alignment horizontal="left" vertical="center" indent="1"/>
    </xf>
    <xf numFmtId="0" fontId="10" fillId="51" borderId="46" applyNumberFormat="0" applyProtection="0">
      <alignment horizontal="left" vertical="top" indent="1"/>
    </xf>
    <xf numFmtId="0" fontId="10" fillId="41" borderId="46" applyNumberFormat="0" applyProtection="0">
      <alignment horizontal="left" vertical="center" indent="1"/>
    </xf>
    <xf numFmtId="0" fontId="10" fillId="41" borderId="46" applyNumberFormat="0" applyProtection="0">
      <alignment horizontal="left" vertical="top" indent="1"/>
    </xf>
    <xf numFmtId="0" fontId="10" fillId="40" borderId="46" applyNumberFormat="0" applyProtection="0">
      <alignment horizontal="left" vertical="center" indent="1"/>
    </xf>
    <xf numFmtId="0" fontId="10" fillId="40" borderId="46" applyNumberFormat="0" applyProtection="0">
      <alignment horizontal="left" vertical="top" indent="1"/>
    </xf>
    <xf numFmtId="4" fontId="100" fillId="34" borderId="46" applyNumberFormat="0" applyProtection="0">
      <alignment vertical="center"/>
    </xf>
    <xf numFmtId="4" fontId="158" fillId="34" borderId="46" applyNumberFormat="0" applyProtection="0">
      <alignment vertical="center"/>
    </xf>
    <xf numFmtId="4" fontId="100" fillId="34" borderId="46" applyNumberFormat="0" applyProtection="0">
      <alignment horizontal="left" vertical="center" indent="1"/>
    </xf>
    <xf numFmtId="0" fontId="100" fillId="34" borderId="46" applyNumberFormat="0" applyProtection="0">
      <alignment horizontal="left" vertical="top" indent="1"/>
    </xf>
    <xf numFmtId="4" fontId="156" fillId="40" borderId="46" applyNumberFormat="0" applyProtection="0">
      <alignment horizontal="right" vertical="center"/>
    </xf>
    <xf numFmtId="4" fontId="158" fillId="50" borderId="46" applyNumberFormat="0" applyProtection="0">
      <alignment horizontal="right" vertical="center"/>
    </xf>
    <xf numFmtId="4" fontId="154" fillId="41" borderId="46" applyNumberFormat="0" applyProtection="0">
      <alignment horizontal="left" vertical="center" indent="1"/>
    </xf>
    <xf numFmtId="0" fontId="100" fillId="51" borderId="46" applyNumberFormat="0" applyProtection="0">
      <alignment horizontal="left" vertical="top" indent="1"/>
    </xf>
    <xf numFmtId="4" fontId="159" fillId="51" borderId="48" applyNumberFormat="0" applyProtection="0">
      <alignment horizontal="left" vertical="center" indent="1"/>
    </xf>
    <xf numFmtId="4" fontId="160" fillId="40" borderId="46" applyNumberFormat="0" applyProtection="0">
      <alignment horizontal="right" vertical="center"/>
    </xf>
    <xf numFmtId="0" fontId="161" fillId="0" borderId="0">
      <alignment horizontal="left"/>
    </xf>
    <xf numFmtId="0" fontId="137" fillId="0" borderId="0" applyNumberFormat="0" applyFill="0" applyBorder="0" applyProtection="0">
      <alignment horizontal="left" vertical="center"/>
    </xf>
    <xf numFmtId="0" fontId="108" fillId="0" borderId="0" applyFill="0" applyBorder="0" applyProtection="0">
      <alignment horizontal="left"/>
    </xf>
    <xf numFmtId="20" fontId="31" fillId="0" borderId="7">
      <alignment horizontal="left"/>
      <protection locked="0"/>
    </xf>
    <xf numFmtId="0" fontId="162" fillId="52" borderId="23"/>
    <xf numFmtId="0" fontId="31" fillId="53" borderId="0" applyNumberFormat="0" applyFont="0" applyBorder="0" applyAlignment="0" applyProtection="0"/>
    <xf numFmtId="1" fontId="163" fillId="54" borderId="0" applyNumberFormat="0" applyFont="0" applyBorder="0" applyAlignment="0">
      <alignment horizontal="left"/>
    </xf>
    <xf numFmtId="42" fontId="164" fillId="0" borderId="0" applyFill="0" applyBorder="0" applyAlignment="0" applyProtection="0"/>
    <xf numFmtId="41" fontId="165" fillId="0" borderId="0"/>
    <xf numFmtId="40" fontId="31" fillId="0" borderId="0" applyFont="0" applyFill="0" applyBorder="0" applyAlignment="0" applyProtection="0"/>
    <xf numFmtId="226" fontId="31" fillId="0" borderId="0" applyFont="0" applyFill="0" applyBorder="0" applyAlignment="0" applyProtection="0"/>
    <xf numFmtId="308" fontId="100" fillId="0" borderId="33">
      <alignment horizontal="justify" vertical="top" wrapText="1"/>
    </xf>
    <xf numFmtId="37" fontId="24" fillId="0" borderId="0"/>
    <xf numFmtId="0" fontId="166" fillId="0" borderId="21"/>
    <xf numFmtId="0" fontId="167" fillId="55" borderId="37">
      <protection locked="0"/>
    </xf>
    <xf numFmtId="264" fontId="10" fillId="0" borderId="0">
      <alignment horizontal="center"/>
    </xf>
    <xf numFmtId="309" fontId="168" fillId="0" borderId="0"/>
    <xf numFmtId="12" fontId="10" fillId="0" borderId="0" applyFont="0" applyFill="0" applyBorder="0" applyProtection="0">
      <alignment horizontal="right"/>
    </xf>
    <xf numFmtId="310" fontId="10" fillId="33" borderId="0" applyFont="0" applyFill="0" applyBorder="0" applyProtection="0">
      <alignment horizontal="right"/>
    </xf>
    <xf numFmtId="0" fontId="169" fillId="0" borderId="5">
      <alignment horizontal="center"/>
    </xf>
    <xf numFmtId="0" fontId="16" fillId="0" borderId="0"/>
    <xf numFmtId="193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0" fontId="24" fillId="0" borderId="0">
      <alignment vertical="top"/>
    </xf>
    <xf numFmtId="167" fontId="144" fillId="0" borderId="0" applyFont="0" applyFill="0" applyBorder="0" applyAlignment="0" applyProtection="0"/>
    <xf numFmtId="194" fontId="10" fillId="0" borderId="0" applyFont="0" applyFill="0" applyBorder="0" applyAlignment="0" applyProtection="0"/>
    <xf numFmtId="0" fontId="100" fillId="0" borderId="0" applyNumberFormat="0" applyBorder="0" applyAlignment="0"/>
    <xf numFmtId="0" fontId="170" fillId="0" borderId="0" applyNumberFormat="0" applyBorder="0" applyAlignment="0"/>
    <xf numFmtId="0" fontId="153" fillId="0" borderId="0" applyNumberFormat="0" applyBorder="0" applyAlignment="0"/>
    <xf numFmtId="0" fontId="47" fillId="0" borderId="0" applyNumberFormat="0" applyBorder="0" applyAlignment="0"/>
    <xf numFmtId="0" fontId="171" fillId="0" borderId="0" applyNumberFormat="0" applyBorder="0" applyAlignment="0"/>
    <xf numFmtId="0" fontId="172" fillId="0" borderId="0" applyNumberFormat="0" applyBorder="0" applyAlignment="0"/>
    <xf numFmtId="0" fontId="171" fillId="0" borderId="0" applyNumberFormat="0" applyBorder="0" applyAlignment="0"/>
    <xf numFmtId="0" fontId="173" fillId="0" borderId="0" applyNumberFormat="0" applyBorder="0" applyAlignment="0"/>
    <xf numFmtId="0" fontId="47" fillId="0" borderId="0" applyNumberFormat="0" applyBorder="0" applyAlignment="0"/>
    <xf numFmtId="0" fontId="174" fillId="0" borderId="0"/>
    <xf numFmtId="0" fontId="175" fillId="0" borderId="11" applyNumberFormat="0" applyFill="0" applyProtection="0">
      <alignment horizontal="right"/>
    </xf>
    <xf numFmtId="0" fontId="124" fillId="0" borderId="0"/>
    <xf numFmtId="0" fontId="19" fillId="0" borderId="0" applyFill="0" applyBorder="0" applyProtection="0">
      <alignment horizontal="centerContinuous"/>
    </xf>
    <xf numFmtId="40" fontId="176" fillId="0" borderId="0" applyBorder="0">
      <alignment horizontal="right"/>
    </xf>
    <xf numFmtId="0" fontId="177" fillId="0" borderId="49"/>
    <xf numFmtId="257" fontId="19" fillId="0" borderId="0" applyFill="0" applyBorder="0" applyProtection="0"/>
    <xf numFmtId="0" fontId="167" fillId="55" borderId="37">
      <protection locked="0"/>
    </xf>
    <xf numFmtId="0" fontId="10" fillId="0" borderId="0"/>
    <xf numFmtId="0" fontId="167" fillId="55" borderId="37">
      <protection locked="0"/>
    </xf>
    <xf numFmtId="0" fontId="178" fillId="0" borderId="0" applyFill="0" applyBorder="0" applyProtection="0">
      <alignment horizontal="center" vertical="center"/>
    </xf>
    <xf numFmtId="0" fontId="175" fillId="0" borderId="50" applyNumberFormat="0" applyProtection="0">
      <alignment horizontal="right"/>
    </xf>
    <xf numFmtId="0" fontId="82" fillId="0" borderId="0" applyBorder="0" applyProtection="0">
      <alignment vertical="center"/>
    </xf>
    <xf numFmtId="0" fontId="82" fillId="0" borderId="10" applyBorder="0" applyProtection="0">
      <alignment horizontal="right" vertical="center"/>
    </xf>
    <xf numFmtId="0" fontId="179" fillId="56" borderId="0" applyBorder="0" applyProtection="0">
      <alignment horizontal="centerContinuous" vertical="center"/>
    </xf>
    <xf numFmtId="0" fontId="179" fillId="57" borderId="10" applyBorder="0" applyProtection="0">
      <alignment horizontal="centerContinuous" vertical="center"/>
    </xf>
    <xf numFmtId="0" fontId="180" fillId="0" borderId="10" applyNumberFormat="0" applyFill="0" applyProtection="0"/>
    <xf numFmtId="0" fontId="178" fillId="0" borderId="0" applyFill="0" applyBorder="0" applyProtection="0"/>
    <xf numFmtId="0" fontId="10" fillId="0" borderId="0"/>
    <xf numFmtId="0" fontId="181" fillId="0" borderId="0" applyFill="0" applyBorder="0" applyProtection="0">
      <alignment horizontal="left"/>
    </xf>
    <xf numFmtId="0" fontId="105" fillId="0" borderId="51" applyFill="0" applyBorder="0" applyProtection="0">
      <alignment horizontal="left" vertical="top"/>
    </xf>
    <xf numFmtId="0" fontId="81" fillId="0" borderId="0" applyNumberFormat="0" applyFill="0" applyBorder="0" applyProtection="0">
      <alignment horizontal="centerContinuous"/>
    </xf>
    <xf numFmtId="0" fontId="80" fillId="0" borderId="0">
      <alignment horizontal="centerContinuous"/>
    </xf>
    <xf numFmtId="0" fontId="107" fillId="0" borderId="0" applyNumberFormat="0">
      <alignment horizontal="left"/>
    </xf>
    <xf numFmtId="37" fontId="182" fillId="0" borderId="0" applyNumberFormat="0" applyFill="0" applyBorder="0" applyAlignment="0" applyProtection="0">
      <alignment horizontal="centerContinuous"/>
    </xf>
    <xf numFmtId="0" fontId="183" fillId="0" borderId="0" applyNumberFormat="0" applyFill="0" applyBorder="0" applyAlignment="0" applyProtection="0"/>
    <xf numFmtId="37" fontId="19" fillId="0" borderId="15" applyNumberFormat="0" applyFill="0" applyProtection="0">
      <alignment horizontal="centerContinuous"/>
    </xf>
    <xf numFmtId="0" fontId="178" fillId="0" borderId="0" applyFill="0" applyBorder="0" applyProtection="0">
      <alignment horizontal="centerContinuous"/>
    </xf>
    <xf numFmtId="49" fontId="184" fillId="0" borderId="0"/>
    <xf numFmtId="37" fontId="185" fillId="0" borderId="52" applyNumberFormat="0" applyFont="0" applyBorder="0" applyAlignment="0" applyProtection="0">
      <alignment horizontal="centerContinuous"/>
    </xf>
    <xf numFmtId="0" fontId="19" fillId="0" borderId="0"/>
    <xf numFmtId="0" fontId="186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22" fillId="0" borderId="53" applyBorder="0">
      <alignment vertical="justify"/>
    </xf>
    <xf numFmtId="0" fontId="10" fillId="0" borderId="0"/>
    <xf numFmtId="0" fontId="10" fillId="0" borderId="0"/>
    <xf numFmtId="49" fontId="100" fillId="0" borderId="0" applyFill="0" applyBorder="0" applyAlignment="0"/>
    <xf numFmtId="0" fontId="52" fillId="0" borderId="0" applyFill="0" applyBorder="0" applyAlignment="0"/>
    <xf numFmtId="311" fontId="10" fillId="0" borderId="0" applyFill="0" applyBorder="0" applyAlignment="0"/>
    <xf numFmtId="0" fontId="188" fillId="0" borderId="0"/>
    <xf numFmtId="0" fontId="189" fillId="0" borderId="0"/>
    <xf numFmtId="172" fontId="10" fillId="0" borderId="0" applyFont="0" applyFill="0" applyBorder="0" applyAlignment="0" applyProtection="0"/>
    <xf numFmtId="0" fontId="190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40" fontId="180" fillId="0" borderId="0"/>
    <xf numFmtId="204" fontId="10" fillId="0" borderId="0" applyFont="0" applyFill="0" applyBorder="0" applyAlignment="0" applyProtection="0"/>
    <xf numFmtId="0" fontId="108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214" fontId="175" fillId="0" borderId="0">
      <alignment horizontal="center"/>
    </xf>
    <xf numFmtId="214" fontId="175" fillId="0" borderId="0">
      <alignment horizontal="center"/>
    </xf>
    <xf numFmtId="214" fontId="175" fillId="0" borderId="0">
      <alignment horizontal="center"/>
    </xf>
    <xf numFmtId="214" fontId="175" fillId="0" borderId="0">
      <alignment horizontal="center"/>
    </xf>
    <xf numFmtId="214" fontId="175" fillId="0" borderId="0">
      <alignment horizontal="center"/>
    </xf>
    <xf numFmtId="214" fontId="175" fillId="0" borderId="0">
      <alignment horizontal="center"/>
    </xf>
    <xf numFmtId="214" fontId="175" fillId="0" borderId="0">
      <alignment horizontal="center"/>
    </xf>
    <xf numFmtId="214" fontId="175" fillId="0" borderId="0">
      <alignment horizontal="center"/>
    </xf>
    <xf numFmtId="214" fontId="175" fillId="0" borderId="0">
      <alignment horizontal="center"/>
    </xf>
    <xf numFmtId="214" fontId="175" fillId="0" borderId="0">
      <alignment horizontal="center"/>
    </xf>
    <xf numFmtId="214" fontId="175" fillId="0" borderId="0">
      <alignment horizontal="center"/>
    </xf>
    <xf numFmtId="214" fontId="175" fillId="0" borderId="0">
      <alignment horizontal="center"/>
    </xf>
    <xf numFmtId="214" fontId="175" fillId="0" borderId="0">
      <alignment horizontal="center"/>
    </xf>
    <xf numFmtId="214" fontId="175" fillId="0" borderId="0">
      <alignment horizontal="center"/>
    </xf>
    <xf numFmtId="214" fontId="175" fillId="0" borderId="0">
      <alignment horizontal="center"/>
    </xf>
    <xf numFmtId="214" fontId="175" fillId="0" borderId="0">
      <alignment horizontal="center"/>
    </xf>
    <xf numFmtId="214" fontId="175" fillId="0" borderId="0">
      <alignment horizontal="center"/>
    </xf>
    <xf numFmtId="0" fontId="80" fillId="43" borderId="43" applyNumberFormat="0" applyBorder="0" applyProtection="0">
      <alignment horizontal="left" vertical="center"/>
    </xf>
    <xf numFmtId="0" fontId="10" fillId="0" borderId="0">
      <alignment horizontal="center"/>
    </xf>
    <xf numFmtId="0" fontId="10" fillId="0" borderId="0">
      <alignment horizontal="center"/>
    </xf>
    <xf numFmtId="0" fontId="11" fillId="0" borderId="0" applyBorder="0"/>
    <xf numFmtId="0" fontId="183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1" fillId="0" borderId="0" applyBorder="0"/>
    <xf numFmtId="0" fontId="192" fillId="0" borderId="0" applyNumberFormat="0" applyFill="0" applyBorder="0" applyAlignment="0" applyProtection="0"/>
    <xf numFmtId="0" fontId="193" fillId="0" borderId="54" applyNumberFormat="0" applyFill="0" applyAlignment="0" applyProtection="0"/>
    <xf numFmtId="0" fontId="194" fillId="0" borderId="32" applyNumberFormat="0" applyFill="0" applyAlignment="0" applyProtection="0"/>
    <xf numFmtId="0" fontId="195" fillId="0" borderId="55" applyNumberFormat="0" applyFill="0" applyAlignment="0" applyProtection="0"/>
    <xf numFmtId="0" fontId="195" fillId="0" borderId="0" applyNumberFormat="0" applyFill="0" applyBorder="0" applyAlignment="0" applyProtection="0"/>
    <xf numFmtId="0" fontId="196" fillId="0" borderId="0"/>
    <xf numFmtId="0" fontId="197" fillId="0" borderId="0" applyFill="0" applyBorder="0" applyAlignment="0" applyProtection="0"/>
    <xf numFmtId="214" fontId="99" fillId="0" borderId="56">
      <protection locked="0"/>
    </xf>
    <xf numFmtId="0" fontId="198" fillId="0" borderId="57" applyNumberFormat="0" applyFill="0" applyAlignment="0" applyProtection="0"/>
    <xf numFmtId="164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253" fontId="199" fillId="0" borderId="0">
      <alignment horizontal="left"/>
      <protection locked="0"/>
    </xf>
    <xf numFmtId="0" fontId="10" fillId="0" borderId="0">
      <alignment horizontal="fill"/>
    </xf>
    <xf numFmtId="38" fontId="200" fillId="0" borderId="0" applyNumberFormat="0" applyBorder="0" applyAlignment="0">
      <protection locked="0"/>
    </xf>
    <xf numFmtId="0" fontId="201" fillId="0" borderId="0" applyNumberFormat="0" applyFill="0" applyBorder="0" applyAlignment="0" applyProtection="0"/>
    <xf numFmtId="0" fontId="202" fillId="4" borderId="0" applyNumberFormat="0" applyBorder="0" applyAlignment="0" applyProtection="0"/>
    <xf numFmtId="0" fontId="203" fillId="5" borderId="0" applyNumberFormat="0" applyBorder="0" applyAlignment="0" applyProtection="0"/>
    <xf numFmtId="40" fontId="204" fillId="0" borderId="5" applyFont="0" applyFill="0" applyBorder="0" applyAlignment="0" applyProtection="0"/>
    <xf numFmtId="169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253" fontId="95" fillId="0" borderId="0">
      <alignment horizontal="center" textRotation="90"/>
    </xf>
    <xf numFmtId="312" fontId="10" fillId="0" borderId="0" applyFont="0" applyFill="0" applyBorder="0" applyAlignment="0" applyProtection="0"/>
    <xf numFmtId="313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31" fillId="43" borderId="0" applyNumberFormat="0" applyBorder="0" applyProtection="0">
      <alignment horizontal="left"/>
    </xf>
    <xf numFmtId="41" fontId="10" fillId="0" borderId="0">
      <alignment wrapText="1"/>
    </xf>
    <xf numFmtId="295" fontId="24" fillId="0" borderId="0"/>
    <xf numFmtId="1" fontId="80" fillId="0" borderId="7" applyFill="0" applyProtection="0">
      <alignment horizontal="right"/>
    </xf>
    <xf numFmtId="0" fontId="131" fillId="58" borderId="58" applyNumberFormat="0" applyFont="0" applyBorder="0" applyAlignment="0" applyProtection="0">
      <alignment horizontal="right"/>
    </xf>
    <xf numFmtId="314" fontId="14" fillId="0" borderId="0" applyFont="0" applyFill="0" applyBorder="0" applyAlignment="0" applyProtection="0"/>
    <xf numFmtId="315" fontId="14" fillId="0" borderId="0" applyFont="0" applyFill="0" applyBorder="0" applyAlignment="0" applyProtection="0"/>
    <xf numFmtId="316" fontId="14" fillId="0" borderId="24" applyFont="0" applyBorder="0" applyAlignment="0">
      <alignment horizontal="center" vertical="center"/>
    </xf>
    <xf numFmtId="0" fontId="205" fillId="0" borderId="0"/>
    <xf numFmtId="9" fontId="206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207" fillId="28" borderId="22" applyNumberFormat="0" applyAlignment="0" applyProtection="0"/>
    <xf numFmtId="0" fontId="208" fillId="0" borderId="19" applyNumberFormat="0" applyFill="0" applyAlignment="0" applyProtection="0"/>
    <xf numFmtId="0" fontId="209" fillId="4" borderId="0" applyNumberFormat="0" applyBorder="0" applyAlignment="0" applyProtection="0"/>
    <xf numFmtId="0" fontId="210" fillId="8" borderId="38" applyNumberFormat="0" applyAlignment="0" applyProtection="0"/>
    <xf numFmtId="0" fontId="211" fillId="8" borderId="18" applyNumberFormat="0" applyAlignment="0" applyProtection="0"/>
    <xf numFmtId="0" fontId="212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5" fillId="5" borderId="0" applyNumberFormat="0" applyBorder="0" applyAlignment="0" applyProtection="0"/>
    <xf numFmtId="0" fontId="8" fillId="0" borderId="0"/>
    <xf numFmtId="0" fontId="7" fillId="0" borderId="0"/>
    <xf numFmtId="0" fontId="216" fillId="7" borderId="18" applyNumberFormat="0" applyAlignment="0" applyProtection="0"/>
    <xf numFmtId="0" fontId="217" fillId="3" borderId="0" applyNumberFormat="0" applyBorder="0" applyAlignment="0" applyProtection="0"/>
    <xf numFmtId="0" fontId="218" fillId="0" borderId="57" applyNumberFormat="0" applyFill="0" applyAlignment="0" applyProtection="0"/>
    <xf numFmtId="0" fontId="42" fillId="16" borderId="0" applyNumberFormat="0" applyBorder="0" applyAlignment="0" applyProtection="0"/>
    <xf numFmtId="0" fontId="42" fillId="20" borderId="0" applyNumberFormat="0" applyBorder="0" applyAlignment="0" applyProtection="0"/>
    <xf numFmtId="0" fontId="42" fillId="21" borderId="0" applyNumberFormat="0" applyBorder="0" applyAlignment="0" applyProtection="0"/>
    <xf numFmtId="0" fontId="42" fillId="29" borderId="0" applyNumberFormat="0" applyBorder="0" applyAlignment="0" applyProtection="0"/>
    <xf numFmtId="0" fontId="42" fillId="16" borderId="0" applyNumberFormat="0" applyBorder="0" applyAlignment="0" applyProtection="0"/>
    <xf numFmtId="0" fontId="42" fillId="22" borderId="0" applyNumberFormat="0" applyBorder="0" applyAlignment="0" applyProtection="0"/>
    <xf numFmtId="0" fontId="8" fillId="10" borderId="36" applyNumberFormat="0" applyFont="0" applyAlignment="0" applyProtection="0"/>
    <xf numFmtId="0" fontId="219" fillId="0" borderId="54" applyNumberFormat="0" applyFill="0" applyAlignment="0" applyProtection="0"/>
    <xf numFmtId="0" fontId="220" fillId="0" borderId="32" applyNumberFormat="0" applyFill="0" applyAlignment="0" applyProtection="0"/>
    <xf numFmtId="0" fontId="221" fillId="0" borderId="55" applyNumberFormat="0" applyFill="0" applyAlignment="0" applyProtection="0"/>
    <xf numFmtId="0" fontId="221" fillId="0" borderId="0" applyNumberFormat="0" applyFill="0" applyBorder="0" applyAlignment="0" applyProtection="0"/>
    <xf numFmtId="0" fontId="16" fillId="0" borderId="0"/>
    <xf numFmtId="290" fontId="16" fillId="0" borderId="0"/>
    <xf numFmtId="0" fontId="10" fillId="0" borderId="0"/>
    <xf numFmtId="167" fontId="222" fillId="0" borderId="0" applyFont="0" applyFill="0" applyBorder="0" applyAlignment="0" applyProtection="0"/>
    <xf numFmtId="317" fontId="16" fillId="0" borderId="0" applyFont="0" applyFill="0" applyBorder="0" applyAlignment="0" applyProtection="0"/>
    <xf numFmtId="0" fontId="10" fillId="0" borderId="0"/>
    <xf numFmtId="41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64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0" fontId="222" fillId="0" borderId="0"/>
    <xf numFmtId="40" fontId="223" fillId="0" borderId="0" applyFont="0" applyFill="0" applyBorder="0" applyAlignment="0" applyProtection="0"/>
    <xf numFmtId="38" fontId="223" fillId="0" borderId="0" applyFont="0" applyFill="0" applyBorder="0" applyAlignment="0" applyProtection="0"/>
    <xf numFmtId="0" fontId="223" fillId="0" borderId="0" applyFont="0" applyFill="0" applyBorder="0" applyAlignment="0" applyProtection="0"/>
    <xf numFmtId="0" fontId="223" fillId="0" borderId="0" applyFont="0" applyFill="0" applyBorder="0" applyAlignment="0" applyProtection="0"/>
    <xf numFmtId="9" fontId="224" fillId="0" borderId="0" applyFont="0" applyFill="0" applyBorder="0" applyAlignment="0" applyProtection="0"/>
    <xf numFmtId="0" fontId="225" fillId="0" borderId="0"/>
    <xf numFmtId="164" fontId="224" fillId="0" borderId="0" applyFont="0" applyFill="0" applyBorder="0" applyAlignment="0" applyProtection="0"/>
    <xf numFmtId="165" fontId="224" fillId="0" borderId="0" applyFont="0" applyFill="0" applyBorder="0" applyAlignment="0" applyProtection="0"/>
    <xf numFmtId="318" fontId="224" fillId="0" borderId="0" applyFont="0" applyFill="0" applyBorder="0" applyAlignment="0" applyProtection="0"/>
    <xf numFmtId="319" fontId="224" fillId="0" borderId="0" applyFont="0" applyFill="0" applyBorder="0" applyAlignment="0" applyProtection="0"/>
    <xf numFmtId="0" fontId="224" fillId="0" borderId="0"/>
    <xf numFmtId="0" fontId="226" fillId="0" borderId="0"/>
    <xf numFmtId="0" fontId="33" fillId="0" borderId="0" applyNumberFormat="0" applyFill="0" applyBorder="0" applyAlignment="0" applyProtection="0">
      <alignment vertical="top"/>
      <protection locked="0"/>
    </xf>
    <xf numFmtId="0" fontId="227" fillId="0" borderId="0" applyFill="0" applyBorder="0" applyAlignment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240" fontId="10" fillId="0" borderId="0" applyFont="0" applyFill="0" applyBorder="0" applyAlignment="0" applyProtection="0"/>
    <xf numFmtId="241" fontId="10" fillId="0" borderId="0" applyFont="0" applyFill="0" applyBorder="0" applyAlignment="0" applyProtection="0"/>
    <xf numFmtId="41" fontId="32" fillId="0" borderId="0"/>
    <xf numFmtId="240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9" fontId="228" fillId="0" borderId="59">
      <alignment horizontal="center"/>
    </xf>
    <xf numFmtId="0" fontId="229" fillId="0" borderId="0" applyNumberFormat="0" applyFill="0" applyBorder="0" applyAlignment="0" applyProtection="0">
      <alignment vertical="top"/>
      <protection locked="0"/>
    </xf>
    <xf numFmtId="0" fontId="49" fillId="0" borderId="0" applyNumberFormat="0" applyFill="0" applyBorder="0" applyAlignment="0" applyProtection="0">
      <alignment vertical="top"/>
      <protection locked="0"/>
    </xf>
    <xf numFmtId="0" fontId="230" fillId="0" borderId="0"/>
    <xf numFmtId="9" fontId="231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6" fillId="0" borderId="0">
      <alignment horizontal="center" wrapText="1" shrinkToFit="1"/>
    </xf>
    <xf numFmtId="0" fontId="232" fillId="0" borderId="0"/>
    <xf numFmtId="9" fontId="233" fillId="0" borderId="0" applyFont="0" applyFill="0" applyBorder="0" applyAlignment="0" applyProtection="0"/>
    <xf numFmtId="320" fontId="234" fillId="0" borderId="0">
      <alignment horizontal="center" vertical="top"/>
    </xf>
    <xf numFmtId="321" fontId="235" fillId="0" borderId="0">
      <alignment horizontal="center" vertical="top" shrinkToFit="1"/>
    </xf>
    <xf numFmtId="0" fontId="153" fillId="0" borderId="0"/>
    <xf numFmtId="0" fontId="31" fillId="0" borderId="0"/>
    <xf numFmtId="0" fontId="236" fillId="0" borderId="0"/>
    <xf numFmtId="0" fontId="237" fillId="0" borderId="0"/>
    <xf numFmtId="0" fontId="238" fillId="0" borderId="0"/>
    <xf numFmtId="0" fontId="239" fillId="0" borderId="0"/>
    <xf numFmtId="4" fontId="144" fillId="0" borderId="0" applyFont="0" applyFill="0" applyBorder="0" applyAlignment="0" applyProtection="0"/>
    <xf numFmtId="240" fontId="10" fillId="0" borderId="0" applyFont="0" applyFill="0" applyBorder="0" applyAlignment="0" applyProtection="0"/>
    <xf numFmtId="4" fontId="240" fillId="0" borderId="0">
      <alignment horizontal="right"/>
    </xf>
    <xf numFmtId="42" fontId="70" fillId="0" borderId="0" applyFont="0" applyFill="0" applyBorder="0" applyAlignment="0" applyProtection="0"/>
    <xf numFmtId="44" fontId="70" fillId="0" borderId="0" applyFont="0" applyFill="0" applyBorder="0" applyAlignment="0" applyProtection="0"/>
    <xf numFmtId="42" fontId="53" fillId="0" borderId="0" applyFont="0" applyFill="0" applyBorder="0" applyAlignment="0" applyProtection="0"/>
    <xf numFmtId="42" fontId="10" fillId="0" borderId="0" applyFont="0" applyFill="0" applyBorder="0" applyAlignment="0" applyProtection="0"/>
    <xf numFmtId="44" fontId="53" fillId="0" borderId="0" applyFont="0" applyFill="0" applyBorder="0" applyAlignment="0" applyProtection="0"/>
    <xf numFmtId="0" fontId="241" fillId="0" borderId="0" applyNumberFormat="0" applyFill="0" applyBorder="0" applyAlignment="0" applyProtection="0">
      <alignment vertical="top"/>
      <protection locked="0"/>
    </xf>
    <xf numFmtId="0" fontId="242" fillId="0" borderId="0" applyNumberFormat="0" applyFill="0" applyBorder="0" applyAlignment="0" applyProtection="0">
      <alignment vertical="top"/>
      <protection locked="0"/>
    </xf>
    <xf numFmtId="0" fontId="243" fillId="0" borderId="0" applyNumberFormat="0" applyFill="0" applyBorder="0" applyAlignment="0" applyProtection="0">
      <alignment vertical="top"/>
      <protection locked="0"/>
    </xf>
    <xf numFmtId="322" fontId="10" fillId="0" borderId="0" applyFont="0" applyFill="0" applyBorder="0" applyAlignment="0" applyProtection="0"/>
    <xf numFmtId="167" fontId="244" fillId="0" borderId="0" applyFont="0" applyFill="0" applyBorder="0" applyAlignment="0" applyProtection="0"/>
    <xf numFmtId="323" fontId="10" fillId="0" borderId="0" applyFont="0" applyFill="0" applyBorder="0" applyAlignment="0" applyProtection="0"/>
    <xf numFmtId="165" fontId="10" fillId="0" borderId="5" applyNumberFormat="0"/>
    <xf numFmtId="0" fontId="245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44" fontId="10" fillId="0" borderId="0" applyFont="0" applyFill="0" applyBorder="0" applyAlignment="0" applyProtection="0"/>
    <xf numFmtId="324" fontId="144" fillId="0" borderId="0" applyFont="0" applyFill="0" applyBorder="0" applyAlignment="0" applyProtection="0"/>
    <xf numFmtId="0" fontId="70" fillId="0" borderId="0"/>
    <xf numFmtId="0" fontId="246" fillId="0" borderId="0" applyNumberFormat="0" applyFill="0" applyBorder="0" applyAlignment="0" applyProtection="0">
      <alignment vertical="top"/>
      <protection locked="0"/>
    </xf>
    <xf numFmtId="0" fontId="247" fillId="0" borderId="0" applyNumberFormat="0" applyFill="0" applyBorder="0" applyAlignment="0" applyProtection="0"/>
    <xf numFmtId="41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6" fillId="0" borderId="0" applyFont="0" applyFill="0" applyBorder="0" applyAlignment="0" applyProtection="0"/>
    <xf numFmtId="173" fontId="11" fillId="0" borderId="0" applyFont="0" applyFill="0" applyBorder="0" applyAlignment="0" applyProtection="0"/>
    <xf numFmtId="42" fontId="10" fillId="0" borderId="0" applyFont="0" applyFill="0" applyBorder="0" applyAlignment="0" applyProtection="0"/>
  </cellStyleXfs>
  <cellXfs count="396">
    <xf numFmtId="0" fontId="0" fillId="0" borderId="0" xfId="0"/>
    <xf numFmtId="0" fontId="2" fillId="0" borderId="0" xfId="0" applyFont="1" applyAlignment="1">
      <alignment vertical="center"/>
    </xf>
    <xf numFmtId="37" fontId="4" fillId="0" borderId="0" xfId="2020" applyNumberFormat="1" applyFont="1" applyFill="1" applyAlignment="1">
      <alignment horizontal="left"/>
    </xf>
    <xf numFmtId="0" fontId="5" fillId="0" borderId="0" xfId="2020" applyFont="1" applyFill="1"/>
    <xf numFmtId="37" fontId="4" fillId="0" borderId="0" xfId="2020" applyNumberFormat="1" applyFont="1" applyFill="1"/>
    <xf numFmtId="49" fontId="6" fillId="0" borderId="0" xfId="2020" applyNumberFormat="1" applyFont="1" applyFill="1" applyAlignment="1">
      <alignment horizontal="center"/>
    </xf>
    <xf numFmtId="37" fontId="5" fillId="0" borderId="0" xfId="2020" applyNumberFormat="1" applyFont="1" applyFill="1"/>
    <xf numFmtId="0" fontId="5" fillId="0" borderId="0" xfId="2022" applyFont="1" applyFill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37" fontId="250" fillId="0" borderId="0" xfId="2020" applyNumberFormat="1" applyFont="1" applyFill="1" applyAlignment="1">
      <alignment horizontal="left"/>
    </xf>
    <xf numFmtId="0" fontId="5" fillId="0" borderId="0" xfId="2020" applyFont="1" applyFill="1" applyAlignment="1">
      <alignment horizontal="center"/>
    </xf>
    <xf numFmtId="0" fontId="6" fillId="0" borderId="0" xfId="0" applyFont="1" applyAlignment="1">
      <alignment horizontal="center" vertical="center"/>
    </xf>
    <xf numFmtId="37" fontId="5" fillId="0" borderId="0" xfId="2020" applyNumberFormat="1" applyFont="1" applyFill="1" applyAlignment="1">
      <alignment horizontal="left"/>
    </xf>
    <xf numFmtId="37" fontId="5" fillId="0" borderId="0" xfId="2020" applyNumberFormat="1" applyFont="1" applyFill="1" applyAlignment="1">
      <alignment horizontal="centerContinuous"/>
    </xf>
    <xf numFmtId="1" fontId="5" fillId="0" borderId="0" xfId="2020" quotePrefix="1" applyNumberFormat="1" applyFont="1" applyFill="1" applyAlignment="1">
      <alignment horizontal="center"/>
    </xf>
    <xf numFmtId="0" fontId="250" fillId="0" borderId="0" xfId="0" applyFont="1" applyAlignment="1">
      <alignment horizontal="left" vertical="center"/>
    </xf>
    <xf numFmtId="171" fontId="5" fillId="0" borderId="0" xfId="0" applyNumberFormat="1" applyFont="1"/>
    <xf numFmtId="0" fontId="4" fillId="0" borderId="0" xfId="0" applyFont="1" applyAlignment="1">
      <alignment horizontal="left" vertical="center"/>
    </xf>
    <xf numFmtId="171" fontId="4" fillId="0" borderId="0" xfId="0" applyNumberFormat="1" applyFont="1"/>
    <xf numFmtId="171" fontId="4" fillId="0" borderId="0" xfId="2020" applyNumberFormat="1" applyFont="1" applyFill="1" applyAlignment="1">
      <alignment vertical="center"/>
    </xf>
    <xf numFmtId="165" fontId="5" fillId="0" borderId="0" xfId="1482" applyFont="1" applyFill="1"/>
    <xf numFmtId="0" fontId="5" fillId="0" borderId="0" xfId="0" applyFont="1" applyAlignment="1">
      <alignment horizontal="left"/>
    </xf>
    <xf numFmtId="0" fontId="4" fillId="0" borderId="0" xfId="0" applyFont="1" applyAlignment="1">
      <alignment horizontal="left" vertical="top"/>
    </xf>
    <xf numFmtId="39" fontId="5" fillId="0" borderId="0" xfId="2024" applyFont="1"/>
    <xf numFmtId="41" fontId="5" fillId="0" borderId="0" xfId="0" applyNumberFormat="1" applyFont="1"/>
    <xf numFmtId="0" fontId="250" fillId="0" borderId="0" xfId="0" applyFont="1" applyAlignment="1">
      <alignment horizontal="left" vertical="top"/>
    </xf>
    <xf numFmtId="172" fontId="5" fillId="0" borderId="0" xfId="1482" applyNumberFormat="1" applyFont="1" applyFill="1" applyBorder="1" applyAlignment="1"/>
    <xf numFmtId="37" fontId="6" fillId="0" borderId="0" xfId="2020" applyNumberFormat="1" applyFont="1" applyFill="1" applyAlignment="1">
      <alignment horizontal="center"/>
    </xf>
    <xf numFmtId="39" fontId="5" fillId="0" borderId="0" xfId="2020" applyNumberFormat="1" applyFont="1" applyFill="1"/>
    <xf numFmtId="0" fontId="249" fillId="0" borderId="0" xfId="2014" applyFont="1"/>
    <xf numFmtId="0" fontId="250" fillId="0" borderId="0" xfId="0" applyFont="1" applyAlignment="1">
      <alignment horizontal="left"/>
    </xf>
    <xf numFmtId="1" fontId="5" fillId="0" borderId="0" xfId="2020" applyNumberFormat="1" applyFont="1" applyFill="1" applyAlignment="1">
      <alignment horizontal="center"/>
    </xf>
    <xf numFmtId="172" fontId="5" fillId="0" borderId="0" xfId="1482" applyNumberFormat="1" applyFont="1" applyFill="1"/>
    <xf numFmtId="43" fontId="5" fillId="0" borderId="0" xfId="2020" applyNumberFormat="1" applyFont="1" applyFill="1"/>
    <xf numFmtId="172" fontId="5" fillId="0" borderId="0" xfId="1482" applyNumberFormat="1" applyFont="1" applyFill="1" applyAlignment="1"/>
    <xf numFmtId="43" fontId="4" fillId="0" borderId="0" xfId="2020" applyNumberFormat="1" applyFont="1" applyFill="1"/>
    <xf numFmtId="41" fontId="5" fillId="0" borderId="0" xfId="2020" applyNumberFormat="1" applyFont="1" applyFill="1"/>
    <xf numFmtId="41" fontId="4" fillId="0" borderId="0" xfId="2020" applyNumberFormat="1" applyFont="1" applyFill="1"/>
    <xf numFmtId="173" fontId="6" fillId="0" borderId="0" xfId="2023" quotePrefix="1" applyNumberFormat="1" applyFont="1" applyFill="1" applyAlignment="1">
      <alignment horizontal="center"/>
    </xf>
    <xf numFmtId="172" fontId="4" fillId="0" borderId="0" xfId="0" applyNumberFormat="1" applyFont="1"/>
    <xf numFmtId="37" fontId="6" fillId="0" borderId="0" xfId="2024" applyNumberFormat="1" applyFont="1" applyAlignment="1">
      <alignment horizontal="center"/>
    </xf>
    <xf numFmtId="0" fontId="2" fillId="0" borderId="0" xfId="0" applyFont="1"/>
    <xf numFmtId="0" fontId="5" fillId="0" borderId="0" xfId="0" applyFont="1"/>
    <xf numFmtId="173" fontId="5" fillId="0" borderId="0" xfId="1523" applyNumberFormat="1" applyFont="1" applyFill="1" applyAlignment="1">
      <alignment vertical="center"/>
    </xf>
    <xf numFmtId="173" fontId="5" fillId="0" borderId="0" xfId="1523" applyNumberFormat="1" applyFont="1" applyFill="1" applyBorder="1" applyAlignment="1">
      <alignment vertical="center"/>
    </xf>
    <xf numFmtId="173" fontId="5" fillId="0" borderId="0" xfId="2020" applyNumberFormat="1" applyFont="1" applyFill="1"/>
    <xf numFmtId="173" fontId="4" fillId="0" borderId="0" xfId="2020" applyNumberFormat="1" applyFont="1" applyFill="1"/>
    <xf numFmtId="172" fontId="4" fillId="0" borderId="23" xfId="1482" applyNumberFormat="1" applyFont="1" applyFill="1" applyBorder="1" applyAlignment="1"/>
    <xf numFmtId="172" fontId="5" fillId="0" borderId="10" xfId="1482" applyNumberFormat="1" applyFont="1" applyFill="1" applyBorder="1" applyAlignment="1"/>
    <xf numFmtId="165" fontId="259" fillId="0" borderId="0" xfId="1482" applyFont="1" applyFill="1"/>
    <xf numFmtId="0" fontId="259" fillId="0" borderId="0" xfId="2020" applyFont="1" applyFill="1"/>
    <xf numFmtId="172" fontId="5" fillId="0" borderId="0" xfId="1482" applyNumberFormat="1" applyFont="1" applyFill="1" applyBorder="1"/>
    <xf numFmtId="37" fontId="180" fillId="0" borderId="0" xfId="2020" applyNumberFormat="1" applyFont="1" applyFill="1"/>
    <xf numFmtId="37" fontId="255" fillId="0" borderId="0" xfId="2020" applyNumberFormat="1" applyFont="1" applyFill="1"/>
    <xf numFmtId="0" fontId="3" fillId="0" borderId="0" xfId="2020" applyFill="1"/>
    <xf numFmtId="37" fontId="61" fillId="0" borderId="0" xfId="2020" applyNumberFormat="1" applyFont="1" applyFill="1"/>
    <xf numFmtId="37" fontId="3" fillId="0" borderId="0" xfId="2020" quotePrefix="1" applyNumberFormat="1" applyFill="1" applyAlignment="1">
      <alignment horizontal="left"/>
    </xf>
    <xf numFmtId="37" fontId="3" fillId="0" borderId="0" xfId="2020" applyNumberFormat="1" applyFill="1" applyAlignment="1">
      <alignment horizontal="center"/>
    </xf>
    <xf numFmtId="49" fontId="256" fillId="0" borderId="0" xfId="2020" applyNumberFormat="1" applyFont="1" applyFill="1" applyAlignment="1">
      <alignment horizontal="center"/>
    </xf>
    <xf numFmtId="1" fontId="3" fillId="0" borderId="0" xfId="2020" quotePrefix="1" applyNumberFormat="1" applyFill="1" applyAlignment="1">
      <alignment horizontal="center"/>
    </xf>
    <xf numFmtId="1" fontId="3" fillId="0" borderId="0" xfId="2020" applyNumberFormat="1" applyFill="1" applyAlignment="1">
      <alignment horizontal="center"/>
    </xf>
    <xf numFmtId="0" fontId="4" fillId="0" borderId="0" xfId="2020" applyFont="1" applyFill="1"/>
    <xf numFmtId="37" fontId="3" fillId="0" borderId="0" xfId="2020" applyNumberFormat="1" applyFill="1"/>
    <xf numFmtId="49" fontId="257" fillId="0" borderId="0" xfId="2020" applyNumberFormat="1" applyFont="1" applyFill="1" applyAlignment="1">
      <alignment horizontal="center"/>
    </xf>
    <xf numFmtId="49" fontId="3" fillId="0" borderId="0" xfId="2020" applyNumberFormat="1" applyFill="1" applyAlignment="1">
      <alignment horizontal="center"/>
    </xf>
    <xf numFmtId="37" fontId="5" fillId="0" borderId="0" xfId="2020" applyNumberFormat="1" applyFont="1" applyFill="1" applyAlignment="1">
      <alignment horizontal="left" vertical="center"/>
    </xf>
    <xf numFmtId="171" fontId="5" fillId="0" borderId="0" xfId="1482" applyNumberFormat="1" applyFont="1" applyFill="1" applyAlignment="1">
      <alignment vertical="center"/>
    </xf>
    <xf numFmtId="172" fontId="5" fillId="0" borderId="0" xfId="1482" applyNumberFormat="1" applyFont="1" applyFill="1" applyAlignment="1">
      <alignment vertical="center"/>
    </xf>
    <xf numFmtId="165" fontId="5" fillId="0" borderId="0" xfId="1482" applyFont="1" applyFill="1" applyAlignment="1">
      <alignment vertical="center"/>
    </xf>
    <xf numFmtId="171" fontId="3" fillId="0" borderId="0" xfId="1482" applyNumberFormat="1" applyFont="1" applyFill="1"/>
    <xf numFmtId="171" fontId="4" fillId="0" borderId="7" xfId="1482" applyNumberFormat="1" applyFont="1" applyFill="1" applyBorder="1" applyAlignment="1">
      <alignment vertical="center"/>
    </xf>
    <xf numFmtId="171" fontId="3" fillId="0" borderId="0" xfId="2020" applyNumberFormat="1" applyFill="1"/>
    <xf numFmtId="171" fontId="5" fillId="0" borderId="0" xfId="1482" applyNumberFormat="1" applyFont="1" applyFill="1" applyBorder="1" applyAlignment="1">
      <alignment vertical="center"/>
    </xf>
    <xf numFmtId="171" fontId="3" fillId="0" borderId="0" xfId="1482" applyNumberFormat="1" applyFont="1" applyFill="1" applyBorder="1"/>
    <xf numFmtId="171" fontId="5" fillId="0" borderId="10" xfId="1523" applyNumberFormat="1" applyFont="1" applyFill="1" applyBorder="1" applyAlignment="1">
      <alignment vertical="center"/>
    </xf>
    <xf numFmtId="171" fontId="4" fillId="0" borderId="56" xfId="1482" applyNumberFormat="1" applyFont="1" applyFill="1" applyBorder="1" applyAlignment="1">
      <alignment vertical="center"/>
    </xf>
    <xf numFmtId="171" fontId="180" fillId="0" borderId="0" xfId="1482" applyNumberFormat="1" applyFont="1" applyFill="1" applyBorder="1"/>
    <xf numFmtId="171" fontId="180" fillId="0" borderId="0" xfId="2020" applyNumberFormat="1" applyFont="1" applyFill="1"/>
    <xf numFmtId="171" fontId="3" fillId="0" borderId="0" xfId="1482" applyNumberFormat="1" applyFont="1" applyFill="1" applyAlignment="1">
      <alignment horizontal="center"/>
    </xf>
    <xf numFmtId="165" fontId="261" fillId="0" borderId="0" xfId="1482" applyFont="1" applyFill="1"/>
    <xf numFmtId="39" fontId="3" fillId="0" borderId="0" xfId="2020" applyNumberFormat="1" applyFill="1"/>
    <xf numFmtId="43" fontId="4" fillId="0" borderId="23" xfId="2020" applyNumberFormat="1" applyFont="1" applyFill="1" applyBorder="1" applyAlignment="1">
      <alignment vertical="center"/>
    </xf>
    <xf numFmtId="174" fontId="180" fillId="0" borderId="0" xfId="2020" applyNumberFormat="1" applyFont="1" applyFill="1" applyAlignment="1">
      <alignment horizontal="centerContinuous"/>
    </xf>
    <xf numFmtId="43" fontId="180" fillId="0" borderId="0" xfId="2020" applyNumberFormat="1" applyFont="1" applyFill="1" applyAlignment="1">
      <alignment horizontal="left"/>
    </xf>
    <xf numFmtId="43" fontId="5" fillId="0" borderId="0" xfId="2020" applyNumberFormat="1" applyFont="1" applyFill="1" applyAlignment="1">
      <alignment vertical="center"/>
    </xf>
    <xf numFmtId="174" fontId="3" fillId="0" borderId="0" xfId="2020" applyNumberFormat="1" applyFill="1" applyAlignment="1">
      <alignment horizontal="centerContinuous"/>
    </xf>
    <xf numFmtId="43" fontId="3" fillId="0" borderId="0" xfId="2020" applyNumberFormat="1" applyFill="1"/>
    <xf numFmtId="37" fontId="180" fillId="0" borderId="0" xfId="2020" applyNumberFormat="1" applyFont="1" applyFill="1" applyAlignment="1">
      <alignment horizontal="left" vertical="center"/>
    </xf>
    <xf numFmtId="37" fontId="254" fillId="0" borderId="0" xfId="2020" applyNumberFormat="1" applyFont="1" applyFill="1"/>
    <xf numFmtId="37" fontId="61" fillId="0" borderId="0" xfId="2020" applyNumberFormat="1" applyFont="1" applyFill="1" applyAlignment="1">
      <alignment horizontal="left" vertical="center"/>
    </xf>
    <xf numFmtId="37" fontId="3" fillId="0" borderId="0" xfId="2020" applyNumberFormat="1" applyFill="1" applyAlignment="1">
      <alignment horizontal="left" vertical="center"/>
    </xf>
    <xf numFmtId="173" fontId="5" fillId="0" borderId="0" xfId="1523" applyNumberFormat="1" applyFont="1" applyFill="1"/>
    <xf numFmtId="43" fontId="5" fillId="0" borderId="0" xfId="1523" applyFont="1" applyFill="1"/>
    <xf numFmtId="171" fontId="4" fillId="0" borderId="0" xfId="1523" applyNumberFormat="1" applyFont="1" applyFill="1" applyAlignment="1">
      <alignment vertical="center"/>
    </xf>
    <xf numFmtId="39" fontId="3" fillId="0" borderId="0" xfId="0" applyNumberFormat="1" applyFont="1" applyAlignment="1">
      <alignment horizontal="left" vertical="center"/>
    </xf>
    <xf numFmtId="39" fontId="5" fillId="0" borderId="0" xfId="0" applyNumberFormat="1" applyFont="1" applyAlignment="1">
      <alignment vertical="top"/>
    </xf>
    <xf numFmtId="41" fontId="5" fillId="0" borderId="10" xfId="2020" applyNumberFormat="1" applyFont="1" applyFill="1" applyBorder="1"/>
    <xf numFmtId="41" fontId="4" fillId="0" borderId="10" xfId="2020" applyNumberFormat="1" applyFont="1" applyFill="1" applyBorder="1"/>
    <xf numFmtId="173" fontId="4" fillId="0" borderId="10" xfId="2020" applyNumberFormat="1" applyFont="1" applyFill="1" applyBorder="1"/>
    <xf numFmtId="171" fontId="5" fillId="0" borderId="0" xfId="1523" applyNumberFormat="1" applyFont="1" applyFill="1" applyAlignment="1">
      <alignment vertical="center"/>
    </xf>
    <xf numFmtId="172" fontId="4" fillId="0" borderId="0" xfId="1482" applyNumberFormat="1" applyFont="1" applyFill="1"/>
    <xf numFmtId="172" fontId="4" fillId="0" borderId="0" xfId="1482" applyNumberFormat="1" applyFont="1" applyFill="1" applyBorder="1"/>
    <xf numFmtId="174" fontId="3" fillId="0" borderId="0" xfId="2020" applyNumberFormat="1" applyFill="1"/>
    <xf numFmtId="171" fontId="4" fillId="0" borderId="7" xfId="2020" applyNumberFormat="1" applyFont="1" applyFill="1" applyBorder="1" applyAlignment="1">
      <alignment vertical="center"/>
    </xf>
    <xf numFmtId="171" fontId="3" fillId="0" borderId="0" xfId="2020" applyNumberFormat="1" applyFill="1" applyAlignment="1">
      <alignment horizontal="center"/>
    </xf>
    <xf numFmtId="174" fontId="3" fillId="0" borderId="0" xfId="2020" applyNumberFormat="1" applyFill="1" applyAlignment="1">
      <alignment horizontal="center"/>
    </xf>
    <xf numFmtId="43" fontId="180" fillId="0" borderId="0" xfId="2020" applyNumberFormat="1" applyFont="1" applyFill="1"/>
    <xf numFmtId="41" fontId="3" fillId="0" borderId="0" xfId="2020" applyNumberFormat="1" applyFill="1"/>
    <xf numFmtId="43" fontId="4" fillId="0" borderId="0" xfId="2020" applyNumberFormat="1" applyFont="1" applyFill="1" applyAlignment="1">
      <alignment vertical="center"/>
    </xf>
    <xf numFmtId="39" fontId="6" fillId="0" borderId="0" xfId="0" applyNumberFormat="1" applyFont="1" applyAlignment="1">
      <alignment horizontal="left" vertical="center"/>
    </xf>
    <xf numFmtId="172" fontId="5" fillId="0" borderId="0" xfId="2020" applyNumberFormat="1" applyFont="1" applyFill="1"/>
    <xf numFmtId="171" fontId="4" fillId="0" borderId="23" xfId="1523" applyNumberFormat="1" applyFont="1" applyFill="1" applyBorder="1" applyAlignment="1">
      <alignment vertical="center"/>
    </xf>
    <xf numFmtId="0" fontId="3" fillId="0" borderId="0" xfId="2022" applyFill="1"/>
    <xf numFmtId="173" fontId="5" fillId="0" borderId="10" xfId="1482" applyNumberFormat="1" applyFont="1" applyFill="1" applyBorder="1" applyAlignment="1">
      <alignment horizontal="right"/>
    </xf>
    <xf numFmtId="173" fontId="5" fillId="0" borderId="0" xfId="1482" applyNumberFormat="1" applyFont="1" applyFill="1" applyBorder="1" applyAlignment="1">
      <alignment horizontal="right"/>
    </xf>
    <xf numFmtId="173" fontId="4" fillId="0" borderId="10" xfId="1482" applyNumberFormat="1" applyFont="1" applyFill="1" applyBorder="1" applyAlignment="1">
      <alignment horizontal="right"/>
    </xf>
    <xf numFmtId="0" fontId="250" fillId="0" borderId="0" xfId="0" applyFont="1"/>
    <xf numFmtId="39" fontId="235" fillId="0" borderId="0" xfId="2024" applyFont="1"/>
    <xf numFmtId="37" fontId="137" fillId="0" borderId="0" xfId="2023" applyNumberFormat="1" applyFont="1" applyFill="1"/>
    <xf numFmtId="49" fontId="258" fillId="0" borderId="0" xfId="2024" quotePrefix="1" applyNumberFormat="1" applyFont="1" applyAlignment="1">
      <alignment horizontal="center"/>
    </xf>
    <xf numFmtId="43" fontId="137" fillId="0" borderId="0" xfId="2024" quotePrefix="1" applyNumberFormat="1" applyFont="1" applyAlignment="1">
      <alignment horizontal="left"/>
    </xf>
    <xf numFmtId="37" fontId="5" fillId="0" borderId="0" xfId="2023" applyNumberFormat="1" applyFont="1" applyFill="1" applyAlignment="1">
      <alignment horizontal="left"/>
    </xf>
    <xf numFmtId="37" fontId="4" fillId="0" borderId="0" xfId="2023" applyNumberFormat="1" applyFont="1" applyFill="1"/>
    <xf numFmtId="0" fontId="5" fillId="0" borderId="10" xfId="2022" applyFont="1" applyFill="1" applyBorder="1" applyAlignment="1">
      <alignment horizontal="center"/>
    </xf>
    <xf numFmtId="39" fontId="5" fillId="0" borderId="0" xfId="2024" applyFont="1" applyAlignment="1">
      <alignment horizontal="left"/>
    </xf>
    <xf numFmtId="39" fontId="5" fillId="0" borderId="0" xfId="2024" applyFont="1" applyAlignment="1">
      <alignment horizontal="center"/>
    </xf>
    <xf numFmtId="173" fontId="4" fillId="0" borderId="0" xfId="1482" applyNumberFormat="1" applyFont="1" applyFill="1" applyBorder="1" applyAlignment="1"/>
    <xf numFmtId="165" fontId="4" fillId="0" borderId="0" xfId="1482" applyFont="1" applyFill="1" applyAlignment="1"/>
    <xf numFmtId="43" fontId="5" fillId="0" borderId="0" xfId="1482" applyNumberFormat="1" applyFont="1" applyFill="1" applyBorder="1" applyAlignment="1"/>
    <xf numFmtId="39" fontId="250" fillId="0" borderId="0" xfId="2024" applyFont="1"/>
    <xf numFmtId="172" fontId="4" fillId="0" borderId="10" xfId="1482" applyNumberFormat="1" applyFont="1" applyFill="1" applyBorder="1" applyAlignment="1"/>
    <xf numFmtId="41" fontId="4" fillId="0" borderId="0" xfId="0" applyNumberFormat="1" applyFont="1"/>
    <xf numFmtId="172" fontId="4" fillId="0" borderId="7" xfId="1482" applyNumberFormat="1" applyFont="1" applyFill="1" applyBorder="1" applyAlignment="1"/>
    <xf numFmtId="39" fontId="4" fillId="0" borderId="0" xfId="2024" applyFont="1" applyAlignment="1">
      <alignment horizontal="left" wrapText="1"/>
    </xf>
    <xf numFmtId="37" fontId="263" fillId="0" borderId="0" xfId="2020" applyNumberFormat="1" applyFont="1" applyFill="1"/>
    <xf numFmtId="37" fontId="264" fillId="0" borderId="0" xfId="2020" applyNumberFormat="1" applyFont="1" applyFill="1"/>
    <xf numFmtId="0" fontId="265" fillId="0" borderId="0" xfId="2020" applyFont="1" applyFill="1"/>
    <xf numFmtId="37" fontId="6" fillId="0" borderId="0" xfId="2020" applyNumberFormat="1" applyFont="1" applyFill="1" applyAlignment="1">
      <alignment horizontal="center" vertical="top"/>
    </xf>
    <xf numFmtId="0" fontId="5" fillId="0" borderId="0" xfId="2020" applyFont="1" applyFill="1" applyAlignment="1">
      <alignment vertical="top"/>
    </xf>
    <xf numFmtId="1" fontId="266" fillId="0" borderId="0" xfId="2020" applyNumberFormat="1" applyFont="1" applyFill="1" applyAlignment="1">
      <alignment horizontal="center"/>
    </xf>
    <xf numFmtId="0" fontId="266" fillId="0" borderId="0" xfId="2020" applyFont="1" applyFill="1" applyAlignment="1">
      <alignment horizontal="center"/>
    </xf>
    <xf numFmtId="37" fontId="5" fillId="0" borderId="0" xfId="2020" applyNumberFormat="1" applyFont="1" applyFill="1" applyAlignment="1">
      <alignment vertical="top"/>
    </xf>
    <xf numFmtId="37" fontId="266" fillId="0" borderId="0" xfId="2020" applyNumberFormat="1" applyFont="1" applyFill="1" applyAlignment="1">
      <alignment vertical="top"/>
    </xf>
    <xf numFmtId="171" fontId="266" fillId="0" borderId="0" xfId="2020" applyNumberFormat="1" applyFont="1" applyFill="1" applyAlignment="1">
      <alignment horizontal="right" vertical="top"/>
    </xf>
    <xf numFmtId="171" fontId="266" fillId="0" borderId="0" xfId="2009" applyNumberFormat="1" applyFont="1"/>
    <xf numFmtId="0" fontId="6" fillId="0" borderId="0" xfId="0" applyFont="1" applyAlignment="1">
      <alignment horizontal="left" vertical="top"/>
    </xf>
    <xf numFmtId="171" fontId="266" fillId="0" borderId="0" xfId="2009" applyNumberFormat="1" applyFont="1" applyAlignment="1">
      <alignment horizontal="right"/>
    </xf>
    <xf numFmtId="171" fontId="266" fillId="0" borderId="0" xfId="2016" applyNumberFormat="1" applyFont="1"/>
    <xf numFmtId="171" fontId="266" fillId="0" borderId="0" xfId="2017" applyNumberFormat="1" applyFont="1"/>
    <xf numFmtId="0" fontId="3" fillId="0" borderId="0" xfId="2020" applyFill="1" applyAlignment="1">
      <alignment vertical="top"/>
    </xf>
    <xf numFmtId="165" fontId="266" fillId="0" borderId="0" xfId="1482" applyFont="1" applyFill="1" applyBorder="1" applyAlignment="1">
      <alignment horizontal="right" vertical="top"/>
    </xf>
    <xf numFmtId="171" fontId="266" fillId="0" borderId="0" xfId="2018" applyNumberFormat="1" applyFont="1"/>
    <xf numFmtId="171" fontId="266" fillId="0" borderId="0" xfId="2018" applyNumberFormat="1" applyFont="1" applyAlignment="1">
      <alignment horizontal="right"/>
    </xf>
    <xf numFmtId="43" fontId="266" fillId="0" borderId="0" xfId="2020" applyNumberFormat="1" applyFont="1" applyFill="1" applyAlignment="1">
      <alignment horizontal="right" vertical="top"/>
    </xf>
    <xf numFmtId="171" fontId="266" fillId="0" borderId="0" xfId="2018" applyNumberFormat="1" applyFont="1" applyAlignment="1">
      <alignment horizontal="left" indent="2"/>
    </xf>
    <xf numFmtId="37" fontId="3" fillId="0" borderId="0" xfId="2020" applyNumberFormat="1" applyFill="1" applyAlignment="1">
      <alignment vertical="top"/>
    </xf>
    <xf numFmtId="171" fontId="266" fillId="0" borderId="0" xfId="2002" applyNumberFormat="1" applyFont="1"/>
    <xf numFmtId="43" fontId="266" fillId="0" borderId="0" xfId="1504" applyNumberFormat="1" applyFont="1" applyFill="1" applyAlignment="1">
      <alignment horizontal="right"/>
    </xf>
    <xf numFmtId="43" fontId="266" fillId="0" borderId="0" xfId="2009" applyNumberFormat="1" applyFont="1"/>
    <xf numFmtId="214" fontId="5" fillId="0" borderId="0" xfId="0" applyNumberFormat="1" applyFont="1" applyAlignment="1">
      <alignment horizontal="center" vertical="top"/>
    </xf>
    <xf numFmtId="173" fontId="4" fillId="0" borderId="7" xfId="0" applyNumberFormat="1" applyFont="1" applyBorder="1" applyAlignment="1">
      <alignment vertical="top"/>
    </xf>
    <xf numFmtId="171" fontId="4" fillId="0" borderId="0" xfId="0" applyNumberFormat="1" applyFont="1" applyAlignment="1">
      <alignment vertical="top"/>
    </xf>
    <xf numFmtId="37" fontId="265" fillId="0" borderId="0" xfId="2020" applyNumberFormat="1" applyFont="1" applyFill="1"/>
    <xf numFmtId="0" fontId="267" fillId="0" borderId="0" xfId="2020" applyFont="1" applyFill="1" applyAlignment="1">
      <alignment horizontal="center"/>
    </xf>
    <xf numFmtId="171" fontId="266" fillId="0" borderId="0" xfId="2004" applyNumberFormat="1" applyFont="1"/>
    <xf numFmtId="173" fontId="266" fillId="0" borderId="0" xfId="2020" applyNumberFormat="1" applyFont="1" applyFill="1" applyAlignment="1">
      <alignment horizontal="right" vertical="top"/>
    </xf>
    <xf numFmtId="165" fontId="266" fillId="0" borderId="0" xfId="1482" applyFont="1" applyFill="1" applyAlignment="1"/>
    <xf numFmtId="171" fontId="267" fillId="0" borderId="7" xfId="2009" applyNumberFormat="1" applyFont="1" applyBorder="1"/>
    <xf numFmtId="171" fontId="267" fillId="0" borderId="0" xfId="2004" applyNumberFormat="1" applyFont="1"/>
    <xf numFmtId="171" fontId="267" fillId="0" borderId="0" xfId="2009" applyNumberFormat="1" applyFont="1"/>
    <xf numFmtId="173" fontId="266" fillId="0" borderId="0" xfId="1500" applyNumberFormat="1" applyFont="1" applyFill="1" applyAlignment="1"/>
    <xf numFmtId="171" fontId="266" fillId="0" borderId="0" xfId="2020" applyNumberFormat="1" applyFont="1" applyFill="1" applyAlignment="1">
      <alignment horizontal="right" vertical="center"/>
    </xf>
    <xf numFmtId="171" fontId="266" fillId="0" borderId="0" xfId="2010" applyNumberFormat="1" applyFont="1"/>
    <xf numFmtId="43" fontId="266" fillId="0" borderId="0" xfId="1505" applyNumberFormat="1" applyFont="1" applyFill="1" applyAlignment="1">
      <alignment horizontal="right"/>
    </xf>
    <xf numFmtId="173" fontId="266" fillId="0" borderId="0" xfId="1502" applyNumberFormat="1" applyFont="1" applyFill="1" applyAlignment="1"/>
    <xf numFmtId="173" fontId="266" fillId="0" borderId="0" xfId="1501" applyNumberFormat="1" applyFont="1" applyFill="1" applyAlignment="1"/>
    <xf numFmtId="173" fontId="267" fillId="0" borderId="7" xfId="1500" applyNumberFormat="1" applyFont="1" applyFill="1" applyBorder="1" applyAlignment="1"/>
    <xf numFmtId="173" fontId="267" fillId="0" borderId="0" xfId="1500" applyNumberFormat="1" applyFont="1" applyFill="1" applyAlignment="1"/>
    <xf numFmtId="173" fontId="267" fillId="0" borderId="0" xfId="1500" applyNumberFormat="1" applyFont="1" applyFill="1" applyBorder="1" applyAlignment="1"/>
    <xf numFmtId="37" fontId="266" fillId="0" borderId="0" xfId="2020" applyNumberFormat="1" applyFont="1" applyFill="1"/>
    <xf numFmtId="173" fontId="266" fillId="0" borderId="0" xfId="1503" applyNumberFormat="1" applyFont="1" applyFill="1" applyAlignment="1"/>
    <xf numFmtId="173" fontId="266" fillId="0" borderId="10" xfId="1503" applyNumberFormat="1" applyFont="1" applyFill="1" applyBorder="1" applyAlignment="1"/>
    <xf numFmtId="173" fontId="266" fillId="0" borderId="0" xfId="1503" applyNumberFormat="1" applyFont="1" applyFill="1" applyBorder="1" applyAlignment="1"/>
    <xf numFmtId="173" fontId="267" fillId="0" borderId="56" xfId="1503" applyNumberFormat="1" applyFont="1" applyFill="1" applyBorder="1" applyAlignment="1"/>
    <xf numFmtId="173" fontId="267" fillId="0" borderId="0" xfId="1503" applyNumberFormat="1" applyFont="1" applyFill="1" applyBorder="1" applyAlignment="1"/>
    <xf numFmtId="37" fontId="261" fillId="0" borderId="0" xfId="2020" applyNumberFormat="1" applyFont="1" applyFill="1"/>
    <xf numFmtId="0" fontId="261" fillId="0" borderId="0" xfId="2020" applyFont="1" applyFill="1"/>
    <xf numFmtId="165" fontId="266" fillId="0" borderId="0" xfId="1482" applyFont="1" applyFill="1" applyAlignment="1">
      <alignment horizontal="right"/>
    </xf>
    <xf numFmtId="173" fontId="266" fillId="0" borderId="0" xfId="1504" applyNumberFormat="1" applyFont="1" applyFill="1" applyAlignment="1">
      <alignment horizontal="right"/>
    </xf>
    <xf numFmtId="165" fontId="268" fillId="0" borderId="0" xfId="1482" applyFont="1" applyFill="1" applyAlignment="1">
      <alignment horizontal="left" vertical="center"/>
    </xf>
    <xf numFmtId="165" fontId="260" fillId="0" borderId="0" xfId="1482" applyFont="1" applyFill="1" applyAlignment="1">
      <alignment horizontal="center" vertical="center"/>
    </xf>
    <xf numFmtId="165" fontId="269" fillId="0" borderId="0" xfId="1482" applyFont="1" applyFill="1" applyAlignment="1">
      <alignment horizontal="center"/>
    </xf>
    <xf numFmtId="0" fontId="5" fillId="0" borderId="0" xfId="0" applyFont="1" applyAlignment="1">
      <alignment vertical="top"/>
    </xf>
    <xf numFmtId="172" fontId="266" fillId="0" borderId="0" xfId="1482" applyNumberFormat="1" applyFont="1" applyFill="1" applyBorder="1" applyAlignment="1"/>
    <xf numFmtId="172" fontId="4" fillId="0" borderId="0" xfId="1482" applyNumberFormat="1" applyFont="1" applyFill="1" applyBorder="1" applyAlignment="1"/>
    <xf numFmtId="172" fontId="5" fillId="0" borderId="10" xfId="1482" applyNumberFormat="1" applyFont="1" applyFill="1" applyBorder="1" applyAlignment="1">
      <alignment horizontal="right"/>
    </xf>
    <xf numFmtId="165" fontId="5" fillId="0" borderId="10" xfId="1482" applyFont="1" applyFill="1" applyBorder="1"/>
    <xf numFmtId="173" fontId="4" fillId="0" borderId="56" xfId="2020" applyNumberFormat="1" applyFont="1" applyFill="1" applyBorder="1"/>
    <xf numFmtId="171" fontId="266" fillId="0" borderId="10" xfId="2018" applyNumberFormat="1" applyFont="1" applyBorder="1" applyAlignment="1">
      <alignment horizontal="right"/>
    </xf>
    <xf numFmtId="165" fontId="266" fillId="0" borderId="10" xfId="1482" applyFont="1" applyFill="1" applyBorder="1" applyAlignment="1">
      <alignment horizontal="right"/>
    </xf>
    <xf numFmtId="171" fontId="266" fillId="0" borderId="10" xfId="2002" applyNumberFormat="1" applyFont="1" applyBorder="1"/>
    <xf numFmtId="165" fontId="266" fillId="0" borderId="0" xfId="1482" applyFont="1" applyFill="1" applyBorder="1" applyAlignment="1"/>
    <xf numFmtId="165" fontId="266" fillId="0" borderId="10" xfId="1482" applyFont="1" applyFill="1" applyBorder="1" applyAlignment="1"/>
    <xf numFmtId="173" fontId="266" fillId="0" borderId="0" xfId="1504" applyNumberFormat="1" applyFont="1" applyFill="1" applyBorder="1" applyAlignment="1">
      <alignment horizontal="right"/>
    </xf>
    <xf numFmtId="0" fontId="5" fillId="0" borderId="0" xfId="2020" applyFont="1"/>
    <xf numFmtId="37" fontId="4" fillId="0" borderId="0" xfId="2020" applyNumberFormat="1" applyFont="1"/>
    <xf numFmtId="37" fontId="5" fillId="0" borderId="0" xfId="2020" applyNumberFormat="1" applyFont="1"/>
    <xf numFmtId="37" fontId="6" fillId="0" borderId="0" xfId="0" applyNumberFormat="1" applyFont="1" applyAlignment="1">
      <alignment horizontal="center" vertical="center"/>
    </xf>
    <xf numFmtId="0" fontId="249" fillId="0" borderId="0" xfId="0" applyFont="1"/>
    <xf numFmtId="165" fontId="5" fillId="0" borderId="10" xfId="1482" applyFont="1" applyFill="1" applyBorder="1" applyAlignment="1">
      <alignment vertical="center"/>
    </xf>
    <xf numFmtId="165" fontId="5" fillId="0" borderId="0" xfId="1482" applyFont="1" applyFill="1" applyBorder="1" applyAlignment="1">
      <alignment vertical="center"/>
    </xf>
    <xf numFmtId="171" fontId="4" fillId="0" borderId="0" xfId="2020" applyNumberFormat="1" applyFont="1" applyFill="1"/>
    <xf numFmtId="49" fontId="6" fillId="0" borderId="0" xfId="0" applyNumberFormat="1" applyFont="1" applyAlignment="1">
      <alignment horizontal="center"/>
    </xf>
    <xf numFmtId="43" fontId="5" fillId="0" borderId="0" xfId="1507" applyFont="1"/>
    <xf numFmtId="173" fontId="5" fillId="0" borderId="0" xfId="1507" applyNumberFormat="1" applyFont="1"/>
    <xf numFmtId="43" fontId="5" fillId="0" borderId="0" xfId="1507" applyFont="1" applyFill="1"/>
    <xf numFmtId="37" fontId="6" fillId="0" borderId="0" xfId="2020" applyNumberFormat="1" applyFont="1" applyFill="1"/>
    <xf numFmtId="173" fontId="5" fillId="0" borderId="0" xfId="1507" applyNumberFormat="1" applyFont="1" applyFill="1"/>
    <xf numFmtId="172" fontId="5" fillId="0" borderId="11" xfId="1482" applyNumberFormat="1" applyFont="1" applyFill="1" applyBorder="1" applyAlignment="1">
      <alignment vertical="top"/>
    </xf>
    <xf numFmtId="171" fontId="5" fillId="0" borderId="0" xfId="0" applyNumberFormat="1" applyFont="1" applyAlignment="1">
      <alignment vertical="top"/>
    </xf>
    <xf numFmtId="43" fontId="5" fillId="0" borderId="0" xfId="0" applyNumberFormat="1" applyFont="1" applyAlignment="1">
      <alignment vertical="top"/>
    </xf>
    <xf numFmtId="214" fontId="5" fillId="0" borderId="0" xfId="0" applyNumberFormat="1" applyFont="1" applyAlignment="1">
      <alignment horizontal="center"/>
    </xf>
    <xf numFmtId="171" fontId="5" fillId="0" borderId="0" xfId="2020" applyNumberFormat="1" applyFont="1" applyFill="1"/>
    <xf numFmtId="0" fontId="5" fillId="0" borderId="0" xfId="2022" applyFont="1"/>
    <xf numFmtId="37" fontId="4" fillId="0" borderId="0" xfId="2022" applyNumberFormat="1" applyFont="1"/>
    <xf numFmtId="0" fontId="5" fillId="0" borderId="0" xfId="2022" applyFont="1" applyAlignment="1">
      <alignment horizontal="center"/>
    </xf>
    <xf numFmtId="0" fontId="5" fillId="0" borderId="0" xfId="2022" applyFont="1" applyAlignment="1">
      <alignment horizontal="right"/>
    </xf>
    <xf numFmtId="39" fontId="5" fillId="0" borderId="0" xfId="2022" applyNumberFormat="1" applyFont="1" applyAlignment="1">
      <alignment horizontal="center"/>
    </xf>
    <xf numFmtId="0" fontId="6" fillId="0" borderId="0" xfId="2022" applyFont="1" applyAlignment="1">
      <alignment horizontal="center"/>
    </xf>
    <xf numFmtId="0" fontId="4" fillId="0" borderId="0" xfId="2022" applyFont="1" applyAlignment="1">
      <alignment horizontal="right"/>
    </xf>
    <xf numFmtId="0" fontId="4" fillId="0" borderId="0" xfId="2022" applyFont="1"/>
    <xf numFmtId="0" fontId="250" fillId="0" borderId="0" xfId="2022" applyFont="1"/>
    <xf numFmtId="0" fontId="4" fillId="0" borderId="0" xfId="0" applyFont="1"/>
    <xf numFmtId="172" fontId="5" fillId="0" borderId="0" xfId="1482" applyNumberFormat="1" applyFont="1" applyAlignment="1">
      <alignment horizontal="right"/>
    </xf>
    <xf numFmtId="0" fontId="4" fillId="0" borderId="0" xfId="0" applyFont="1" applyAlignment="1">
      <alignment vertical="center"/>
    </xf>
    <xf numFmtId="0" fontId="273" fillId="0" borderId="0" xfId="2022" applyFont="1"/>
    <xf numFmtId="37" fontId="271" fillId="0" borderId="0" xfId="2022" applyNumberFormat="1" applyFont="1"/>
    <xf numFmtId="37" fontId="272" fillId="0" borderId="0" xfId="2022" applyNumberFormat="1" applyFont="1"/>
    <xf numFmtId="37" fontId="250" fillId="0" borderId="0" xfId="2022" applyNumberFormat="1" applyFont="1"/>
    <xf numFmtId="0" fontId="6" fillId="0" borderId="0" xfId="2022" applyFont="1"/>
    <xf numFmtId="0" fontId="6" fillId="0" borderId="0" xfId="2022" applyFont="1" applyAlignment="1">
      <alignment horizontal="right"/>
    </xf>
    <xf numFmtId="0" fontId="271" fillId="0" borderId="0" xfId="2022" applyFont="1" applyAlignment="1">
      <alignment horizontal="left"/>
    </xf>
    <xf numFmtId="0" fontId="272" fillId="0" borderId="0" xfId="2022" applyFont="1" applyAlignment="1">
      <alignment horizontal="left"/>
    </xf>
    <xf numFmtId="41" fontId="4" fillId="0" borderId="0" xfId="1482" applyNumberFormat="1" applyFont="1" applyAlignment="1">
      <alignment horizontal="right"/>
    </xf>
    <xf numFmtId="172" fontId="266" fillId="0" borderId="10" xfId="1482" applyNumberFormat="1" applyFont="1" applyBorder="1" applyAlignment="1">
      <alignment horizontal="right"/>
    </xf>
    <xf numFmtId="172" fontId="266" fillId="0" borderId="0" xfId="1482" applyNumberFormat="1" applyFont="1" applyAlignment="1">
      <alignment horizontal="right"/>
    </xf>
    <xf numFmtId="41" fontId="5" fillId="0" borderId="10" xfId="1482" applyNumberFormat="1" applyFont="1" applyBorder="1" applyAlignment="1">
      <alignment horizontal="right"/>
    </xf>
    <xf numFmtId="172" fontId="5" fillId="0" borderId="10" xfId="1482" applyNumberFormat="1" applyFont="1" applyBorder="1" applyAlignment="1">
      <alignment vertical="center"/>
    </xf>
    <xf numFmtId="41" fontId="4" fillId="0" borderId="10" xfId="1482" applyNumberFormat="1" applyFont="1" applyBorder="1" applyAlignment="1">
      <alignment horizontal="right"/>
    </xf>
    <xf numFmtId="41" fontId="4" fillId="0" borderId="0" xfId="0" applyNumberFormat="1" applyFont="1" applyAlignment="1">
      <alignment horizontal="right"/>
    </xf>
    <xf numFmtId="0" fontId="250" fillId="0" borderId="0" xfId="2022" applyFont="1" applyAlignment="1">
      <alignment horizontal="right"/>
    </xf>
    <xf numFmtId="41" fontId="274" fillId="0" borderId="0" xfId="1507" applyNumberFormat="1" applyFont="1" applyAlignment="1">
      <alignment horizontal="right"/>
    </xf>
    <xf numFmtId="41" fontId="271" fillId="0" borderId="0" xfId="1524" applyNumberFormat="1" applyFont="1" applyAlignment="1">
      <alignment horizontal="right"/>
    </xf>
    <xf numFmtId="41" fontId="4" fillId="0" borderId="0" xfId="1482" applyNumberFormat="1" applyFont="1"/>
    <xf numFmtId="41" fontId="5" fillId="0" borderId="0" xfId="1482" applyNumberFormat="1" applyFont="1" applyAlignment="1">
      <alignment horizontal="right"/>
    </xf>
    <xf numFmtId="172" fontId="4" fillId="0" borderId="10" xfId="1482" applyNumberFormat="1" applyFont="1" applyBorder="1" applyAlignment="1">
      <alignment horizontal="right"/>
    </xf>
    <xf numFmtId="172" fontId="4" fillId="0" borderId="0" xfId="1482" applyNumberFormat="1" applyFont="1" applyAlignment="1">
      <alignment horizontal="right"/>
    </xf>
    <xf numFmtId="172" fontId="274" fillId="0" borderId="0" xfId="1507" applyNumberFormat="1" applyFont="1" applyAlignment="1">
      <alignment horizontal="right"/>
    </xf>
    <xf numFmtId="172" fontId="5" fillId="0" borderId="0" xfId="1507" applyNumberFormat="1" applyFont="1" applyAlignment="1">
      <alignment horizontal="right"/>
    </xf>
    <xf numFmtId="172" fontId="5" fillId="0" borderId="0" xfId="0" applyNumberFormat="1" applyFont="1" applyAlignment="1">
      <alignment horizontal="right"/>
    </xf>
    <xf numFmtId="172" fontId="4" fillId="0" borderId="0" xfId="1482" applyNumberFormat="1" applyFont="1"/>
    <xf numFmtId="172" fontId="250" fillId="0" borderId="0" xfId="1482" applyNumberFormat="1" applyFont="1"/>
    <xf numFmtId="172" fontId="4" fillId="0" borderId="7" xfId="1482" applyNumberFormat="1" applyFont="1" applyBorder="1" applyAlignment="1">
      <alignment horizontal="right"/>
    </xf>
    <xf numFmtId="172" fontId="4" fillId="0" borderId="7" xfId="0" applyNumberFormat="1" applyFont="1" applyBorder="1" applyAlignment="1">
      <alignment horizontal="right"/>
    </xf>
    <xf numFmtId="172" fontId="4" fillId="0" borderId="11" xfId="1482" applyNumberFormat="1" applyFont="1" applyBorder="1" applyAlignment="1">
      <alignment horizontal="right"/>
    </xf>
    <xf numFmtId="0" fontId="6" fillId="0" borderId="0" xfId="0" applyFont="1"/>
    <xf numFmtId="172" fontId="4" fillId="0" borderId="10" xfId="1507" applyNumberFormat="1" applyFont="1" applyBorder="1" applyAlignment="1">
      <alignment horizontal="right"/>
    </xf>
    <xf numFmtId="172" fontId="4" fillId="0" borderId="0" xfId="1507" applyNumberFormat="1" applyFont="1" applyAlignment="1">
      <alignment horizontal="right"/>
    </xf>
    <xf numFmtId="172" fontId="4" fillId="0" borderId="0" xfId="0" applyNumberFormat="1" applyFont="1" applyAlignment="1">
      <alignment horizontal="right"/>
    </xf>
    <xf numFmtId="172" fontId="5" fillId="0" borderId="0" xfId="1507" applyNumberFormat="1" applyFont="1"/>
    <xf numFmtId="172" fontId="5" fillId="0" borderId="10" xfId="1507" applyNumberFormat="1" applyFont="1" applyBorder="1"/>
    <xf numFmtId="0" fontId="6" fillId="0" borderId="0" xfId="0" applyFont="1" applyAlignment="1">
      <alignment horizontal="left"/>
    </xf>
    <xf numFmtId="172" fontId="4" fillId="0" borderId="7" xfId="1507" applyNumberFormat="1" applyFont="1" applyBorder="1"/>
    <xf numFmtId="172" fontId="5" fillId="0" borderId="0" xfId="1523" applyNumberFormat="1" applyFont="1" applyAlignment="1">
      <alignment vertical="center"/>
    </xf>
    <xf numFmtId="172" fontId="5" fillId="0" borderId="10" xfId="1523" applyNumberFormat="1" applyFont="1" applyBorder="1" applyAlignment="1">
      <alignment vertical="center"/>
    </xf>
    <xf numFmtId="41" fontId="5" fillId="0" borderId="0" xfId="2022" applyNumberFormat="1" applyFont="1"/>
    <xf numFmtId="41" fontId="0" fillId="0" borderId="0" xfId="0" applyNumberFormat="1"/>
    <xf numFmtId="41" fontId="4" fillId="0" borderId="23" xfId="0" applyNumberFormat="1" applyFont="1" applyBorder="1" applyAlignment="1">
      <alignment horizontal="right"/>
    </xf>
    <xf numFmtId="165" fontId="268" fillId="0" borderId="0" xfId="1482" applyFont="1"/>
    <xf numFmtId="0" fontId="275" fillId="0" borderId="0" xfId="2022" applyFont="1"/>
    <xf numFmtId="172" fontId="5" fillId="0" borderId="10" xfId="1482" applyNumberFormat="1" applyFont="1" applyFill="1" applyBorder="1"/>
    <xf numFmtId="37" fontId="262" fillId="0" borderId="0" xfId="2020" applyNumberFormat="1" applyFont="1" applyFill="1"/>
    <xf numFmtId="0" fontId="260" fillId="0" borderId="0" xfId="0" applyFont="1" applyAlignment="1">
      <alignment horizontal="center" vertical="center"/>
    </xf>
    <xf numFmtId="49" fontId="269" fillId="0" borderId="0" xfId="2020" applyNumberFormat="1" applyFont="1" applyFill="1" applyAlignment="1">
      <alignment horizontal="center"/>
    </xf>
    <xf numFmtId="0" fontId="276" fillId="0" borderId="0" xfId="2022" applyFont="1" applyFill="1"/>
    <xf numFmtId="37" fontId="261" fillId="0" borderId="0" xfId="2020" applyNumberFormat="1" applyFont="1" applyFill="1" applyAlignment="1">
      <alignment horizontal="left" vertical="center"/>
    </xf>
    <xf numFmtId="49" fontId="260" fillId="0" borderId="0" xfId="2020" applyNumberFormat="1" applyFont="1" applyFill="1" applyAlignment="1">
      <alignment horizontal="center"/>
    </xf>
    <xf numFmtId="37" fontId="259" fillId="0" borderId="0" xfId="2020" applyNumberFormat="1" applyFont="1" applyFill="1"/>
    <xf numFmtId="0" fontId="261" fillId="0" borderId="0" xfId="2022" applyFont="1" applyFill="1"/>
    <xf numFmtId="173" fontId="5" fillId="0" borderId="10" xfId="2020" applyNumberFormat="1" applyFont="1" applyFill="1" applyBorder="1"/>
    <xf numFmtId="172" fontId="5" fillId="0" borderId="0" xfId="1507" applyNumberFormat="1" applyFont="1" applyBorder="1"/>
    <xf numFmtId="172" fontId="4" fillId="0" borderId="0" xfId="1507" applyNumberFormat="1" applyFont="1" applyBorder="1"/>
    <xf numFmtId="172" fontId="5" fillId="0" borderId="0" xfId="1482" applyNumberFormat="1" applyFont="1" applyBorder="1" applyAlignment="1">
      <alignment horizontal="right"/>
    </xf>
    <xf numFmtId="0" fontId="267" fillId="0" borderId="0" xfId="2020" applyFont="1" applyFill="1"/>
    <xf numFmtId="0" fontId="4" fillId="0" borderId="0" xfId="2020" applyFont="1" applyFill="1" applyAlignment="1">
      <alignment horizontal="center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6" fillId="0" borderId="0" xfId="2020" applyFont="1" applyFill="1" applyAlignment="1">
      <alignment horizontal="center"/>
    </xf>
    <xf numFmtId="37" fontId="5" fillId="0" borderId="0" xfId="2020" applyNumberFormat="1" applyFont="1" applyFill="1" applyAlignment="1">
      <alignment horizontal="center"/>
    </xf>
    <xf numFmtId="0" fontId="5" fillId="0" borderId="0" xfId="2020" applyFont="1" applyFill="1" applyAlignment="1">
      <alignment horizontal="left"/>
    </xf>
    <xf numFmtId="172" fontId="6" fillId="0" borderId="0" xfId="1482" applyNumberFormat="1" applyFont="1" applyFill="1" applyAlignment="1">
      <alignment horizontal="center"/>
    </xf>
    <xf numFmtId="172" fontId="5" fillId="0" borderId="0" xfId="1482" applyNumberFormat="1" applyFont="1" applyFill="1" applyBorder="1" applyAlignment="1">
      <alignment vertical="center"/>
    </xf>
    <xf numFmtId="37" fontId="4" fillId="0" borderId="7" xfId="1523" applyNumberFormat="1" applyFont="1" applyFill="1" applyBorder="1" applyAlignment="1">
      <alignment vertical="center"/>
    </xf>
    <xf numFmtId="37" fontId="4" fillId="0" borderId="0" xfId="1523" applyNumberFormat="1" applyFont="1" applyFill="1" applyBorder="1" applyAlignment="1">
      <alignment vertical="center"/>
    </xf>
    <xf numFmtId="37" fontId="5" fillId="0" borderId="0" xfId="1482" applyNumberFormat="1" applyFont="1" applyFill="1" applyAlignment="1">
      <alignment vertical="center"/>
    </xf>
    <xf numFmtId="165" fontId="6" fillId="0" borderId="0" xfId="1482" applyFont="1" applyFill="1" applyAlignment="1">
      <alignment horizontal="center"/>
    </xf>
    <xf numFmtId="37" fontId="5" fillId="0" borderId="0" xfId="1523" applyNumberFormat="1" applyFont="1" applyFill="1" applyAlignment="1">
      <alignment vertical="center"/>
    </xf>
    <xf numFmtId="37" fontId="5" fillId="0" borderId="0" xfId="1482" applyNumberFormat="1" applyFont="1" applyFill="1"/>
    <xf numFmtId="37" fontId="4" fillId="0" borderId="23" xfId="2020" applyNumberFormat="1" applyFont="1" applyFill="1" applyBorder="1" applyAlignment="1">
      <alignment vertical="center"/>
    </xf>
    <xf numFmtId="37" fontId="2" fillId="0" borderId="0" xfId="2020" applyNumberFormat="1" applyFont="1" applyFill="1" applyAlignment="1">
      <alignment horizontal="left"/>
    </xf>
    <xf numFmtId="39" fontId="5" fillId="0" borderId="0" xfId="2020" applyNumberFormat="1" applyFont="1" applyFill="1" applyAlignment="1">
      <alignment horizontal="left"/>
    </xf>
    <xf numFmtId="49" fontId="251" fillId="0" borderId="0" xfId="2020" applyNumberFormat="1" applyFont="1" applyFill="1" applyAlignment="1">
      <alignment horizontal="center"/>
    </xf>
    <xf numFmtId="43" fontId="5" fillId="0" borderId="0" xfId="1523" applyFont="1" applyFill="1" applyAlignment="1">
      <alignment vertical="center"/>
    </xf>
    <xf numFmtId="174" fontId="5" fillId="0" borderId="0" xfId="2020" applyNumberFormat="1" applyFont="1" applyFill="1"/>
    <xf numFmtId="171" fontId="4" fillId="0" borderId="7" xfId="1523" applyNumberFormat="1" applyFont="1" applyFill="1" applyBorder="1" applyAlignment="1">
      <alignment vertical="center"/>
    </xf>
    <xf numFmtId="39" fontId="4" fillId="0" borderId="0" xfId="2020" applyNumberFormat="1" applyFont="1" applyFill="1"/>
    <xf numFmtId="39" fontId="268" fillId="0" borderId="0" xfId="2020" applyNumberFormat="1" applyFont="1" applyFill="1"/>
    <xf numFmtId="39" fontId="259" fillId="0" borderId="0" xfId="2020" applyNumberFormat="1" applyFont="1" applyFill="1"/>
    <xf numFmtId="174" fontId="259" fillId="0" borderId="0" xfId="2020" applyNumberFormat="1" applyFont="1" applyFill="1"/>
    <xf numFmtId="37" fontId="252" fillId="0" borderId="0" xfId="2020" quotePrefix="1" applyNumberFormat="1" applyFont="1" applyFill="1" applyAlignment="1">
      <alignment horizontal="left"/>
    </xf>
    <xf numFmtId="37" fontId="252" fillId="0" borderId="0" xfId="2020" applyNumberFormat="1" applyFont="1" applyFill="1" applyAlignment="1">
      <alignment horizontal="center"/>
    </xf>
    <xf numFmtId="49" fontId="253" fillId="0" borderId="0" xfId="2020" applyNumberFormat="1" applyFont="1" applyFill="1" applyAlignment="1">
      <alignment horizontal="center"/>
    </xf>
    <xf numFmtId="1" fontId="252" fillId="0" borderId="0" xfId="2020" applyNumberFormat="1" applyFont="1" applyFill="1" applyAlignment="1">
      <alignment horizontal="center"/>
    </xf>
    <xf numFmtId="1" fontId="252" fillId="0" borderId="0" xfId="2020" quotePrefix="1" applyNumberFormat="1" applyFont="1" applyFill="1" applyAlignment="1">
      <alignment horizontal="center"/>
    </xf>
    <xf numFmtId="0" fontId="252" fillId="0" borderId="0" xfId="2020" applyFont="1" applyFill="1"/>
    <xf numFmtId="171" fontId="5" fillId="0" borderId="23" xfId="2020" applyNumberFormat="1" applyFont="1" applyFill="1" applyBorder="1" applyAlignment="1">
      <alignment vertical="center"/>
    </xf>
    <xf numFmtId="171" fontId="5" fillId="0" borderId="0" xfId="2020" applyNumberFormat="1" applyFont="1" applyFill="1" applyAlignment="1">
      <alignment vertical="center"/>
    </xf>
    <xf numFmtId="171" fontId="5" fillId="0" borderId="0" xfId="1523" applyNumberFormat="1" applyFont="1" applyFill="1" applyBorder="1" applyAlignment="1">
      <alignment vertical="center"/>
    </xf>
    <xf numFmtId="171" fontId="4" fillId="0" borderId="23" xfId="2020" applyNumberFormat="1" applyFont="1" applyFill="1" applyBorder="1" applyAlignment="1">
      <alignment vertical="center"/>
    </xf>
    <xf numFmtId="37" fontId="277" fillId="0" borderId="0" xfId="2022" applyNumberFormat="1" applyFont="1" applyAlignment="1">
      <alignment horizontal="left"/>
    </xf>
    <xf numFmtId="37" fontId="278" fillId="0" borderId="0" xfId="2022" applyNumberFormat="1" applyFont="1" applyAlignment="1">
      <alignment horizontal="left"/>
    </xf>
    <xf numFmtId="0" fontId="279" fillId="0" borderId="0" xfId="2022" applyFont="1"/>
    <xf numFmtId="41" fontId="279" fillId="0" borderId="0" xfId="2022" applyNumberFormat="1" applyFont="1"/>
    <xf numFmtId="37" fontId="277" fillId="0" borderId="0" xfId="2022" applyNumberFormat="1" applyFont="1"/>
    <xf numFmtId="37" fontId="278" fillId="0" borderId="0" xfId="2022" applyNumberFormat="1" applyFont="1"/>
    <xf numFmtId="37" fontId="279" fillId="0" borderId="0" xfId="2022" applyNumberFormat="1" applyFont="1"/>
    <xf numFmtId="41" fontId="4" fillId="0" borderId="0" xfId="1482" applyNumberFormat="1" applyFont="1" applyBorder="1" applyAlignment="1">
      <alignment horizontal="right"/>
    </xf>
    <xf numFmtId="41" fontId="6" fillId="0" borderId="0" xfId="0" applyNumberFormat="1" applyFont="1" applyAlignment="1">
      <alignment horizontal="center"/>
    </xf>
    <xf numFmtId="172" fontId="4" fillId="0" borderId="0" xfId="1482" applyNumberFormat="1" applyFont="1" applyBorder="1" applyAlignment="1">
      <alignment horizontal="center"/>
    </xf>
    <xf numFmtId="172" fontId="4" fillId="0" borderId="0" xfId="1482" applyNumberFormat="1" applyFont="1" applyBorder="1"/>
    <xf numFmtId="41" fontId="4" fillId="0" borderId="0" xfId="2024" applyNumberFormat="1" applyFont="1"/>
    <xf numFmtId="0" fontId="5" fillId="0" borderId="0" xfId="0" applyFont="1" applyAlignment="1">
      <alignment horizontal="left" vertical="top"/>
    </xf>
    <xf numFmtId="165" fontId="5" fillId="0" borderId="0" xfId="1482" applyFont="1" applyFill="1" applyBorder="1"/>
    <xf numFmtId="165" fontId="262" fillId="0" borderId="0" xfId="1482" applyFont="1" applyFill="1" applyBorder="1"/>
    <xf numFmtId="171" fontId="261" fillId="0" borderId="0" xfId="2020" applyNumberFormat="1" applyFont="1" applyFill="1"/>
    <xf numFmtId="171" fontId="262" fillId="0" borderId="0" xfId="2020" applyNumberFormat="1" applyFont="1" applyFill="1"/>
    <xf numFmtId="171" fontId="5" fillId="0" borderId="0" xfId="1523" applyNumberFormat="1" applyFont="1" applyFill="1" applyAlignment="1">
      <alignment horizontal="center" vertical="center"/>
    </xf>
    <xf numFmtId="43" fontId="262" fillId="0" borderId="0" xfId="2020" applyNumberFormat="1" applyFont="1" applyFill="1"/>
    <xf numFmtId="174" fontId="261" fillId="0" borderId="0" xfId="2020" applyNumberFormat="1" applyFont="1" applyFill="1"/>
    <xf numFmtId="37" fontId="268" fillId="0" borderId="0" xfId="2020" applyNumberFormat="1" applyFont="1" applyFill="1"/>
    <xf numFmtId="165" fontId="280" fillId="0" borderId="0" xfId="1482" applyFont="1"/>
    <xf numFmtId="172" fontId="268" fillId="0" borderId="0" xfId="1482" applyNumberFormat="1" applyFont="1"/>
    <xf numFmtId="172" fontId="268" fillId="0" borderId="0" xfId="1482" applyNumberFormat="1" applyFont="1" applyAlignment="1">
      <alignment horizontal="right"/>
    </xf>
    <xf numFmtId="172" fontId="261" fillId="0" borderId="0" xfId="2022" applyNumberFormat="1" applyFont="1" applyFill="1"/>
    <xf numFmtId="171" fontId="266" fillId="0" borderId="0" xfId="2012" applyNumberFormat="1" applyFont="1"/>
    <xf numFmtId="174" fontId="4" fillId="0" borderId="23" xfId="1482" applyNumberFormat="1" applyFont="1" applyFill="1" applyBorder="1" applyAlignment="1">
      <alignment vertical="center"/>
    </xf>
    <xf numFmtId="171" fontId="4" fillId="0" borderId="11" xfId="1523" applyNumberFormat="1" applyFont="1" applyFill="1" applyBorder="1" applyAlignment="1">
      <alignment vertical="center"/>
    </xf>
    <xf numFmtId="172" fontId="4" fillId="0" borderId="0" xfId="1482" applyNumberFormat="1" applyFont="1" applyFill="1" applyAlignment="1">
      <alignment vertical="center"/>
    </xf>
    <xf numFmtId="172" fontId="4" fillId="0" borderId="7" xfId="1482" applyNumberFormat="1" applyFont="1" applyFill="1" applyBorder="1" applyAlignment="1">
      <alignment vertical="center"/>
    </xf>
    <xf numFmtId="41" fontId="5" fillId="0" borderId="0" xfId="1482" applyNumberFormat="1" applyFont="1" applyFill="1" applyAlignment="1">
      <alignment vertical="center"/>
    </xf>
    <xf numFmtId="41" fontId="5" fillId="0" borderId="10" xfId="1482" applyNumberFormat="1" applyFont="1" applyFill="1" applyBorder="1" applyAlignment="1">
      <alignment vertical="center"/>
    </xf>
    <xf numFmtId="172" fontId="4" fillId="0" borderId="56" xfId="1482" applyNumberFormat="1" applyFont="1" applyFill="1" applyBorder="1" applyAlignment="1">
      <alignment vertical="center"/>
    </xf>
    <xf numFmtId="171" fontId="5" fillId="0" borderId="0" xfId="1523" applyNumberFormat="1" applyFont="1" applyFill="1"/>
    <xf numFmtId="165" fontId="6" fillId="0" borderId="0" xfId="1482" applyFont="1" applyAlignment="1">
      <alignment horizontal="center" vertical="center"/>
    </xf>
    <xf numFmtId="171" fontId="4" fillId="0" borderId="0" xfId="1523" applyNumberFormat="1" applyFont="1" applyFill="1" applyBorder="1" applyAlignment="1">
      <alignment vertical="center"/>
    </xf>
    <xf numFmtId="165" fontId="5" fillId="0" borderId="0" xfId="1482" applyFont="1"/>
    <xf numFmtId="172" fontId="5" fillId="0" borderId="0" xfId="1482" applyNumberFormat="1" applyFont="1" applyBorder="1" applyAlignment="1">
      <alignment vertical="center"/>
    </xf>
    <xf numFmtId="41" fontId="5" fillId="0" borderId="0" xfId="1482" applyNumberFormat="1" applyFont="1" applyBorder="1" applyAlignment="1">
      <alignment horizontal="right"/>
    </xf>
    <xf numFmtId="165" fontId="5" fillId="0" borderId="10" xfId="1482" applyFont="1" applyBorder="1" applyAlignment="1">
      <alignment horizontal="right"/>
    </xf>
    <xf numFmtId="165" fontId="5" fillId="0" borderId="0" xfId="1482" applyFont="1" applyBorder="1" applyAlignment="1">
      <alignment horizontal="right"/>
    </xf>
    <xf numFmtId="41" fontId="4" fillId="0" borderId="7" xfId="1482" applyNumberFormat="1" applyFont="1" applyBorder="1" applyAlignment="1">
      <alignment horizontal="right"/>
    </xf>
    <xf numFmtId="173" fontId="4" fillId="0" borderId="7" xfId="1482" applyNumberFormat="1" applyFont="1" applyFill="1" applyBorder="1" applyAlignment="1">
      <alignment horizontal="right"/>
    </xf>
    <xf numFmtId="165" fontId="260" fillId="0" borderId="0" xfId="1482" applyFont="1" applyFill="1" applyAlignment="1">
      <alignment horizontal="center"/>
    </xf>
    <xf numFmtId="165" fontId="262" fillId="0" borderId="0" xfId="1482" applyFont="1" applyFill="1"/>
    <xf numFmtId="165" fontId="268" fillId="0" borderId="0" xfId="1482" applyFont="1" applyFill="1"/>
    <xf numFmtId="0" fontId="281" fillId="0" borderId="0" xfId="2022" applyFont="1"/>
    <xf numFmtId="0" fontId="282" fillId="0" borderId="0" xfId="2022" applyFont="1"/>
    <xf numFmtId="172" fontId="4" fillId="0" borderId="0" xfId="1482" applyNumberFormat="1" applyFont="1" applyBorder="1" applyAlignment="1">
      <alignment horizontal="right"/>
    </xf>
    <xf numFmtId="172" fontId="268" fillId="0" borderId="0" xfId="1482" applyNumberFormat="1" applyFont="1" applyBorder="1" applyAlignment="1">
      <alignment horizontal="right"/>
    </xf>
    <xf numFmtId="172" fontId="5" fillId="0" borderId="10" xfId="1482" applyNumberFormat="1" applyFont="1" applyBorder="1" applyAlignment="1">
      <alignment horizontal="right"/>
    </xf>
    <xf numFmtId="0" fontId="6" fillId="0" borderId="0" xfId="2020" applyFont="1" applyFill="1" applyAlignment="1">
      <alignment horizontal="center" vertical="center"/>
    </xf>
    <xf numFmtId="0" fontId="4" fillId="0" borderId="0" xfId="2020" applyFont="1" applyFill="1" applyAlignment="1">
      <alignment horizontal="center"/>
    </xf>
    <xf numFmtId="0" fontId="5" fillId="0" borderId="0" xfId="2020" applyFont="1" applyFill="1" applyAlignment="1">
      <alignment horizontal="center" wrapText="1"/>
    </xf>
    <xf numFmtId="0" fontId="6" fillId="0" borderId="0" xfId="0" applyFont="1" applyAlignment="1">
      <alignment horizontal="center"/>
    </xf>
    <xf numFmtId="37" fontId="4" fillId="0" borderId="0" xfId="0" applyNumberFormat="1" applyFont="1" applyAlignment="1">
      <alignment horizontal="center"/>
    </xf>
    <xf numFmtId="0" fontId="5" fillId="0" borderId="10" xfId="0" applyFont="1" applyBorder="1" applyAlignment="1">
      <alignment horizontal="center"/>
    </xf>
    <xf numFmtId="0" fontId="4" fillId="0" borderId="0" xfId="0" applyFont="1" applyAlignment="1">
      <alignment horizontal="left"/>
    </xf>
    <xf numFmtId="0" fontId="6" fillId="0" borderId="0" xfId="2020" applyFont="1" applyFill="1" applyAlignment="1">
      <alignment horizontal="center"/>
    </xf>
    <xf numFmtId="0" fontId="5" fillId="0" borderId="10" xfId="2020" applyFont="1" applyFill="1" applyBorder="1" applyAlignment="1">
      <alignment horizontal="center"/>
    </xf>
    <xf numFmtId="0" fontId="5" fillId="0" borderId="0" xfId="0" applyFont="1" applyAlignment="1">
      <alignment horizontal="left" vertical="top"/>
    </xf>
    <xf numFmtId="0" fontId="267" fillId="0" borderId="0" xfId="2020" applyFont="1" applyFill="1" applyAlignment="1">
      <alignment horizontal="center"/>
    </xf>
    <xf numFmtId="0" fontId="270" fillId="0" borderId="0" xfId="2020" applyFont="1" applyFill="1" applyAlignment="1">
      <alignment horizontal="center" vertical="top"/>
    </xf>
    <xf numFmtId="0" fontId="5" fillId="0" borderId="0" xfId="2020" applyFont="1" applyFill="1" applyAlignment="1">
      <alignment horizontal="center"/>
    </xf>
    <xf numFmtId="0" fontId="270" fillId="0" borderId="0" xfId="2020" applyFont="1" applyFill="1" applyAlignment="1">
      <alignment horizontal="center" vertical="center"/>
    </xf>
  </cellXfs>
  <cellStyles count="2483">
    <cellStyle name="_x0004_" xfId="1" xr:uid="{00000000-0005-0000-0000-000000000000}"/>
    <cellStyle name=" Antiqua,Bold&quot;&amp;10CONFIDENTIAL&amp;R   &amp;&quot;Arial,Bold&quot;&amp;10&amp;P ⭤(]_Sumste1_ALLSTEN(吸͖吘͖_x0007__x0007_䜜͖" xfId="2" xr:uid="{00000000-0005-0000-0000-000001000000}"/>
    <cellStyle name="$" xfId="3" xr:uid="{00000000-0005-0000-0000-000002000000}"/>
    <cellStyle name="$_Elephant PIPEvs1.9" xfId="4" xr:uid="{00000000-0005-0000-0000-000003000000}"/>
    <cellStyle name="$_Elephant PIPEvs1.9_IQ - Revenue Eliminations" xfId="5" xr:uid="{00000000-0005-0000-0000-000004000000}"/>
    <cellStyle name="$_Elephant PIPEvs1.9_ITS Divisional Buildup 20080525" xfId="6" xr:uid="{00000000-0005-0000-0000-000005000000}"/>
    <cellStyle name="$_Elephant PIPEvs1.9_Project ITS_Financial Model_18Mar08" xfId="7" xr:uid="{00000000-0005-0000-0000-000006000000}"/>
    <cellStyle name="$_Elephant PIPEvs1.9_Project ITS_Financial Model_18Mar08_IQ - Revenue Eliminations" xfId="8" xr:uid="{00000000-0005-0000-0000-000007000000}"/>
    <cellStyle name="$_Elephant PIPEvs1.9_Project ITS_Financial Model_18Mar08_ITS Divisional Buildup 20080525" xfId="9" xr:uid="{00000000-0005-0000-0000-000008000000}"/>
    <cellStyle name="$_IQ - Revenue Eliminations" xfId="10" xr:uid="{00000000-0005-0000-0000-000009000000}"/>
    <cellStyle name="$_ITS Divisional Buildup 20080525" xfId="11" xr:uid="{00000000-0005-0000-0000-00000A000000}"/>
    <cellStyle name="$_Project ITS_Financial Model_18Mar08" xfId="12" xr:uid="{00000000-0005-0000-0000-00000B000000}"/>
    <cellStyle name="$_Project ITS_Financial Model_18Mar08_IQ - Revenue Eliminations" xfId="13" xr:uid="{00000000-0005-0000-0000-00000C000000}"/>
    <cellStyle name="$m" xfId="14" xr:uid="{00000000-0005-0000-0000-00000D000000}"/>
    <cellStyle name="$q" xfId="15" xr:uid="{00000000-0005-0000-0000-00000E000000}"/>
    <cellStyle name="$q*" xfId="16" xr:uid="{00000000-0005-0000-0000-00000F000000}"/>
    <cellStyle name="$q_Book2" xfId="17" xr:uid="{00000000-0005-0000-0000-000010000000}"/>
    <cellStyle name="$qA" xfId="18" xr:uid="{00000000-0005-0000-0000-000011000000}"/>
    <cellStyle name="$qRange" xfId="19" xr:uid="{00000000-0005-0000-0000-000012000000}"/>
    <cellStyle name="&amp;10Merrill Lynch &amp;&amp; Co&amp;C&amp;&quot;Book Ant" xfId="20" xr:uid="{00000000-0005-0000-0000-000013000000}"/>
    <cellStyle name="&amp;A_x000a_Page &amp;P of &amp;N_x000a_CW 5/02_x000a__x0017_&amp;L&amp;F_x000a_&amp;D,&amp;T_x000a_Reviewed by:" xfId="21" xr:uid="{00000000-0005-0000-0000-000014000000}"/>
    <cellStyle name="&amp;L&amp;&quot;Book Antiqua,Bold&quot;&amp;10Merrill Lynch &amp;&amp; Co&amp;C&amp;&quot;Book Antiqua,Bold&quot;&amp;10CONFIDENTIAL&amp;R   &amp;&quot;Arial,Bold&quot;&amp;10&amp;P" xfId="22" xr:uid="{00000000-0005-0000-0000-000015000000}"/>
    <cellStyle name="******************************************" xfId="23" xr:uid="{00000000-0005-0000-0000-000016000000}"/>
    <cellStyle name=";;;" xfId="24" xr:uid="{00000000-0005-0000-0000-000017000000}"/>
    <cellStyle name="??" xfId="25" xr:uid="{00000000-0005-0000-0000-000018000000}"/>
    <cellStyle name="?? [0]" xfId="26" xr:uid="{00000000-0005-0000-0000-000019000000}"/>
    <cellStyle name="???[0]" xfId="27" xr:uid="{00000000-0005-0000-0000-00001A000000}"/>
    <cellStyle name="??_0N-HANDLING " xfId="28" xr:uid="{00000000-0005-0000-0000-00001B000000}"/>
    <cellStyle name="?W3s£g2" xfId="29" xr:uid="{00000000-0005-0000-0000-00001C000000}"/>
    <cellStyle name="?鹎%U龡&amp;H鼼_x0008_V_x0011_._x0012__x0007_" xfId="30" xr:uid="{00000000-0005-0000-0000-00001D000000}"/>
    <cellStyle name="?鹎%U龡&amp;H鼼_x0008_V_x0011_._x0012__x0007__x0001__x0001_" xfId="31" xr:uid="{00000000-0005-0000-0000-00001E000000}"/>
    <cellStyle name="_%(SignOnly)" xfId="32" xr:uid="{00000000-0005-0000-0000-00001F000000}"/>
    <cellStyle name="_%(SignOnly)_03 VUP operating model 21 Sep v4" xfId="33" xr:uid="{00000000-0005-0000-0000-000020000000}"/>
    <cellStyle name="_%(SignOnly)_Elephant PIPEvs1.9" xfId="34" xr:uid="{00000000-0005-0000-0000-000021000000}"/>
    <cellStyle name="_%(SignOnly)_TdF Model v2.1" xfId="35" xr:uid="{00000000-0005-0000-0000-000022000000}"/>
    <cellStyle name="_%(SignOnly)_TIM Hellas LBO Model DMCC II" xfId="36" xr:uid="{00000000-0005-0000-0000-000023000000}"/>
    <cellStyle name="_%(SignSpaceOnly)" xfId="37" xr:uid="{00000000-0005-0000-0000-000024000000}"/>
    <cellStyle name="_%(SignSpaceOnly)_03 VUP operating model 21 Sep v4" xfId="38" xr:uid="{00000000-0005-0000-0000-000025000000}"/>
    <cellStyle name="_%(SignSpaceOnly)_TIM Hellas LBO Model DMCC II" xfId="39" xr:uid="{00000000-0005-0000-0000-000026000000}"/>
    <cellStyle name="__ [0]_New weekly report.Sep.3" xfId="40" xr:uid="{00000000-0005-0000-0000-000027000000}"/>
    <cellStyle name="___[0]_New weekly report.Sep.3" xfId="41" xr:uid="{00000000-0005-0000-0000-000028000000}"/>
    <cellStyle name="____New weekly report.Sep.3" xfId="42" xr:uid="{00000000-0005-0000-0000-000029000000}"/>
    <cellStyle name="___New weekly report.Sep.3" xfId="43" xr:uid="{00000000-0005-0000-0000-00002A000000}"/>
    <cellStyle name="___New weekly report.Sep.3_247 media - australia" xfId="44" xr:uid="{00000000-0005-0000-0000-00002B000000}"/>
    <cellStyle name="___New weekly report.Sep.3_247 media - australia_ITS Divisional Buildup 20080522(Silvia)" xfId="45" xr:uid="{00000000-0005-0000-0000-00002C000000}"/>
    <cellStyle name="___New weekly report.Sep.3_247 media - australia_Project ITS_Financial Model_18Mar08" xfId="46" xr:uid="{00000000-0005-0000-0000-00002D000000}"/>
    <cellStyle name="___New weekly report.Sep.3_247 media - australia_WP-BJNP-Final-PRC" xfId="47" xr:uid="{00000000-0005-0000-0000-00002E000000}"/>
    <cellStyle name="___New weekly report.Sep.3_247 media - australia_WP-BJNP-Final-PRC 2005" xfId="48" xr:uid="{00000000-0005-0000-0000-00002F000000}"/>
    <cellStyle name="___New weekly report.Sep.3_247 media - australia_WP-BJNP-Final-PRC 2005_ITS Divisional Buildup 20080522(Silvia)" xfId="49" xr:uid="{00000000-0005-0000-0000-000030000000}"/>
    <cellStyle name="___New weekly report.Sep.3_247 media - australia_WP-BJNP-Final-PRC 2005_Project ITS_Financial Model_18Mar08" xfId="50" xr:uid="{00000000-0005-0000-0000-000031000000}"/>
    <cellStyle name="___New weekly report.Sep.3_247 media - australia_WP-BJNP-Final-PRC_ITS Divisional Buildup 20080522(Silvia)" xfId="51" xr:uid="{00000000-0005-0000-0000-000032000000}"/>
    <cellStyle name="___New weekly report.Sep.3_247 media - australia_WP-BJNP-Final-PRC_Project ITS_Financial Model_18Mar08" xfId="52" xr:uid="{00000000-0005-0000-0000-000033000000}"/>
    <cellStyle name="___New weekly report.Sep.3_247 media - australia_WP-ISP-Final-PRC 2005" xfId="53" xr:uid="{00000000-0005-0000-0000-000034000000}"/>
    <cellStyle name="___New weekly report.Sep.3_247 media - australia_WP-ISP-Final-PRC 2005_ITS Divisional Buildup 20080522(Silvia)" xfId="54" xr:uid="{00000000-0005-0000-0000-000035000000}"/>
    <cellStyle name="___New weekly report.Sep.3_247 media - australia_WP-ISP-Final-PRC 2005_Project ITS_Financial Model_18Mar08" xfId="55" xr:uid="{00000000-0005-0000-0000-000036000000}"/>
    <cellStyle name="___New weekly report.Sep.3_247 media - australia_WP-WOFE-Final-PRC 2005" xfId="56" xr:uid="{00000000-0005-0000-0000-000037000000}"/>
    <cellStyle name="___New weekly report.Sep.3_247 media - australia_WP-WOFE-Final-PRC 2005_ITS Divisional Buildup 20080522(Silvia)" xfId="57" xr:uid="{00000000-0005-0000-0000-000038000000}"/>
    <cellStyle name="___New weekly report.Sep.3_247 media - australia_WP-WOFE-Final-PRC 2005_Project ITS_Financial Model_18Mar08" xfId="58" xr:uid="{00000000-0005-0000-0000-000039000000}"/>
    <cellStyle name="___New weekly report.Sep.3_247 media - singapore" xfId="59" xr:uid="{00000000-0005-0000-0000-00003A000000}"/>
    <cellStyle name="___New weekly report.Sep.3_247 media - singapore_ITS Divisional Buildup 20080522(Silvia)" xfId="60" xr:uid="{00000000-0005-0000-0000-00003B000000}"/>
    <cellStyle name="___New weekly report.Sep.3_247 media - singapore_Project ITS_Financial Model_18Mar08" xfId="61" xr:uid="{00000000-0005-0000-0000-00003C000000}"/>
    <cellStyle name="___New weekly report.Sep.3_247 media - singapore_WP-BJNP-Final-PRC" xfId="62" xr:uid="{00000000-0005-0000-0000-00003D000000}"/>
    <cellStyle name="___New weekly report.Sep.3_247 media - singapore_WP-BJNP-Final-PRC 2005" xfId="63" xr:uid="{00000000-0005-0000-0000-00003E000000}"/>
    <cellStyle name="___New weekly report.Sep.3_247 media - singapore_WP-BJNP-Final-PRC 2005_ITS Divisional Buildup 20080522(Silvia)" xfId="64" xr:uid="{00000000-0005-0000-0000-00003F000000}"/>
    <cellStyle name="___New weekly report.Sep.3_247 media - singapore_WP-BJNP-Final-PRC 2005_Project ITS_Financial Model_18Mar08" xfId="65" xr:uid="{00000000-0005-0000-0000-000040000000}"/>
    <cellStyle name="___New weekly report.Sep.3_247 media - singapore_WP-BJNP-Final-PRC_ITS Divisional Buildup 20080522(Silvia)" xfId="66" xr:uid="{00000000-0005-0000-0000-000041000000}"/>
    <cellStyle name="___New weekly report.Sep.3_247 media - singapore_WP-BJNP-Final-PRC_Project ITS_Financial Model_18Mar08" xfId="67" xr:uid="{00000000-0005-0000-0000-000042000000}"/>
    <cellStyle name="___New weekly report.Sep.3_247 media - singapore_WP-ISP-Final-PRC 2005" xfId="68" xr:uid="{00000000-0005-0000-0000-000043000000}"/>
    <cellStyle name="___New weekly report.Sep.3_247 media - singapore_WP-ISP-Final-PRC 2005_ITS Divisional Buildup 20080522(Silvia)" xfId="69" xr:uid="{00000000-0005-0000-0000-000044000000}"/>
    <cellStyle name="___New weekly report.Sep.3_247 media - singapore_WP-ISP-Final-PRC 2005_Project ITS_Financial Model_18Mar08" xfId="70" xr:uid="{00000000-0005-0000-0000-000045000000}"/>
    <cellStyle name="___New weekly report.Sep.3_247 media - singapore_WP-WOFE-Final-PRC 2005" xfId="71" xr:uid="{00000000-0005-0000-0000-000046000000}"/>
    <cellStyle name="___New weekly report.Sep.3_247 media - singapore_WP-WOFE-Final-PRC 2005_ITS Divisional Buildup 20080522(Silvia)" xfId="72" xr:uid="{00000000-0005-0000-0000-000047000000}"/>
    <cellStyle name="___New weekly report.Sep.3_247 media - singapore_WP-WOFE-Final-PRC 2005_Project ITS_Financial Model_18Mar08" xfId="73" xr:uid="{00000000-0005-0000-0000-000048000000}"/>
    <cellStyle name="___New weekly report.Sep.3_247 media - thailand" xfId="74" xr:uid="{00000000-0005-0000-0000-000049000000}"/>
    <cellStyle name="___New weekly report.Sep.3_247 media - thailand_ITS Divisional Buildup 20080522(Silvia)" xfId="75" xr:uid="{00000000-0005-0000-0000-00004A000000}"/>
    <cellStyle name="___New weekly report.Sep.3_247 media - thailand_Project ITS_Financial Model_18Mar08" xfId="76" xr:uid="{00000000-0005-0000-0000-00004B000000}"/>
    <cellStyle name="___New weekly report.Sep.3_247 media - thailand_WP-BJNP-Final-PRC" xfId="77" xr:uid="{00000000-0005-0000-0000-00004C000000}"/>
    <cellStyle name="___New weekly report.Sep.3_247 media - thailand_WP-BJNP-Final-PRC 2005" xfId="78" xr:uid="{00000000-0005-0000-0000-00004D000000}"/>
    <cellStyle name="___New weekly report.Sep.3_247 media - thailand_WP-BJNP-Final-PRC 2005_ITS Divisional Buildup 20080522(Silvia)" xfId="79" xr:uid="{00000000-0005-0000-0000-00004E000000}"/>
    <cellStyle name="___New weekly report.Sep.3_247 media - thailand_WP-BJNP-Final-PRC 2005_Project ITS_Financial Model_18Mar08" xfId="80" xr:uid="{00000000-0005-0000-0000-00004F000000}"/>
    <cellStyle name="___New weekly report.Sep.3_247 media - thailand_WP-BJNP-Final-PRC_ITS Divisional Buildup 20080522(Silvia)" xfId="81" xr:uid="{00000000-0005-0000-0000-000050000000}"/>
    <cellStyle name="___New weekly report.Sep.3_247 media - thailand_WP-BJNP-Final-PRC_Project ITS_Financial Model_18Mar08" xfId="82" xr:uid="{00000000-0005-0000-0000-000051000000}"/>
    <cellStyle name="___New weekly report.Sep.3_247 media - thailand_WP-ISP-Final-PRC 2005" xfId="83" xr:uid="{00000000-0005-0000-0000-000052000000}"/>
    <cellStyle name="___New weekly report.Sep.3_247 media - thailand_WP-ISP-Final-PRC 2005_ITS Divisional Buildup 20080522(Silvia)" xfId="84" xr:uid="{00000000-0005-0000-0000-000053000000}"/>
    <cellStyle name="___New weekly report.Sep.3_247 media - thailand_WP-ISP-Final-PRC 2005_Project ITS_Financial Model_18Mar08" xfId="85" xr:uid="{00000000-0005-0000-0000-000054000000}"/>
    <cellStyle name="___New weekly report.Sep.3_247 media - thailand_WP-WOFE-Final-PRC 2005" xfId="86" xr:uid="{00000000-0005-0000-0000-000055000000}"/>
    <cellStyle name="___New weekly report.Sep.3_247 media - thailand_WP-WOFE-Final-PRC 2005_ITS Divisional Buildup 20080522(Silvia)" xfId="87" xr:uid="{00000000-0005-0000-0000-000056000000}"/>
    <cellStyle name="___New weekly report.Sep.3_247 media - thailand_WP-WOFE-Final-PRC 2005_Project ITS_Financial Model_18Mar08" xfId="88" xr:uid="{00000000-0005-0000-0000-000057000000}"/>
    <cellStyle name="___New weekly report.Sep.3_dae.budget.6.00" xfId="89" xr:uid="{00000000-0005-0000-0000-000058000000}"/>
    <cellStyle name="___New weekly report.Sep.3_dae.budget.6.00_ITS Divisional Buildup 20080522(Silvia)" xfId="90" xr:uid="{00000000-0005-0000-0000-000059000000}"/>
    <cellStyle name="___New weekly report.Sep.3_dae.budget.6.00_Project ITS_Financial Model_18Mar08" xfId="91" xr:uid="{00000000-0005-0000-0000-00005A000000}"/>
    <cellStyle name="___New weekly report.Sep.3_dae.budget.6.00_WP-BJNP-Final-PRC" xfId="92" xr:uid="{00000000-0005-0000-0000-00005B000000}"/>
    <cellStyle name="___New weekly report.Sep.3_dae.budget.6.00_WP-BJNP-Final-PRC 2005" xfId="93" xr:uid="{00000000-0005-0000-0000-00005C000000}"/>
    <cellStyle name="___New weekly report.Sep.3_dae.budget.6.00_WP-BJNP-Final-PRC 2005_ITS Divisional Buildup 20080522(Silvia)" xfId="94" xr:uid="{00000000-0005-0000-0000-00005D000000}"/>
    <cellStyle name="___New weekly report.Sep.3_dae.budget.6.00_WP-BJNP-Final-PRC 2005_Project ITS_Financial Model_18Mar08" xfId="95" xr:uid="{00000000-0005-0000-0000-00005E000000}"/>
    <cellStyle name="___New weekly report.Sep.3_dae.budget.6.00_WP-BJNP-Final-PRC_ITS Divisional Buildup 20080522(Silvia)" xfId="96" xr:uid="{00000000-0005-0000-0000-00005F000000}"/>
    <cellStyle name="___New weekly report.Sep.3_dae.budget.6.00_WP-BJNP-Final-PRC_Project ITS_Financial Model_18Mar08" xfId="97" xr:uid="{00000000-0005-0000-0000-000060000000}"/>
    <cellStyle name="___New weekly report.Sep.3_dae.budget.6.00_WP-ISP-Final-PRC 2005" xfId="98" xr:uid="{00000000-0005-0000-0000-000061000000}"/>
    <cellStyle name="___New weekly report.Sep.3_dae.budget.6.00_WP-ISP-Final-PRC 2005_ITS Divisional Buildup 20080522(Silvia)" xfId="99" xr:uid="{00000000-0005-0000-0000-000062000000}"/>
    <cellStyle name="___New weekly report.Sep.3_dae.budget.6.00_WP-ISP-Final-PRC 2005_Project ITS_Financial Model_18Mar08" xfId="100" xr:uid="{00000000-0005-0000-0000-000063000000}"/>
    <cellStyle name="___New weekly report.Sep.3_dae.budget.6.00_WP-WOFE-Final-PRC 2005" xfId="101" xr:uid="{00000000-0005-0000-0000-000064000000}"/>
    <cellStyle name="___New weekly report.Sep.3_dae.budget.6.00_WP-WOFE-Final-PRC 2005_ITS Divisional Buildup 20080522(Silvia)" xfId="102" xr:uid="{00000000-0005-0000-0000-000065000000}"/>
    <cellStyle name="___New weekly report.Sep.3_dae.budget.6.00_WP-WOFE-Final-PRC 2005_Project ITS_Financial Model_18Mar08" xfId="103" xr:uid="{00000000-0005-0000-0000-000066000000}"/>
    <cellStyle name="_~0750586" xfId="104" xr:uid="{00000000-0005-0000-0000-000067000000}"/>
    <cellStyle name="_~1676268" xfId="105" xr:uid="{00000000-0005-0000-0000-000068000000}"/>
    <cellStyle name="_042q-K-MB" xfId="106" xr:uid="{00000000-0005-0000-0000-000069000000}"/>
    <cellStyle name="_042q-K-MB_FA---032q" xfId="107" xr:uid="{00000000-0005-0000-0000-00006A000000}"/>
    <cellStyle name="_042q-K-MB_FA---032q_FA---032q-8.21" xfId="108" xr:uid="{00000000-0005-0000-0000-00006B000000}"/>
    <cellStyle name="_042q-K-MB_FA---032q_WP K032q  823" xfId="109" xr:uid="{00000000-0005-0000-0000-00006C000000}"/>
    <cellStyle name="_04年9月G2（投资项目陈里，04，11，12，11）" xfId="110" xr:uid="{00000000-0005-0000-0000-00006D000000}"/>
    <cellStyle name="_2001 -2003 contract summary" xfId="111" xr:uid="{00000000-0005-0000-0000-00006E000000}"/>
    <cellStyle name="_200409其他应收、其他应付、工资、福利、保险" xfId="112" xr:uid="{00000000-0005-0000-0000-00006F000000}"/>
    <cellStyle name="_2004-2Q Other Receivable" xfId="113" xr:uid="{00000000-0005-0000-0000-000070000000}"/>
    <cellStyle name="_2004-2Q prepayment" xfId="114" xr:uid="{00000000-0005-0000-0000-000071000000}"/>
    <cellStyle name="_25 Contract vouching" xfId="115" xr:uid="{00000000-0005-0000-0000-000072000000}"/>
    <cellStyle name="_A3&amp;A5_试算平衡表" xfId="116" xr:uid="{00000000-0005-0000-0000-000073000000}"/>
    <cellStyle name="_A300 A500 and leadschedules- first quarter 2004" xfId="117" xr:uid="{00000000-0005-0000-0000-000074000000}"/>
    <cellStyle name="_A300 A500 and leadschedules- first quarter 2004_OS list-Tina" xfId="118" xr:uid="{00000000-0005-0000-0000-000075000000}"/>
    <cellStyle name="_A300 A500 and leadschedules- first quarter 2004_OS list-Tina_公司信息（往来款函证）" xfId="119" xr:uid="{00000000-0005-0000-0000-000076000000}"/>
    <cellStyle name="_A300 A500 and leadschedules- first quarter 2004_公司信息（往来款函证）" xfId="120" xr:uid="{00000000-0005-0000-0000-000077000000}"/>
    <cellStyle name="_A300 with Breakdown" xfId="121" xr:uid="{00000000-0005-0000-0000-000078000000}"/>
    <cellStyle name="_A300 with Breakdown_BVI A300&amp;A500 Updated 04 26" xfId="122" xr:uid="{00000000-0005-0000-0000-000079000000}"/>
    <cellStyle name="_A300 with Breakdown_BVI A300&amp;A500 Updated 04 26_ChinaCache A300&amp;A500 2004" xfId="123" xr:uid="{00000000-0005-0000-0000-00007A000000}"/>
    <cellStyle name="_A300 with Breakdown_BVI A300&amp;A500 Updated 04 26_ChinaCache A300&amp;A500 2004_ChinaCache A300&amp;A500 2005 6 mar" xfId="124" xr:uid="{00000000-0005-0000-0000-00007B000000}"/>
    <cellStyle name="_A300 with Breakdown_BVI A300&amp;A500 Updated 04 26_ChinaCache A300&amp;A500 2004_ChinaCache A300&amp;A500 2005 8 mar" xfId="125" xr:uid="{00000000-0005-0000-0000-00007C000000}"/>
    <cellStyle name="_A300 with Breakdown_ChinaCache A300&amp;A500 2004" xfId="126" xr:uid="{00000000-0005-0000-0000-00007D000000}"/>
    <cellStyle name="_A300 with Breakdown_ChinaCache A300&amp;A500 2004_ChinaCache A300&amp;A500 2004" xfId="127" xr:uid="{00000000-0005-0000-0000-00007E000000}"/>
    <cellStyle name="_A300 with Breakdown_ChinaCache A300&amp;A500 2004_ChinaCache A300&amp;A500 2004_ChinaCache A300&amp;A500 2005 6 mar" xfId="128" xr:uid="{00000000-0005-0000-0000-00007F000000}"/>
    <cellStyle name="_A300 with Breakdown_ChinaCache A300&amp;A500 2004_ChinaCache A300&amp;A500 2004_ChinaCache A300&amp;A500 2005 8 mar" xfId="129" xr:uid="{00000000-0005-0000-0000-000080000000}"/>
    <cellStyle name="_A300 with Breakdown_ChinaCache A300&amp;A500 2005 6 mar" xfId="130" xr:uid="{00000000-0005-0000-0000-000081000000}"/>
    <cellStyle name="_A300 with Breakdown_ChinaCache A300&amp;A500 2005 8 mar" xfId="131" xr:uid="{00000000-0005-0000-0000-000082000000}"/>
    <cellStyle name="_A300 with Breakdown_ChinaChe A300&amp;A500" xfId="132" xr:uid="{00000000-0005-0000-0000-000083000000}"/>
    <cellStyle name="_A300 with Breakdown_ChinaChe A300&amp;A500_ChinaCache A300&amp;A500 2004" xfId="133" xr:uid="{00000000-0005-0000-0000-000084000000}"/>
    <cellStyle name="_A300 with Breakdown_ChinaChe A300&amp;A500_ChinaCache A300&amp;A500 2004_ChinaCache A300&amp;A500 2005 6 mar" xfId="134" xr:uid="{00000000-0005-0000-0000-000085000000}"/>
    <cellStyle name="_A300 with Breakdown_ChinaChe A300&amp;A500_ChinaCache A300&amp;A500 2004_ChinaCache A300&amp;A500 2005 8 mar" xfId="135" xr:uid="{00000000-0005-0000-0000-000086000000}"/>
    <cellStyle name="_A300 with Breakdown_Consol package 8 April" xfId="136" xr:uid="{00000000-0005-0000-0000-000087000000}"/>
    <cellStyle name="_A300 with Breakdown_Consol package 8 April_BK - A300&amp;A500" xfId="137" xr:uid="{00000000-0005-0000-0000-000088000000}"/>
    <cellStyle name="_A300 with Breakdown_Consol package 8 April_BK - A300&amp;A500_BVI A300&amp;A500 Updated 04 26" xfId="138" xr:uid="{00000000-0005-0000-0000-000089000000}"/>
    <cellStyle name="_A300 with Breakdown_Consol package 8 April_BK - A300&amp;A500_BVI A300&amp;A500 Updated 04 26_ChinaCache A300&amp;A500 2004" xfId="139" xr:uid="{00000000-0005-0000-0000-00008A000000}"/>
    <cellStyle name="_A300 with Breakdown_Consol package 8 April_BK - A300&amp;A500_BVI A300&amp;A500 Updated 04 26_ChinaCache A300&amp;A500 2004_ChinaCache A300&amp;A500 2005 6 mar" xfId="140" xr:uid="{00000000-0005-0000-0000-00008B000000}"/>
    <cellStyle name="_A300 with Breakdown_Consol package 8 April_BK - A300&amp;A500_BVI A300&amp;A500 Updated 04 26_ChinaCache A300&amp;A500 2004_ChinaCache A300&amp;A500 2005 8 mar" xfId="141" xr:uid="{00000000-0005-0000-0000-00008C000000}"/>
    <cellStyle name="_A300 with Breakdown_Consol package 8 April_BK - A300&amp;A500_ChinaCache A300&amp;A500 2004" xfId="142" xr:uid="{00000000-0005-0000-0000-00008D000000}"/>
    <cellStyle name="_A300 with Breakdown_Consol package 8 April_BK - A300&amp;A500_ChinaCache A300&amp;A500 2004_ChinaCache A300&amp;A500 2005 6 mar" xfId="143" xr:uid="{00000000-0005-0000-0000-00008E000000}"/>
    <cellStyle name="_A300 with Breakdown_Consol package 8 April_BK - A300&amp;A500_ChinaCache A300&amp;A500 2004_ChinaCache A300&amp;A500 2005 8 mar" xfId="144" xr:uid="{00000000-0005-0000-0000-00008F000000}"/>
    <cellStyle name="_A300 with Breakdown_Consol package 8 April_BVI A300&amp;A500 Updated 04 26" xfId="145" xr:uid="{00000000-0005-0000-0000-000090000000}"/>
    <cellStyle name="_A300 with Breakdown_Consol package 8 April_BVI A300&amp;A500 Updated 04 26_1" xfId="146" xr:uid="{00000000-0005-0000-0000-000091000000}"/>
    <cellStyle name="_A300 with Breakdown_Consol package 8 April_BVI A300&amp;A500 Updated 04 26_1_ChinaCache A300&amp;A500 2004" xfId="147" xr:uid="{00000000-0005-0000-0000-000092000000}"/>
    <cellStyle name="_A300 with Breakdown_Consol package 8 April_BVI A300&amp;A500 Updated 04 26_1_ChinaCache A300&amp;A500 2004_ChinaCache A300&amp;A500 2005 6 mar" xfId="148" xr:uid="{00000000-0005-0000-0000-000093000000}"/>
    <cellStyle name="_A300 with Breakdown_Consol package 8 April_BVI A300&amp;A500 Updated 04 26_1_ChinaCache A300&amp;A500 2004_ChinaCache A300&amp;A500 2005 8 mar" xfId="149" xr:uid="{00000000-0005-0000-0000-000094000000}"/>
    <cellStyle name="_A300 with Breakdown_Consol package 8 April_BVI A300&amp;A500 Updated 04 26_BVI A300&amp;A500 Updated 04 26" xfId="150" xr:uid="{00000000-0005-0000-0000-000095000000}"/>
    <cellStyle name="_A300 with Breakdown_Consol package 8 April_BVI A300&amp;A500 Updated 04 26_BVI A300&amp;A500 Updated 04 26_ChinaCache A300&amp;A500 2004" xfId="151" xr:uid="{00000000-0005-0000-0000-000096000000}"/>
    <cellStyle name="_A300 with Breakdown_Consol package 8 April_BVI A300&amp;A500 Updated 04 26_BVI A300&amp;A500 Updated 04 26_ChinaCache A300&amp;A500 2004_ChinaCache A300&amp;A500 2005 6 mar" xfId="152" xr:uid="{00000000-0005-0000-0000-000097000000}"/>
    <cellStyle name="_A300 with Breakdown_Consol package 8 April_BVI A300&amp;A500 Updated 04 26_BVI A300&amp;A500 Updated 04 26_ChinaCache A300&amp;A500 2004_ChinaCache A300&amp;A500 2005 8 mar" xfId="153" xr:uid="{00000000-0005-0000-0000-000098000000}"/>
    <cellStyle name="_A300 with Breakdown_Consol package 8 April_BVI A300&amp;A500 Updated 04 26_ChinaCache A300&amp;A500 2004" xfId="154" xr:uid="{00000000-0005-0000-0000-000099000000}"/>
    <cellStyle name="_A300 with Breakdown_Consol package 8 April_BVI A300&amp;A500 Updated 04 26_ChinaCache A300&amp;A500 2004_ChinaCache A300&amp;A500 2005 6 mar" xfId="155" xr:uid="{00000000-0005-0000-0000-00009A000000}"/>
    <cellStyle name="_A300 with Breakdown_Consol package 8 April_BVI A300&amp;A500 Updated 04 26_ChinaCache A300&amp;A500 2004_ChinaCache A300&amp;A500 2005 8 mar" xfId="156" xr:uid="{00000000-0005-0000-0000-00009B000000}"/>
    <cellStyle name="_A300 with Breakdown_Consol package 8 April_ChinaCache A300&amp;A500 2004" xfId="157" xr:uid="{00000000-0005-0000-0000-00009C000000}"/>
    <cellStyle name="_A300 with Breakdown_Consol package 8 April_ChinaCache A300&amp;A500 2004_ChinaCache A300&amp;A500 2004" xfId="158" xr:uid="{00000000-0005-0000-0000-00009D000000}"/>
    <cellStyle name="_A300 with Breakdown_Consol package 8 April_ChinaCache A300&amp;A500 2004_ChinaCache A300&amp;A500 2004_ChinaCache A300&amp;A500 2005 6 mar" xfId="159" xr:uid="{00000000-0005-0000-0000-00009E000000}"/>
    <cellStyle name="_A300 with Breakdown_Consol package 8 April_ChinaCache A300&amp;A500 2004_ChinaCache A300&amp;A500 2004_ChinaCache A300&amp;A500 2005 8 mar" xfId="160" xr:uid="{00000000-0005-0000-0000-00009F000000}"/>
    <cellStyle name="_A300 with Breakdown_Consol package 8 April_ChinaCache A300&amp;A500 2005 6 mar" xfId="161" xr:uid="{00000000-0005-0000-0000-0000A0000000}"/>
    <cellStyle name="_A300 with Breakdown_Consol package 8 April_ChinaCache A300&amp;A500 2005 8 mar" xfId="162" xr:uid="{00000000-0005-0000-0000-0000A1000000}"/>
    <cellStyle name="_A300 with Breakdown_Consol package 8 April_ChinaChe A300&amp;A500" xfId="163" xr:uid="{00000000-0005-0000-0000-0000A2000000}"/>
    <cellStyle name="_A300 with Breakdown_Consol package 8 April_ChinaChe A300&amp;A500_ChinaCache A300&amp;A500 2004" xfId="164" xr:uid="{00000000-0005-0000-0000-0000A3000000}"/>
    <cellStyle name="_A300 with Breakdown_Consol package 8 April_ChinaChe A300&amp;A500_ChinaCache A300&amp;A500 2004_ChinaCache A300&amp;A500 2005 6 mar" xfId="165" xr:uid="{00000000-0005-0000-0000-0000A4000000}"/>
    <cellStyle name="_A300 with Breakdown_Consol package 8 April_ChinaChe A300&amp;A500_ChinaCache A300&amp;A500 2004_ChinaCache A300&amp;A500 2005 8 mar" xfId="166" xr:uid="{00000000-0005-0000-0000-0000A5000000}"/>
    <cellStyle name="_A300 with Breakdown_Consol package 8 April_DEG A300&amp;A500" xfId="167" xr:uid="{00000000-0005-0000-0000-0000A6000000}"/>
    <cellStyle name="_A300 with Breakdown_Consol package 8 April_DEG A300&amp;A500_BVI A300&amp;A500 Updated 04 26" xfId="168" xr:uid="{00000000-0005-0000-0000-0000A7000000}"/>
    <cellStyle name="_A300 with Breakdown_Consol package 8 April_DEG A300&amp;A500_BVI A300&amp;A500 Updated 04 26_ChinaCache A300&amp;A500 2004" xfId="169" xr:uid="{00000000-0005-0000-0000-0000A8000000}"/>
    <cellStyle name="_A300 with Breakdown_Consol package 8 April_DEG A300&amp;A500_BVI A300&amp;A500 Updated 04 26_ChinaCache A300&amp;A500 2004_ChinaCache A300&amp;A500 2005 6 mar" xfId="170" xr:uid="{00000000-0005-0000-0000-0000A9000000}"/>
    <cellStyle name="_A300 with Breakdown_Consol package 8 April_DEG A300&amp;A500_BVI A300&amp;A500 Updated 04 26_ChinaCache A300&amp;A500 2004_ChinaCache A300&amp;A500 2005 8 mar" xfId="171" xr:uid="{00000000-0005-0000-0000-0000AA000000}"/>
    <cellStyle name="_A300 with Breakdown_Consol package 8 April_DEG A300&amp;A500_ChinaCache A300&amp;A500 2004" xfId="172" xr:uid="{00000000-0005-0000-0000-0000AB000000}"/>
    <cellStyle name="_A300 with Breakdown_Consol package 8 April_DEG A300&amp;A500_ChinaCache A300&amp;A500 2004_ChinaCache A300&amp;A500 2005 6 mar" xfId="173" xr:uid="{00000000-0005-0000-0000-0000AC000000}"/>
    <cellStyle name="_A300 with Breakdown_Consol package 8 April_DEG A300&amp;A500_ChinaCache A300&amp;A500 2004_ChinaCache A300&amp;A500 2005 8 mar" xfId="174" xr:uid="{00000000-0005-0000-0000-0000AD000000}"/>
    <cellStyle name="_A300 with Breakdown_Consol package 8 April_JT A300&amp;A500 Updated 04 21" xfId="175" xr:uid="{00000000-0005-0000-0000-0000AE000000}"/>
    <cellStyle name="_A300 with Breakdown_Consol package 8 April_JT A300&amp;A500 Updated 04 21_BVI A300&amp;A500 Updated 04 26" xfId="176" xr:uid="{00000000-0005-0000-0000-0000AF000000}"/>
    <cellStyle name="_A300 with Breakdown_Consol package 8 April_JT A300&amp;A500 Updated 04 21_BVI A300&amp;A500 Updated 04 26_ChinaCache A300&amp;A500 2004" xfId="177" xr:uid="{00000000-0005-0000-0000-0000B0000000}"/>
    <cellStyle name="_A300 with Breakdown_Consol package 8 April_JT A300&amp;A500 Updated 04 21_BVI A300&amp;A500 Updated 04 26_ChinaCache A300&amp;A500 2004_ChinaCache A300&amp;A500 2005 6 mar" xfId="178" xr:uid="{00000000-0005-0000-0000-0000B1000000}"/>
    <cellStyle name="_A300 with Breakdown_Consol package 8 April_JT A300&amp;A500 Updated 04 21_BVI A300&amp;A500 Updated 04 26_ChinaCache A300&amp;A500 2004_ChinaCache A300&amp;A500 2005 8 mar" xfId="179" xr:uid="{00000000-0005-0000-0000-0000B2000000}"/>
    <cellStyle name="_A300 with Breakdown_Consol package 8 April_JT A300&amp;A500 Updated 04 21_ChinaCache A300&amp;A500 2004" xfId="180" xr:uid="{00000000-0005-0000-0000-0000B3000000}"/>
    <cellStyle name="_A300 with Breakdown_Consol package 8 April_JT A300&amp;A500 Updated 04 21_ChinaCache A300&amp;A500 2004_ChinaCache A300&amp;A500 2005 6 mar" xfId="181" xr:uid="{00000000-0005-0000-0000-0000B4000000}"/>
    <cellStyle name="_A300 with Breakdown_Consol package 8 April_JT A300&amp;A500 Updated 04 21_ChinaCache A300&amp;A500 2004_ChinaCache A300&amp;A500 2005 8 mar" xfId="182" xr:uid="{00000000-0005-0000-0000-0000B5000000}"/>
    <cellStyle name="_A300 with Breakdown_Consol package 8 April_Kingsoft Consol package - group  level" xfId="183" xr:uid="{00000000-0005-0000-0000-0000B6000000}"/>
    <cellStyle name="_A300 with Breakdown_Consol package 8 April_Kingsoft Consol package - group  level 14 00 May 11" xfId="184" xr:uid="{00000000-0005-0000-0000-0000B7000000}"/>
    <cellStyle name="_A300 with Breakdown_Consol package 8 April_Kingsoft Consol package - group  level 14 00 May 11_ChinaCache A300&amp;A500 2004" xfId="185" xr:uid="{00000000-0005-0000-0000-0000B8000000}"/>
    <cellStyle name="_A300 with Breakdown_Consol package 8 April_Kingsoft Consol package - group  level 14 00 May 11_ChinaCache A300&amp;A500 2004_ChinaCache A300&amp;A500 2005 6 mar" xfId="186" xr:uid="{00000000-0005-0000-0000-0000B9000000}"/>
    <cellStyle name="_A300 with Breakdown_Consol package 8 April_Kingsoft Consol package - group  level 14 00 May 11_ChinaCache A300&amp;A500 2004_ChinaCache A300&amp;A500 2005 8 mar" xfId="187" xr:uid="{00000000-0005-0000-0000-0000BA000000}"/>
    <cellStyle name="_A300 with Breakdown_Consol package 8 April_Kingsoft Consol package - group  level revised" xfId="188" xr:uid="{00000000-0005-0000-0000-0000BB000000}"/>
    <cellStyle name="_A300 with Breakdown_Consol package 8 April_Kingsoft Consol package - group  level revised 04 20" xfId="189" xr:uid="{00000000-0005-0000-0000-0000BC000000}"/>
    <cellStyle name="_A300 with Breakdown_Consol package 8 April_Kingsoft Consol package - group  level revised 04 20_BVI A300&amp;A500 Updated 04 26" xfId="190" xr:uid="{00000000-0005-0000-0000-0000BD000000}"/>
    <cellStyle name="_A300 with Breakdown_Consol package 8 April_Kingsoft Consol package - group  level revised 04 20_BVI A300&amp;A500 Updated 04 26_ChinaCache A300&amp;A500 2004" xfId="191" xr:uid="{00000000-0005-0000-0000-0000BE000000}"/>
    <cellStyle name="_A300 with Breakdown_Consol package 8 April_Kingsoft Consol package - group  level revised 04 20_BVI A300&amp;A500 Updated 04 26_ChinaCache A300&amp;A500 2004_ChinaCache A300&amp;A500 2005 6 mar" xfId="192" xr:uid="{00000000-0005-0000-0000-0000BF000000}"/>
    <cellStyle name="_A300 with Breakdown_Consol package 8 April_Kingsoft Consol package - group  level revised 04 20_BVI A300&amp;A500 Updated 04 26_ChinaCache A300&amp;A500 2004_ChinaCache A300&amp;A500 2005 8 mar" xfId="193" xr:uid="{00000000-0005-0000-0000-0000C0000000}"/>
    <cellStyle name="_A300 with Breakdown_Consol package 8 April_Kingsoft Consol package - group  level revised 04 20_ChinaCache A300&amp;A500 2004" xfId="194" xr:uid="{00000000-0005-0000-0000-0000C1000000}"/>
    <cellStyle name="_A300 with Breakdown_Consol package 8 April_Kingsoft Consol package - group  level revised 04 20_ChinaCache A300&amp;A500 2004_ChinaCache A300&amp;A500 2004" xfId="195" xr:uid="{00000000-0005-0000-0000-0000C2000000}"/>
    <cellStyle name="_A300 with Breakdown_Consol package 8 April_Kingsoft Consol package - group  level revised 04 20_ChinaCache A300&amp;A500 2004_ChinaCache A300&amp;A500 2004_ChinaCache A300&amp;A500 2005 6 mar" xfId="196" xr:uid="{00000000-0005-0000-0000-0000C3000000}"/>
    <cellStyle name="_A300 with Breakdown_Consol package 8 April_Kingsoft Consol package - group  level revised 04 20_ChinaCache A300&amp;A500 2004_ChinaCache A300&amp;A500 2004_ChinaCache A300&amp;A500 2005 8 mar" xfId="197" xr:uid="{00000000-0005-0000-0000-0000C4000000}"/>
    <cellStyle name="_A300 with Breakdown_Consol package 8 April_Kingsoft Consol package - group  level revised 04 20_ChinaCache A300&amp;A500 2005 6 mar" xfId="198" xr:uid="{00000000-0005-0000-0000-0000C5000000}"/>
    <cellStyle name="_A300 with Breakdown_Consol package 8 April_Kingsoft Consol package - group  level revised 04 20_ChinaCache A300&amp;A500 2005 8 mar" xfId="199" xr:uid="{00000000-0005-0000-0000-0000C6000000}"/>
    <cellStyle name="_A300 with Breakdown_Consol package 8 April_Kingsoft Consol package - group  level revised 04 20_ChinaChe A300&amp;A500" xfId="200" xr:uid="{00000000-0005-0000-0000-0000C7000000}"/>
    <cellStyle name="_A300 with Breakdown_Consol package 8 April_Kingsoft Consol package - group  level revised 04 20_ChinaChe A300&amp;A500_ChinaCache A300&amp;A500 2004" xfId="201" xr:uid="{00000000-0005-0000-0000-0000C8000000}"/>
    <cellStyle name="_A300 with Breakdown_Consol package 8 April_Kingsoft Consol package - group  level revised 04 20_ChinaChe A300&amp;A500_ChinaCache A300&amp;A500 2004_ChinaCache A300&amp;A500 2005 6 mar" xfId="202" xr:uid="{00000000-0005-0000-0000-0000C9000000}"/>
    <cellStyle name="_A300 with Breakdown_Consol package 8 April_Kingsoft Consol package - group  level revised 04 20_ChinaChe A300&amp;A500_ChinaCache A300&amp;A500 2004_ChinaCache A300&amp;A500 2005 8 mar" xfId="203" xr:uid="{00000000-0005-0000-0000-0000CA000000}"/>
    <cellStyle name="_A300 with Breakdown_Consol package 8 April_Kingsoft Consol package - group  level revised 04 20_DEG A300&amp;A500" xfId="204" xr:uid="{00000000-0005-0000-0000-0000CB000000}"/>
    <cellStyle name="_A300 with Breakdown_Consol package 8 April_Kingsoft Consol package - group  level revised 04 20_DEG A300&amp;A500_ChinaCache A300&amp;A500 2004" xfId="205" xr:uid="{00000000-0005-0000-0000-0000CC000000}"/>
    <cellStyle name="_A300 with Breakdown_Consol package 8 April_Kingsoft Consol package - group  level revised 04 20_DEG A300&amp;A500_ChinaCache A300&amp;A500 2004_ChinaCache A300&amp;A500 2005 6 mar" xfId="206" xr:uid="{00000000-0005-0000-0000-0000CD000000}"/>
    <cellStyle name="_A300 with Breakdown_Consol package 8 April_Kingsoft Consol package - group  level revised 04 20_DEG A300&amp;A500_ChinaCache A300&amp;A500 2004_ChinaCache A300&amp;A500 2005 8 mar" xfId="207" xr:uid="{00000000-0005-0000-0000-0000CE000000}"/>
    <cellStyle name="_A300 with Breakdown_Consol package 8 April_Kingsoft Consol package - group  level revised 04 20_Kingsoft Consol package - group  level" xfId="208" xr:uid="{00000000-0005-0000-0000-0000CF000000}"/>
    <cellStyle name="_A300 with Breakdown_Consol package 8 April_Kingsoft Consol package - group  level revised 04 20_Kingsoft Consol package - group  level_ChinaCache A300&amp;A500 2004" xfId="209" xr:uid="{00000000-0005-0000-0000-0000D0000000}"/>
    <cellStyle name="_A300 with Breakdown_Consol package 8 April_Kingsoft Consol package - group  level revised 04 20_Kingsoft Consol package - group  level_ChinaCache A300&amp;A500 2004_ChinaCache A300&amp;A500 2005 6 mar" xfId="210" xr:uid="{00000000-0005-0000-0000-0000D1000000}"/>
    <cellStyle name="_A300 with Breakdown_Consol package 8 April_Kingsoft Consol package - group  level revised 04 20_Kingsoft Consol package - group  level_ChinaCache A300&amp;A500 2004_ChinaCache A300&amp;A500 2005 8 mar" xfId="211" xr:uid="{00000000-0005-0000-0000-0000D2000000}"/>
    <cellStyle name="_A300 with Breakdown_Consol package 8 April_Kingsoft Consol package - group  level revised_BVI A300&amp;A500 Updated 04 26" xfId="212" xr:uid="{00000000-0005-0000-0000-0000D3000000}"/>
    <cellStyle name="_A300 with Breakdown_Consol package 8 April_Kingsoft Consol package - group  level revised_BVI A300&amp;A500 Updated 04 26_ChinaCache A300&amp;A500 2004" xfId="213" xr:uid="{00000000-0005-0000-0000-0000D4000000}"/>
    <cellStyle name="_A300 with Breakdown_Consol package 8 April_Kingsoft Consol package - group  level revised_BVI A300&amp;A500 Updated 04 26_ChinaCache A300&amp;A500 2004_ChinaCache A300&amp;A500 2005 6 mar" xfId="214" xr:uid="{00000000-0005-0000-0000-0000D5000000}"/>
    <cellStyle name="_A300 with Breakdown_Consol package 8 April_Kingsoft Consol package - group  level revised_BVI A300&amp;A500 Updated 04 26_ChinaCache A300&amp;A500 2004_ChinaCache A300&amp;A500 2005 8 mar" xfId="215" xr:uid="{00000000-0005-0000-0000-0000D6000000}"/>
    <cellStyle name="_A300 with Breakdown_Consol package 8 April_Kingsoft Consol package - group  level revised_ChinaCache A300&amp;A500 2004" xfId="216" xr:uid="{00000000-0005-0000-0000-0000D7000000}"/>
    <cellStyle name="_A300 with Breakdown_Consol package 8 April_Kingsoft Consol package - group  level revised_ChinaCache A300&amp;A500 2004_ChinaCache A300&amp;A500 2005 6 mar" xfId="217" xr:uid="{00000000-0005-0000-0000-0000D8000000}"/>
    <cellStyle name="_A300 with Breakdown_Consol package 8 April_Kingsoft Consol package - group  level revised_ChinaCache A300&amp;A500 2004_ChinaCache A300&amp;A500 2005 8 mar" xfId="218" xr:uid="{00000000-0005-0000-0000-0000D9000000}"/>
    <cellStyle name="_A300 with Breakdown_Consol package 8 April_Kingsoft Consol package - group  level_BVI A300&amp;A500 Updated 04 26" xfId="219" xr:uid="{00000000-0005-0000-0000-0000DA000000}"/>
    <cellStyle name="_A300 with Breakdown_Consol package 8 April_Kingsoft Consol package - group  level_BVI A300&amp;A500 Updated 04 26_ChinaCache A300&amp;A500 2004" xfId="220" xr:uid="{00000000-0005-0000-0000-0000DB000000}"/>
    <cellStyle name="_A300 with Breakdown_Consol package 8 April_Kingsoft Consol package - group  level_BVI A300&amp;A500 Updated 04 26_ChinaCache A300&amp;A500 2004_ChinaCache A300&amp;A500 2005 6 mar" xfId="221" xr:uid="{00000000-0005-0000-0000-0000DC000000}"/>
    <cellStyle name="_A300 with Breakdown_Consol package 8 April_Kingsoft Consol package - group  level_BVI A300&amp;A500 Updated 04 26_ChinaCache A300&amp;A500 2004_ChinaCache A300&amp;A500 2005 8 mar" xfId="222" xr:uid="{00000000-0005-0000-0000-0000DD000000}"/>
    <cellStyle name="_A300 with Breakdown_Consol package 8 April_Kingsoft Consol package - group  level_ChinaCache A300&amp;A500 2004" xfId="223" xr:uid="{00000000-0005-0000-0000-0000DE000000}"/>
    <cellStyle name="_A300 with Breakdown_Consol package 8 April_Kingsoft Consol package - group  level_ChinaCache A300&amp;A500 2004_ChinaCache A300&amp;A500 2005 6 mar" xfId="224" xr:uid="{00000000-0005-0000-0000-0000DF000000}"/>
    <cellStyle name="_A300 with Breakdown_Consol package 8 April_Kingsoft Consol package - group  level_ChinaCache A300&amp;A500 2004_ChinaCache A300&amp;A500 2005 8 mar" xfId="225" xr:uid="{00000000-0005-0000-0000-0000E0000000}"/>
    <cellStyle name="_A300 with Breakdown_Consol package 8 April_Kingsoft Consol packge - Group level@13Apr2005" xfId="226" xr:uid="{00000000-0005-0000-0000-0000E1000000}"/>
    <cellStyle name="_A300 with Breakdown_Consol package 8 April_Kingsoft Consol packge - Group level@13Apr2005_BVI A300&amp;A500 Updated 04 26" xfId="227" xr:uid="{00000000-0005-0000-0000-0000E2000000}"/>
    <cellStyle name="_A300 with Breakdown_Consol package 8 April_Kingsoft Consol packge - Group level@13Apr2005_BVI A300&amp;A500 Updated 04 26_ChinaCache A300&amp;A500 2004" xfId="228" xr:uid="{00000000-0005-0000-0000-0000E3000000}"/>
    <cellStyle name="_A300 with Breakdown_Consol package 8 April_Kingsoft Consol packge - Group level@13Apr2005_BVI A300&amp;A500 Updated 04 26_ChinaCache A300&amp;A500 2004_ChinaCache A300&amp;A500 2005 6 mar" xfId="229" xr:uid="{00000000-0005-0000-0000-0000E4000000}"/>
    <cellStyle name="_A300 with Breakdown_Consol package 8 April_Kingsoft Consol packge - Group level@13Apr2005_BVI A300&amp;A500 Updated 04 26_ChinaCache A300&amp;A500 2004_ChinaCache A300&amp;A500 2005 8 mar" xfId="230" xr:uid="{00000000-0005-0000-0000-0000E5000000}"/>
    <cellStyle name="_A300 with Breakdown_Consol package 8 April_Kingsoft Consol packge - Group level@13Apr2005_ChinaCache A300&amp;A500 2004" xfId="231" xr:uid="{00000000-0005-0000-0000-0000E6000000}"/>
    <cellStyle name="_A300 with Breakdown_Consol package 8 April_Kingsoft Consol packge - Group level@13Apr2005_ChinaCache A300&amp;A500 2004_ChinaCache A300&amp;A500 2005 6 mar" xfId="232" xr:uid="{00000000-0005-0000-0000-0000E7000000}"/>
    <cellStyle name="_A300 with Breakdown_Consol package 8 April_Kingsoft Consol packge - Group level@13Apr2005_ChinaCache A300&amp;A500 2004_ChinaCache A300&amp;A500 2005 8 mar" xfId="233" xr:uid="{00000000-0005-0000-0000-0000E8000000}"/>
    <cellStyle name="_A300 with Breakdown_Consol package 8 April_Kingsoft Consol packge - Group level@21Apr2005" xfId="234" xr:uid="{00000000-0005-0000-0000-0000E9000000}"/>
    <cellStyle name="_A300 with Breakdown_Consol package 8 April_Kingsoft Consol packge - Group level@21Apr2005_BVI A300&amp;A500 Updated 04 26" xfId="235" xr:uid="{00000000-0005-0000-0000-0000EA000000}"/>
    <cellStyle name="_A300 with Breakdown_Consol package 8 April_Kingsoft Consol packge - Group level@21Apr2005_BVI A300&amp;A500 Updated 04 26_ChinaCache A300&amp;A500 2004" xfId="236" xr:uid="{00000000-0005-0000-0000-0000EB000000}"/>
    <cellStyle name="_A300 with Breakdown_Consol package 8 April_Kingsoft Consol packge - Group level@21Apr2005_BVI A300&amp;A500 Updated 04 26_ChinaCache A300&amp;A500 2004_ChinaCache A300&amp;A500 2005 6 mar" xfId="237" xr:uid="{00000000-0005-0000-0000-0000EC000000}"/>
    <cellStyle name="_A300 with Breakdown_Consol package 8 April_Kingsoft Consol packge - Group level@21Apr2005_BVI A300&amp;A500 Updated 04 26_ChinaCache A300&amp;A500 2004_ChinaCache A300&amp;A500 2005 8 mar" xfId="238" xr:uid="{00000000-0005-0000-0000-0000ED000000}"/>
    <cellStyle name="_A300 with Breakdown_Consol package 8 April_Kingsoft Consol packge - Group level@21Apr2005_ChinaCache A300&amp;A500 2004" xfId="239" xr:uid="{00000000-0005-0000-0000-0000EE000000}"/>
    <cellStyle name="_A300 with Breakdown_Consol package 8 April_Kingsoft Consol packge - Group level@21Apr2005_ChinaCache A300&amp;A500 2004_ChinaCache A300&amp;A500 2005 6 mar" xfId="240" xr:uid="{00000000-0005-0000-0000-0000EF000000}"/>
    <cellStyle name="_A300 with Breakdown_Consol package 8 April_Kingsoft Consol packge - Group level@21Apr2005_ChinaCache A300&amp;A500 2004_ChinaCache A300&amp;A500 2005 8 mar" xfId="241" xr:uid="{00000000-0005-0000-0000-0000F0000000}"/>
    <cellStyle name="_A300 with Breakdown_Consol package 8 April_Kingsoft intercom" xfId="242" xr:uid="{00000000-0005-0000-0000-0000F1000000}"/>
    <cellStyle name="_A300 with Breakdown_Consol package 8 April_Kingsoft intercom_ChinaCache A300&amp;A500 2004" xfId="243" xr:uid="{00000000-0005-0000-0000-0000F2000000}"/>
    <cellStyle name="_A300 with Breakdown_Consol package 8 April_Kingsoft intercom_ChinaCache A300&amp;A500 2004_ChinaCache A300&amp;A500 2005 6 mar" xfId="244" xr:uid="{00000000-0005-0000-0000-0000F3000000}"/>
    <cellStyle name="_A300 with Breakdown_Consol package 8 April_Kingsoft intercom_ChinaCache A300&amp;A500 2004_ChinaCache A300&amp;A500 2005 8 mar" xfId="245" xr:uid="{00000000-0005-0000-0000-0000F4000000}"/>
    <cellStyle name="_A300 with Breakdown_Consol package 8 April_ZKDT A300&amp;A500 Updated 04 25" xfId="246" xr:uid="{00000000-0005-0000-0000-0000F5000000}"/>
    <cellStyle name="_A300 with Breakdown_Consol package 8 April_ZKDT A300&amp;A500 Updated 04 25_BVI A300&amp;A500 Updated 04 26" xfId="247" xr:uid="{00000000-0005-0000-0000-0000F6000000}"/>
    <cellStyle name="_A300 with Breakdown_Consol package 8 April_ZKDT A300&amp;A500 Updated 04 25_BVI A300&amp;A500 Updated 04 26_ChinaCache A300&amp;A500 2004" xfId="248" xr:uid="{00000000-0005-0000-0000-0000F7000000}"/>
    <cellStyle name="_A300 with Breakdown_Consol package 8 April_ZKDT A300&amp;A500 Updated 04 25_BVI A300&amp;A500 Updated 04 26_ChinaCache A300&amp;A500 2004_ChinaCache A300&amp;A500 2005 6 mar" xfId="249" xr:uid="{00000000-0005-0000-0000-0000F8000000}"/>
    <cellStyle name="_A300 with Breakdown_Consol package 8 April_ZKDT A300&amp;A500 Updated 04 25_BVI A300&amp;A500 Updated 04 26_ChinaCache A300&amp;A500 2004_ChinaCache A300&amp;A500 2005 8 mar" xfId="250" xr:uid="{00000000-0005-0000-0000-0000F9000000}"/>
    <cellStyle name="_A300 with Breakdown_Consol package 8 April_ZKDT A300&amp;A500 Updated 04 25_ChinaCache A300&amp;A500 2004" xfId="251" xr:uid="{00000000-0005-0000-0000-0000FA000000}"/>
    <cellStyle name="_A300 with Breakdown_Consol package 8 April_ZKDT A300&amp;A500 Updated 04 25_ChinaCache A300&amp;A500 2004_ChinaCache A300&amp;A500 2005 6 mar" xfId="252" xr:uid="{00000000-0005-0000-0000-0000FB000000}"/>
    <cellStyle name="_A300 with Breakdown_Consol package 8 April_ZKDT A300&amp;A500 Updated 04 25_ChinaCache A300&amp;A500 2004_ChinaCache A300&amp;A500 2005 8 mar" xfId="253" xr:uid="{00000000-0005-0000-0000-0000FC000000}"/>
    <cellStyle name="_A300 with Breakdown_DEG A300&amp;A500" xfId="254" xr:uid="{00000000-0005-0000-0000-0000FD000000}"/>
    <cellStyle name="_A300 with Breakdown_DEG A300&amp;A500_ChinaCache A300&amp;A500 2004" xfId="255" xr:uid="{00000000-0005-0000-0000-0000FE000000}"/>
    <cellStyle name="_A300 with Breakdown_DEG A300&amp;A500_ChinaCache A300&amp;A500 2004_ChinaCache A300&amp;A500 2005 6 mar" xfId="256" xr:uid="{00000000-0005-0000-0000-0000FF000000}"/>
    <cellStyle name="_A300 with Breakdown_DEG A300&amp;A500_ChinaCache A300&amp;A500 2004_ChinaCache A300&amp;A500 2005 8 mar" xfId="257" xr:uid="{00000000-0005-0000-0000-000000010000}"/>
    <cellStyle name="_A300 with Breakdown_HK exchange 1998-2004" xfId="258" xr:uid="{00000000-0005-0000-0000-000001010000}"/>
    <cellStyle name="_A300 with Breakdown_HK exchange 1998-2004_BVI A300&amp;A500 Updated 04 26" xfId="259" xr:uid="{00000000-0005-0000-0000-000002010000}"/>
    <cellStyle name="_A300 with Breakdown_HK exchange 1998-2004_BVI A300&amp;A500 Updated 04 26_ChinaCache A300&amp;A500 2004" xfId="260" xr:uid="{00000000-0005-0000-0000-000003010000}"/>
    <cellStyle name="_A300 with Breakdown_HK exchange 1998-2004_BVI A300&amp;A500 Updated 04 26_ChinaCache A300&amp;A500 2004_ChinaCache A300&amp;A500 2005 6 mar" xfId="261" xr:uid="{00000000-0005-0000-0000-000004010000}"/>
    <cellStyle name="_A300 with Breakdown_HK exchange 1998-2004_BVI A300&amp;A500 Updated 04 26_ChinaCache A300&amp;A500 2004_ChinaCache A300&amp;A500 2005 8 mar" xfId="262" xr:uid="{00000000-0005-0000-0000-000005010000}"/>
    <cellStyle name="_A300 with Breakdown_HK exchange 1998-2004_ChinaCache A300&amp;A500 2004" xfId="263" xr:uid="{00000000-0005-0000-0000-000006010000}"/>
    <cellStyle name="_A300 with Breakdown_HK exchange 1998-2004_ChinaCache A300&amp;A500 2004_ChinaCache A300&amp;A500 2005 6 mar" xfId="264" xr:uid="{00000000-0005-0000-0000-000007010000}"/>
    <cellStyle name="_A300 with Breakdown_HK exchange 1998-2004_ChinaCache A300&amp;A500 2004_ChinaCache A300&amp;A500 2005 8 mar" xfId="265" xr:uid="{00000000-0005-0000-0000-000008010000}"/>
    <cellStyle name="_A300 with Breakdown_Kingsoft Consol package - Company level" xfId="266" xr:uid="{00000000-0005-0000-0000-000009010000}"/>
    <cellStyle name="_A300 with Breakdown_Kingsoft Consol package - Company level_BVI A300&amp;A500 Updated 04 26" xfId="267" xr:uid="{00000000-0005-0000-0000-00000A010000}"/>
    <cellStyle name="_A300 with Breakdown_Kingsoft Consol package - Company level_BVI A300&amp;A500 Updated 04 26_ChinaCache A300&amp;A500 2004" xfId="268" xr:uid="{00000000-0005-0000-0000-00000B010000}"/>
    <cellStyle name="_A300 with Breakdown_Kingsoft Consol package - Company level_BVI A300&amp;A500 Updated 04 26_ChinaCache A300&amp;A500 2004_ChinaCache A300&amp;A500 2005 6 mar" xfId="269" xr:uid="{00000000-0005-0000-0000-00000C010000}"/>
    <cellStyle name="_A300 with Breakdown_Kingsoft Consol package - Company level_BVI A300&amp;A500 Updated 04 26_ChinaCache A300&amp;A500 2004_ChinaCache A300&amp;A500 2005 8 mar" xfId="270" xr:uid="{00000000-0005-0000-0000-00000D010000}"/>
    <cellStyle name="_A300 with Breakdown_Kingsoft Consol package - Company level_ChinaCache A300&amp;A500 2004" xfId="271" xr:uid="{00000000-0005-0000-0000-00000E010000}"/>
    <cellStyle name="_A300 with Breakdown_Kingsoft Consol package - Company level_ChinaCache A300&amp;A500 2004_ChinaCache A300&amp;A500 2005 6 mar" xfId="272" xr:uid="{00000000-0005-0000-0000-00000F010000}"/>
    <cellStyle name="_A300 with Breakdown_Kingsoft Consol package - Company level_ChinaCache A300&amp;A500 2004_ChinaCache A300&amp;A500 2005 8 mar" xfId="273" xr:uid="{00000000-0005-0000-0000-000010010000}"/>
    <cellStyle name="_A300 with Breakdown_Kingsoft Consol package - group  level" xfId="274" xr:uid="{00000000-0005-0000-0000-000011010000}"/>
    <cellStyle name="_A300 with Breakdown_Kingsoft Consol package - group  level_ChinaCache A300&amp;A500 2004" xfId="275" xr:uid="{00000000-0005-0000-0000-000012010000}"/>
    <cellStyle name="_A300 with Breakdown_Kingsoft Consol package - group  level_ChinaCache A300&amp;A500 2004_ChinaCache A300&amp;A500 2005 6 mar" xfId="276" xr:uid="{00000000-0005-0000-0000-000013010000}"/>
    <cellStyle name="_A300 with Breakdown_Kingsoft Consol package - group  level_ChinaCache A300&amp;A500 2004_ChinaCache A300&amp;A500 2005 8 mar" xfId="277" xr:uid="{00000000-0005-0000-0000-000014010000}"/>
    <cellStyle name="_A300 with Breakdown_Kingsoft consol packge - Group level" xfId="278" xr:uid="{00000000-0005-0000-0000-000015010000}"/>
    <cellStyle name="_A300 with Breakdown_Kingsoft consol packge - Group level_BVI A300&amp;A500 Updated 04 26" xfId="279" xr:uid="{00000000-0005-0000-0000-000016010000}"/>
    <cellStyle name="_A300 with Breakdown_Kingsoft consol packge - Group level_BVI A300&amp;A500 Updated 04 26_ChinaCache A300&amp;A500 2004" xfId="280" xr:uid="{00000000-0005-0000-0000-000017010000}"/>
    <cellStyle name="_A300 with Breakdown_Kingsoft consol packge - Group level_BVI A300&amp;A500 Updated 04 26_ChinaCache A300&amp;A500 2004_ChinaCache A300&amp;A500 2005 6 mar" xfId="281" xr:uid="{00000000-0005-0000-0000-000018010000}"/>
    <cellStyle name="_A300 with Breakdown_Kingsoft consol packge - Group level_BVI A300&amp;A500 Updated 04 26_ChinaCache A300&amp;A500 2004_ChinaCache A300&amp;A500 2005 8 mar" xfId="282" xr:uid="{00000000-0005-0000-0000-000019010000}"/>
    <cellStyle name="_A300 with Breakdown_Kingsoft consol packge - Group level_ChinaCache A300&amp;A500 2004" xfId="283" xr:uid="{00000000-0005-0000-0000-00001A010000}"/>
    <cellStyle name="_A300 with Breakdown_Kingsoft consol packge - Group level_ChinaCache A300&amp;A500 2004_ChinaCache A300&amp;A500 2005 6 mar" xfId="284" xr:uid="{00000000-0005-0000-0000-00001B010000}"/>
    <cellStyle name="_A300 with Breakdown_Kingsoft consol packge - Group level_ChinaCache A300&amp;A500 2004_ChinaCache A300&amp;A500 2005 8 mar" xfId="285" xr:uid="{00000000-0005-0000-0000-00001C010000}"/>
    <cellStyle name="_A300 with Breakdown_OS list-Tina" xfId="286" xr:uid="{00000000-0005-0000-0000-00001D010000}"/>
    <cellStyle name="_A300 with Breakdown_OS list-Tina_公司信息（往来款函证）" xfId="287" xr:uid="{00000000-0005-0000-0000-00001E010000}"/>
    <cellStyle name="_A300 with Breakdown_公司信息（往来款函证）" xfId="288" xr:uid="{00000000-0005-0000-0000-00001F010000}"/>
    <cellStyle name="_A500" xfId="289" xr:uid="{00000000-0005-0000-0000-000020010000}"/>
    <cellStyle name="_A500_Channel Soft A300&amp;A500-2005 cash flow chart" xfId="290" xr:uid="{00000000-0005-0000-0000-000021010000}"/>
    <cellStyle name="_A500-RHY" xfId="291" xr:uid="{00000000-0005-0000-0000-000022010000}"/>
    <cellStyle name="_A500-Tirpod" xfId="292" xr:uid="{00000000-0005-0000-0000-000023010000}"/>
    <cellStyle name="_AA-042Q(PRC)" xfId="293" xr:uid="{00000000-0005-0000-0000-000024010000}"/>
    <cellStyle name="_All AWPs - RCSB-FST 110602" xfId="294" xr:uid="{00000000-0005-0000-0000-000025010000}"/>
    <cellStyle name="_All AWPs - RCSB-FST 110602_1" xfId="295" xr:uid="{00000000-0005-0000-0000-000026010000}"/>
    <cellStyle name="_All AWPs - RCSB-FST 110602_2" xfId="296" xr:uid="{00000000-0005-0000-0000-000027010000}"/>
    <cellStyle name="_All AWPs - RCSB-FST 110602_2_Book1" xfId="297" xr:uid="{00000000-0005-0000-0000-000028010000}"/>
    <cellStyle name="_All AWPs - RCSB-FST 110602_2_Book1_BP AWPs 16122002" xfId="298" xr:uid="{00000000-0005-0000-0000-000029010000}"/>
    <cellStyle name="_All AWPs - RCSB-FST 110602_2_Book1_to be discussed with wai pong" xfId="299" xr:uid="{00000000-0005-0000-0000-00002A010000}"/>
    <cellStyle name="_All AWPs - RCSB-FST 110602_2_CFA-AWPs 16.1.03" xfId="300" xr:uid="{00000000-0005-0000-0000-00002B010000}"/>
    <cellStyle name="_All AWPs - RCSB-FST 110602_3" xfId="301" xr:uid="{00000000-0005-0000-0000-00002C010000}"/>
    <cellStyle name="_All AWPs - RCSB-FST 110602_3_Book1" xfId="302" xr:uid="{00000000-0005-0000-0000-00002D010000}"/>
    <cellStyle name="_All AWPs - RCSB-FST 110602_3_Book1_BP AWPs 16122002" xfId="303" xr:uid="{00000000-0005-0000-0000-00002E010000}"/>
    <cellStyle name="_All AWPs - RCSB-FST 110602_3_Book1_to be discussed with wai pong" xfId="304" xr:uid="{00000000-0005-0000-0000-00002F010000}"/>
    <cellStyle name="_All AWPs - RCSB-FST 110602_3_CFA-AWPs 16.1.03" xfId="305" xr:uid="{00000000-0005-0000-0000-000030010000}"/>
    <cellStyle name="_All AWPs - RCSB-FST 110602_4" xfId="306" xr:uid="{00000000-0005-0000-0000-000031010000}"/>
    <cellStyle name="_All AWPs - RCSB-FST 110602_4_Book1" xfId="307" xr:uid="{00000000-0005-0000-0000-000032010000}"/>
    <cellStyle name="_All AWPs - RCSB-FST 110602_4_Book1_BP AWPs 16122002" xfId="308" xr:uid="{00000000-0005-0000-0000-000033010000}"/>
    <cellStyle name="_All AWPs - RCSB-FST 110602_4_Book1_to be discussed with wai pong" xfId="309" xr:uid="{00000000-0005-0000-0000-000034010000}"/>
    <cellStyle name="_All AWPs - RCSB-FST 110602_4_CFA-AWPs 16.1.03" xfId="310" xr:uid="{00000000-0005-0000-0000-000035010000}"/>
    <cellStyle name="_All AWPs - RCSB-FST 110602_5" xfId="311" xr:uid="{00000000-0005-0000-0000-000036010000}"/>
    <cellStyle name="_Auna Model Jan 03 v2" xfId="312" xr:uid="{00000000-0005-0000-0000-000037010000}"/>
    <cellStyle name="_Auna Model Jan 03 v2_1" xfId="313" xr:uid="{00000000-0005-0000-0000-000038010000}"/>
    <cellStyle name="_Auna Model Jan 03 v2_2" xfId="314" xr:uid="{00000000-0005-0000-0000-000039010000}"/>
    <cellStyle name="_Auna Model v10" xfId="315" xr:uid="{00000000-0005-0000-0000-00003A010000}"/>
    <cellStyle name="_Auna Model v10_1" xfId="316" xr:uid="{00000000-0005-0000-0000-00003B010000}"/>
    <cellStyle name="_Auna Model v10_2" xfId="317" xr:uid="{00000000-0005-0000-0000-00003C010000}"/>
    <cellStyle name="_Auna Model v12" xfId="318" xr:uid="{00000000-0005-0000-0000-00003D010000}"/>
    <cellStyle name="_Auna Model v12_1" xfId="319" xr:uid="{00000000-0005-0000-0000-00003E010000}"/>
    <cellStyle name="_Auna Model v12_2" xfId="320" xr:uid="{00000000-0005-0000-0000-00003F010000}"/>
    <cellStyle name="_Auna Model v3" xfId="321" xr:uid="{00000000-0005-0000-0000-000040010000}"/>
    <cellStyle name="_Auna Model v3_1" xfId="322" xr:uid="{00000000-0005-0000-0000-000041010000}"/>
    <cellStyle name="_Auna Model v3_2" xfId="323" xr:uid="{00000000-0005-0000-0000-000042010000}"/>
    <cellStyle name="_Auna Model v5" xfId="324" xr:uid="{00000000-0005-0000-0000-000043010000}"/>
    <cellStyle name="_Auna Model v5_1" xfId="325" xr:uid="{00000000-0005-0000-0000-000044010000}"/>
    <cellStyle name="_Auna Model v5_2" xfId="326" xr:uid="{00000000-0005-0000-0000-000045010000}"/>
    <cellStyle name="_Auna Model v9" xfId="327" xr:uid="{00000000-0005-0000-0000-000046010000}"/>
    <cellStyle name="_Auna Model v9_1" xfId="328" xr:uid="{00000000-0005-0000-0000-000047010000}"/>
    <cellStyle name="_Auna Model v9_2" xfId="329" xr:uid="{00000000-0005-0000-0000-000048010000}"/>
    <cellStyle name="_BK - technical service" xfId="330" xr:uid="{00000000-0005-0000-0000-000049010000}"/>
    <cellStyle name="_BK - technical service_公司信息（往来款函证）" xfId="331" xr:uid="{00000000-0005-0000-0000-00004A010000}"/>
    <cellStyle name="_BK - U - Revenue, Cost &amp; Expenses" xfId="332" xr:uid="{00000000-0005-0000-0000-00004B010000}"/>
    <cellStyle name="_BK - U - Revenue, Cost &amp; Expenses " xfId="333" xr:uid="{00000000-0005-0000-0000-00004C010000}"/>
    <cellStyle name="_BK - U - Revenue, Cost &amp; Expenses _BK - technical service" xfId="334" xr:uid="{00000000-0005-0000-0000-00004D010000}"/>
    <cellStyle name="_BK - U - Revenue, Cost &amp; Expenses _BK - technical service_公司信息（往来款函证）" xfId="335" xr:uid="{00000000-0005-0000-0000-00004E010000}"/>
    <cellStyle name="_BK - U - Revenue, Cost &amp; Expenses _BK - U - Revenue, Cost &amp; Expenses" xfId="336" xr:uid="{00000000-0005-0000-0000-00004F010000}"/>
    <cellStyle name="_BK - U - Revenue, Cost &amp; Expenses _BK - U - Revenue, Cost &amp; Expenses_BK for consol package" xfId="337" xr:uid="{00000000-0005-0000-0000-000050010000}"/>
    <cellStyle name="_BK - U - Revenue, Cost &amp; Expenses _BK - U - Revenue, Cost &amp; Expenses_BK for consol package_BK - technical service" xfId="338" xr:uid="{00000000-0005-0000-0000-000051010000}"/>
    <cellStyle name="_BK - U - Revenue, Cost &amp; Expenses _BK - U - Revenue, Cost &amp; Expenses_BK for consol package_BK - technical service_公司信息（往来款函证）" xfId="339" xr:uid="{00000000-0005-0000-0000-000052010000}"/>
    <cellStyle name="_BK - U - Revenue, Cost &amp; Expenses _BK - U - Revenue, Cost &amp; Expenses_BK for consol package_公司信息（往来款函证）" xfId="340" xr:uid="{00000000-0005-0000-0000-000053010000}"/>
    <cellStyle name="_BK - U - Revenue, Cost &amp; Expenses _BK - U - Revenue, Cost &amp; Expenses_公司信息（往来款函证）" xfId="341" xr:uid="{00000000-0005-0000-0000-000054010000}"/>
    <cellStyle name="_BK - U - Revenue, Cost &amp; Expenses _公司信息（往来款函证）" xfId="342" xr:uid="{00000000-0005-0000-0000-000055010000}"/>
    <cellStyle name="_BK - U - Revenue, Cost &amp; Expenses 2" xfId="343" xr:uid="{00000000-0005-0000-0000-000056010000}"/>
    <cellStyle name="_BK - U - Revenue, Cost &amp; Expenses 2_BK - technical service" xfId="344" xr:uid="{00000000-0005-0000-0000-000057010000}"/>
    <cellStyle name="_BK - U - Revenue, Cost &amp; Expenses 2_BK - technical service_公司信息（往来款函证）" xfId="345" xr:uid="{00000000-0005-0000-0000-000058010000}"/>
    <cellStyle name="_BK - U - Revenue, Cost &amp; Expenses 2_公司信息（往来款函证）" xfId="346" xr:uid="{00000000-0005-0000-0000-000059010000}"/>
    <cellStyle name="_BK - U - Revenue, Cost &amp; Expenses_1" xfId="347" xr:uid="{00000000-0005-0000-0000-00005A010000}"/>
    <cellStyle name="_BK - U - Revenue, Cost &amp; Expenses_1_BK for consol package" xfId="348" xr:uid="{00000000-0005-0000-0000-00005B010000}"/>
    <cellStyle name="_BK - U - Revenue, Cost &amp; Expenses_1_BK for consol package_BK - technical service" xfId="349" xr:uid="{00000000-0005-0000-0000-00005C010000}"/>
    <cellStyle name="_BK - U - Revenue, Cost &amp; Expenses_1_BK for consol package_BK - technical service_公司信息（往来款函证）" xfId="350" xr:uid="{00000000-0005-0000-0000-00005D010000}"/>
    <cellStyle name="_BK - U - Revenue, Cost &amp; Expenses_1_BK for consol package_公司信息（往来款函证）" xfId="351" xr:uid="{00000000-0005-0000-0000-00005E010000}"/>
    <cellStyle name="_BK - U - Revenue, Cost &amp; Expenses_1_公司信息（往来款函证）" xfId="352" xr:uid="{00000000-0005-0000-0000-00005F010000}"/>
    <cellStyle name="_BK - U - Revenue, Cost &amp; Expenses_BK - technical service" xfId="353" xr:uid="{00000000-0005-0000-0000-000060010000}"/>
    <cellStyle name="_BK - U - Revenue, Cost &amp; Expenses_BK - technical service_公司信息（往来款函证）" xfId="354" xr:uid="{00000000-0005-0000-0000-000061010000}"/>
    <cellStyle name="_BK - U - Revenue, Cost &amp; Expenses_BK - U - Revenue, Cost &amp; Expenses" xfId="355" xr:uid="{00000000-0005-0000-0000-000062010000}"/>
    <cellStyle name="_BK - U - Revenue, Cost &amp; Expenses_BK - U - Revenue, Cost &amp; Expenses_BK for consol package" xfId="356" xr:uid="{00000000-0005-0000-0000-000063010000}"/>
    <cellStyle name="_BK - U - Revenue, Cost &amp; Expenses_BK - U - Revenue, Cost &amp; Expenses_BK for consol package_BK - technical service" xfId="357" xr:uid="{00000000-0005-0000-0000-000064010000}"/>
    <cellStyle name="_BK - U - Revenue, Cost &amp; Expenses_BK - U - Revenue, Cost &amp; Expenses_BK for consol package_BK - technical service_公司信息（往来款函证）" xfId="358" xr:uid="{00000000-0005-0000-0000-000065010000}"/>
    <cellStyle name="_BK - U - Revenue, Cost &amp; Expenses_BK - U - Revenue, Cost &amp; Expenses_BK for consol package_公司信息（往来款函证）" xfId="359" xr:uid="{00000000-0005-0000-0000-000066010000}"/>
    <cellStyle name="_BK - U - Revenue, Cost &amp; Expenses_BK - U - Revenue, Cost &amp; Expenses_公司信息（往来款函证）" xfId="360" xr:uid="{00000000-0005-0000-0000-000067010000}"/>
    <cellStyle name="_BK - U - Revenue, Cost &amp; Expenses_公司信息（往来款函证）" xfId="361" xr:uid="{00000000-0005-0000-0000-000068010000}"/>
    <cellStyle name="_BK for consol package" xfId="362" xr:uid="{00000000-0005-0000-0000-000069010000}"/>
    <cellStyle name="_BK for consol package_BK - technical service" xfId="363" xr:uid="{00000000-0005-0000-0000-00006A010000}"/>
    <cellStyle name="_BK for consol package_BK - technical service_公司信息（往来款函证）" xfId="364" xr:uid="{00000000-0005-0000-0000-00006B010000}"/>
    <cellStyle name="_BK for consol package_公司信息（往来款函证）" xfId="365" xr:uid="{00000000-0005-0000-0000-00006C010000}"/>
    <cellStyle name="_Book1" xfId="366" xr:uid="{00000000-0005-0000-0000-00006D010000}"/>
    <cellStyle name="_x0004__Book1" xfId="367" xr:uid="{00000000-0005-0000-0000-00006E010000}"/>
    <cellStyle name="_Book1(1)" xfId="368" xr:uid="{00000000-0005-0000-0000-00006F010000}"/>
    <cellStyle name="_Book1(1)_ITS Divisional Buildup 20080522(Silvia)" xfId="369" xr:uid="{00000000-0005-0000-0000-000070010000}"/>
    <cellStyle name="_Book1(1)_Project ITS_Financial Model_18Mar08" xfId="370" xr:uid="{00000000-0005-0000-0000-000071010000}"/>
    <cellStyle name="_Book1_A500-Tirpod" xfId="371" xr:uid="{00000000-0005-0000-0000-000072010000}"/>
    <cellStyle name="_Book1_BP AWPs 16122002" xfId="372" xr:uid="{00000000-0005-0000-0000-000073010000}"/>
    <cellStyle name="_x0004__Book1_BP AWPs 16122002" xfId="373" xr:uid="{00000000-0005-0000-0000-000074010000}"/>
    <cellStyle name="_Book1_FA---032q" xfId="374" xr:uid="{00000000-0005-0000-0000-000075010000}"/>
    <cellStyle name="_Book1_FA---032q_FA---032q-8.21" xfId="375" xr:uid="{00000000-0005-0000-0000-000076010000}"/>
    <cellStyle name="_Book1_FA---032q_WP K032q  823" xfId="376" xr:uid="{00000000-0005-0000-0000-000077010000}"/>
    <cellStyle name="_Book1_to be discussed with wai pong" xfId="377" xr:uid="{00000000-0005-0000-0000-000078010000}"/>
    <cellStyle name="_x0004__Book1_to be discussed with wai pong" xfId="378" xr:uid="{00000000-0005-0000-0000-000079010000}"/>
    <cellStyle name="_Book2" xfId="379" xr:uid="{00000000-0005-0000-0000-00007A010000}"/>
    <cellStyle name="_Book2_1" xfId="380" xr:uid="{00000000-0005-0000-0000-00007B010000}"/>
    <cellStyle name="_Book5" xfId="381" xr:uid="{00000000-0005-0000-0000-00007C010000}"/>
    <cellStyle name="_Book5_Cap Table and Shareholders v2" xfId="382" xr:uid="{00000000-0005-0000-0000-00007D010000}"/>
    <cellStyle name="_Book7" xfId="383" xr:uid="{00000000-0005-0000-0000-00007E010000}"/>
    <cellStyle name="_BVI A300&amp;A500 Updated 04 26" xfId="384" xr:uid="{00000000-0005-0000-0000-00007F010000}"/>
    <cellStyle name="_BVI A300&amp;A500 Updated 04 26_ChinaCache A300&amp;A500 2004" xfId="385" xr:uid="{00000000-0005-0000-0000-000080010000}"/>
    <cellStyle name="_BVI A300&amp;A500 Updated 04 26_ChinaCache A300&amp;A500 2004_ChinaCache A300&amp;A500 2005 6 mar" xfId="386" xr:uid="{00000000-0005-0000-0000-000081010000}"/>
    <cellStyle name="_BVI A300&amp;A500 Updated 04 26_ChinaCache A300&amp;A500 2004_ChinaCache A300&amp;A500 2005 8 mar" xfId="387" xr:uid="{00000000-0005-0000-0000-000082010000}"/>
    <cellStyle name="_Cap Table and Shareholders v2" xfId="388" xr:uid="{00000000-0005-0000-0000-000083010000}"/>
    <cellStyle name="_Cap Table and Shareholders v2_IQ - Revenue Eliminations" xfId="389" xr:uid="{00000000-0005-0000-0000-000084010000}"/>
    <cellStyle name="_Cap Table and Shareholders v2_ITS Divisional Buildup 20080525" xfId="390" xr:uid="{00000000-0005-0000-0000-000085010000}"/>
    <cellStyle name="_Cap Table and Shareholders v2_Project ITS_Financial Model_18Mar08" xfId="391" xr:uid="{00000000-0005-0000-0000-000086010000}"/>
    <cellStyle name="_Cap Table and Shareholders v2_Project ITS_Financial Model_18Mar08_IQ - Revenue Eliminations" xfId="392" xr:uid="{00000000-0005-0000-0000-000087010000}"/>
    <cellStyle name="_Cash&amp;Bank" xfId="393" xr:uid="{00000000-0005-0000-0000-000088010000}"/>
    <cellStyle name="_Cash&amp;Bank_N-Accounts payable" xfId="394" xr:uid="{00000000-0005-0000-0000-000089010000}"/>
    <cellStyle name="_CD Reporting package 2004 Aug" xfId="395" xr:uid="{00000000-0005-0000-0000-00008A010000}"/>
    <cellStyle name="_CFA-AWPs 16.1.03" xfId="396" xr:uid="{00000000-0005-0000-0000-00008B010000}"/>
    <cellStyle name="_x0004__CFA-AWPs 16.1.03" xfId="397" xr:uid="{00000000-0005-0000-0000-00008C010000}"/>
    <cellStyle name="_check" xfId="398" xr:uid="{00000000-0005-0000-0000-00008D010000}"/>
    <cellStyle name="_check_ITS Divisional Buildup 20080522(Silvia)" xfId="399" xr:uid="{00000000-0005-0000-0000-00008E010000}"/>
    <cellStyle name="_check_Project ITS_Financial Model_18Mar08" xfId="400" xr:uid="{00000000-0005-0000-0000-00008F010000}"/>
    <cellStyle name="_Chengdu-Jiwu- Reporting Package" xfId="401" xr:uid="{00000000-0005-0000-0000-000090010000}"/>
    <cellStyle name="_China ITS Comps Full 20080422" xfId="402" xr:uid="{00000000-0005-0000-0000-000091010000}"/>
    <cellStyle name="_China ITS Comps Full 20080529" xfId="403" xr:uid="{00000000-0005-0000-0000-000092010000}"/>
    <cellStyle name="_ChinaCache A300&amp;A500 2004" xfId="404" xr:uid="{00000000-0005-0000-0000-000093010000}"/>
    <cellStyle name="_ChinaCache A300&amp;A500 2004_ChinaCache A300&amp;A500 2004" xfId="405" xr:uid="{00000000-0005-0000-0000-000094010000}"/>
    <cellStyle name="_ChinaCache A300&amp;A500 2004_ChinaCache A300&amp;A500 2004_ChinaCache A300&amp;A500 2005 6 mar" xfId="406" xr:uid="{00000000-0005-0000-0000-000095010000}"/>
    <cellStyle name="_ChinaCache A300&amp;A500 2004_ChinaCache A300&amp;A500 2004_ChinaCache A300&amp;A500 2005 8 mar" xfId="407" xr:uid="{00000000-0005-0000-0000-000096010000}"/>
    <cellStyle name="_ChinaCache A300&amp;A500 2005 6 mar" xfId="408" xr:uid="{00000000-0005-0000-0000-000097010000}"/>
    <cellStyle name="_ChinaCache A300&amp;A500 2005 8 mar" xfId="409" xr:uid="{00000000-0005-0000-0000-000098010000}"/>
    <cellStyle name="_ChinaChe A300&amp;A500" xfId="410" xr:uid="{00000000-0005-0000-0000-000099010000}"/>
    <cellStyle name="_ChinaChe A300&amp;A500_ChinaCache A300&amp;A500 2004" xfId="411" xr:uid="{00000000-0005-0000-0000-00009A010000}"/>
    <cellStyle name="_ChinaChe A300&amp;A500_ChinaCache A300&amp;A500 2004_ChinaCache A300&amp;A500 2005 6 mar" xfId="412" xr:uid="{00000000-0005-0000-0000-00009B010000}"/>
    <cellStyle name="_ChinaChe A300&amp;A500_ChinaCache A300&amp;A500 2004_ChinaCache A300&amp;A500 2005 8 mar" xfId="413" xr:uid="{00000000-0005-0000-0000-00009C010000}"/>
    <cellStyle name="_client recorded rev on contract" xfId="414" xr:uid="{00000000-0005-0000-0000-00009D010000}"/>
    <cellStyle name="_Comma" xfId="415" xr:uid="{00000000-0005-0000-0000-00009E010000}"/>
    <cellStyle name="_Comma_03 VUP operating model 21 Sep v4" xfId="416" xr:uid="{00000000-0005-0000-0000-00009F010000}"/>
    <cellStyle name="_Comma_Data S&amp;T Acquisition charts" xfId="417" xr:uid="{00000000-0005-0000-0000-0000A0010000}"/>
    <cellStyle name="_Comma_Data S&amp;T Acquisition charts_TdF Model v2.1" xfId="418" xr:uid="{00000000-0005-0000-0000-0000A1010000}"/>
    <cellStyle name="_Comma_dcf" xfId="419" xr:uid="{00000000-0005-0000-0000-0000A2010000}"/>
    <cellStyle name="_Comma_TdF Model v2.1" xfId="420" xr:uid="{00000000-0005-0000-0000-0000A3010000}"/>
    <cellStyle name="_Comma_TIM Hellas LBO Model DMCC II" xfId="421" xr:uid="{00000000-0005-0000-0000-0000A4010000}"/>
    <cellStyle name="_Consol package 8 April" xfId="422" xr:uid="{00000000-0005-0000-0000-0000A5010000}"/>
    <cellStyle name="_Consol package 8 April_BK - A300&amp;A500" xfId="423" xr:uid="{00000000-0005-0000-0000-0000A6010000}"/>
    <cellStyle name="_Consol package 8 April_BK - A300&amp;A500_BVI A300&amp;A500 Updated 04 26" xfId="424" xr:uid="{00000000-0005-0000-0000-0000A7010000}"/>
    <cellStyle name="_Consol package 8 April_BK - A300&amp;A500_BVI A300&amp;A500 Updated 04 26_ChinaCache A300&amp;A500 2004" xfId="425" xr:uid="{00000000-0005-0000-0000-0000A8010000}"/>
    <cellStyle name="_Consol package 8 April_BK - A300&amp;A500_BVI A300&amp;A500 Updated 04 26_ChinaCache A300&amp;A500 2004_ChinaCache A300&amp;A500 2005 6 mar" xfId="426" xr:uid="{00000000-0005-0000-0000-0000A9010000}"/>
    <cellStyle name="_Consol package 8 April_BK - A300&amp;A500_BVI A300&amp;A500 Updated 04 26_ChinaCache A300&amp;A500 2004_ChinaCache A300&amp;A500 2005 8 mar" xfId="427" xr:uid="{00000000-0005-0000-0000-0000AA010000}"/>
    <cellStyle name="_Consol package 8 April_BK - A300&amp;A500_ChinaCache A300&amp;A500 2004" xfId="428" xr:uid="{00000000-0005-0000-0000-0000AB010000}"/>
    <cellStyle name="_Consol package 8 April_BK - A300&amp;A500_ChinaCache A300&amp;A500 2004_ChinaCache A300&amp;A500 2005 6 mar" xfId="429" xr:uid="{00000000-0005-0000-0000-0000AC010000}"/>
    <cellStyle name="_Consol package 8 April_BK - A300&amp;A500_ChinaCache A300&amp;A500 2004_ChinaCache A300&amp;A500 2005 8 mar" xfId="430" xr:uid="{00000000-0005-0000-0000-0000AD010000}"/>
    <cellStyle name="_Consol package 8 April_BVI A300&amp;A500 Updated 04 26" xfId="431" xr:uid="{00000000-0005-0000-0000-0000AE010000}"/>
    <cellStyle name="_Consol package 8 April_BVI A300&amp;A500 Updated 04 26_1" xfId="432" xr:uid="{00000000-0005-0000-0000-0000AF010000}"/>
    <cellStyle name="_Consol package 8 April_BVI A300&amp;A500 Updated 04 26_1_ChinaCache A300&amp;A500 2004" xfId="433" xr:uid="{00000000-0005-0000-0000-0000B0010000}"/>
    <cellStyle name="_Consol package 8 April_BVI A300&amp;A500 Updated 04 26_1_ChinaCache A300&amp;A500 2004_ChinaCache A300&amp;A500 2005 6 mar" xfId="434" xr:uid="{00000000-0005-0000-0000-0000B1010000}"/>
    <cellStyle name="_Consol package 8 April_BVI A300&amp;A500 Updated 04 26_1_ChinaCache A300&amp;A500 2004_ChinaCache A300&amp;A500 2005 8 mar" xfId="435" xr:uid="{00000000-0005-0000-0000-0000B2010000}"/>
    <cellStyle name="_Consol package 8 April_BVI A300&amp;A500 Updated 04 26_BVI A300&amp;A500 Updated 04 26" xfId="436" xr:uid="{00000000-0005-0000-0000-0000B3010000}"/>
    <cellStyle name="_Consol package 8 April_BVI A300&amp;A500 Updated 04 26_BVI A300&amp;A500 Updated 04 26_ChinaCache A300&amp;A500 2004" xfId="437" xr:uid="{00000000-0005-0000-0000-0000B4010000}"/>
    <cellStyle name="_Consol package 8 April_BVI A300&amp;A500 Updated 04 26_BVI A300&amp;A500 Updated 04 26_ChinaCache A300&amp;A500 2004_ChinaCache A300&amp;A500 2005 6 mar" xfId="438" xr:uid="{00000000-0005-0000-0000-0000B5010000}"/>
    <cellStyle name="_Consol package 8 April_BVI A300&amp;A500 Updated 04 26_BVI A300&amp;A500 Updated 04 26_ChinaCache A300&amp;A500 2004_ChinaCache A300&amp;A500 2005 8 mar" xfId="439" xr:uid="{00000000-0005-0000-0000-0000B6010000}"/>
    <cellStyle name="_Consol package 8 April_BVI A300&amp;A500 Updated 04 26_ChinaCache A300&amp;A500 2004" xfId="440" xr:uid="{00000000-0005-0000-0000-0000B7010000}"/>
    <cellStyle name="_Consol package 8 April_BVI A300&amp;A500 Updated 04 26_ChinaCache A300&amp;A500 2004_ChinaCache A300&amp;A500 2005 6 mar" xfId="441" xr:uid="{00000000-0005-0000-0000-0000B8010000}"/>
    <cellStyle name="_Consol package 8 April_BVI A300&amp;A500 Updated 04 26_ChinaCache A300&amp;A500 2004_ChinaCache A300&amp;A500 2005 8 mar" xfId="442" xr:uid="{00000000-0005-0000-0000-0000B9010000}"/>
    <cellStyle name="_Consol package 8 April_ChinaCache A300&amp;A500 2004" xfId="443" xr:uid="{00000000-0005-0000-0000-0000BA010000}"/>
    <cellStyle name="_Consol package 8 April_ChinaCache A300&amp;A500 2004_ChinaCache A300&amp;A500 2004" xfId="444" xr:uid="{00000000-0005-0000-0000-0000BB010000}"/>
    <cellStyle name="_Consol package 8 April_ChinaCache A300&amp;A500 2004_ChinaCache A300&amp;A500 2004_ChinaCache A300&amp;A500 2005 6 mar" xfId="445" xr:uid="{00000000-0005-0000-0000-0000BC010000}"/>
    <cellStyle name="_Consol package 8 April_ChinaCache A300&amp;A500 2004_ChinaCache A300&amp;A500 2004_ChinaCache A300&amp;A500 2005 8 mar" xfId="446" xr:uid="{00000000-0005-0000-0000-0000BD010000}"/>
    <cellStyle name="_Consol package 8 April_ChinaCache A300&amp;A500 2005 6 mar" xfId="447" xr:uid="{00000000-0005-0000-0000-0000BE010000}"/>
    <cellStyle name="_Consol package 8 April_ChinaCache A300&amp;A500 2005 8 mar" xfId="448" xr:uid="{00000000-0005-0000-0000-0000BF010000}"/>
    <cellStyle name="_Consol package 8 April_ChinaChe A300&amp;A500" xfId="449" xr:uid="{00000000-0005-0000-0000-0000C0010000}"/>
    <cellStyle name="_Consol package 8 April_ChinaChe A300&amp;A500_ChinaCache A300&amp;A500 2004" xfId="450" xr:uid="{00000000-0005-0000-0000-0000C1010000}"/>
    <cellStyle name="_Consol package 8 April_ChinaChe A300&amp;A500_ChinaCache A300&amp;A500 2004_ChinaCache A300&amp;A500 2005 6 mar" xfId="451" xr:uid="{00000000-0005-0000-0000-0000C2010000}"/>
    <cellStyle name="_Consol package 8 April_ChinaChe A300&amp;A500_ChinaCache A300&amp;A500 2004_ChinaCache A300&amp;A500 2005 8 mar" xfId="452" xr:uid="{00000000-0005-0000-0000-0000C3010000}"/>
    <cellStyle name="_Consol package 8 April_DEG A300&amp;A500" xfId="453" xr:uid="{00000000-0005-0000-0000-0000C4010000}"/>
    <cellStyle name="_Consol package 8 April_DEG A300&amp;A500_BVI A300&amp;A500 Updated 04 26" xfId="454" xr:uid="{00000000-0005-0000-0000-0000C5010000}"/>
    <cellStyle name="_Consol package 8 April_DEG A300&amp;A500_BVI A300&amp;A500 Updated 04 26_ChinaCache A300&amp;A500 2004" xfId="455" xr:uid="{00000000-0005-0000-0000-0000C6010000}"/>
    <cellStyle name="_Consol package 8 April_DEG A300&amp;A500_BVI A300&amp;A500 Updated 04 26_ChinaCache A300&amp;A500 2004_ChinaCache A300&amp;A500 2005 6 mar" xfId="456" xr:uid="{00000000-0005-0000-0000-0000C7010000}"/>
    <cellStyle name="_Consol package 8 April_DEG A300&amp;A500_BVI A300&amp;A500 Updated 04 26_ChinaCache A300&amp;A500 2004_ChinaCache A300&amp;A500 2005 8 mar" xfId="457" xr:uid="{00000000-0005-0000-0000-0000C8010000}"/>
    <cellStyle name="_Consol package 8 April_DEG A300&amp;A500_ChinaCache A300&amp;A500 2004" xfId="458" xr:uid="{00000000-0005-0000-0000-0000C9010000}"/>
    <cellStyle name="_Consol package 8 April_DEG A300&amp;A500_ChinaCache A300&amp;A500 2004_ChinaCache A300&amp;A500 2005 6 mar" xfId="459" xr:uid="{00000000-0005-0000-0000-0000CA010000}"/>
    <cellStyle name="_Consol package 8 April_DEG A300&amp;A500_ChinaCache A300&amp;A500 2004_ChinaCache A300&amp;A500 2005 8 mar" xfId="460" xr:uid="{00000000-0005-0000-0000-0000CB010000}"/>
    <cellStyle name="_Consol package 8 April_JT A300&amp;A500 Updated 04 21" xfId="461" xr:uid="{00000000-0005-0000-0000-0000CC010000}"/>
    <cellStyle name="_Consol package 8 April_JT A300&amp;A500 Updated 04 21_BVI A300&amp;A500 Updated 04 26" xfId="462" xr:uid="{00000000-0005-0000-0000-0000CD010000}"/>
    <cellStyle name="_Consol package 8 April_JT A300&amp;A500 Updated 04 21_BVI A300&amp;A500 Updated 04 26_ChinaCache A300&amp;A500 2004" xfId="463" xr:uid="{00000000-0005-0000-0000-0000CE010000}"/>
    <cellStyle name="_Consol package 8 April_JT A300&amp;A500 Updated 04 21_BVI A300&amp;A500 Updated 04 26_ChinaCache A300&amp;A500 2004_ChinaCache A300&amp;A500 2005 6 mar" xfId="464" xr:uid="{00000000-0005-0000-0000-0000CF010000}"/>
    <cellStyle name="_Consol package 8 April_JT A300&amp;A500 Updated 04 21_BVI A300&amp;A500 Updated 04 26_ChinaCache A300&amp;A500 2004_ChinaCache A300&amp;A500 2005 8 mar" xfId="465" xr:uid="{00000000-0005-0000-0000-0000D0010000}"/>
    <cellStyle name="_Consol package 8 April_JT A300&amp;A500 Updated 04 21_ChinaCache A300&amp;A500 2004" xfId="466" xr:uid="{00000000-0005-0000-0000-0000D1010000}"/>
    <cellStyle name="_Consol package 8 April_JT A300&amp;A500 Updated 04 21_ChinaCache A300&amp;A500 2004_ChinaCache A300&amp;A500 2005 6 mar" xfId="467" xr:uid="{00000000-0005-0000-0000-0000D2010000}"/>
    <cellStyle name="_Consol package 8 April_JT A300&amp;A500 Updated 04 21_ChinaCache A300&amp;A500 2004_ChinaCache A300&amp;A500 2005 8 mar" xfId="468" xr:uid="{00000000-0005-0000-0000-0000D3010000}"/>
    <cellStyle name="_Consol package 8 April_Kingsoft Consol package - group  level" xfId="469" xr:uid="{00000000-0005-0000-0000-0000D4010000}"/>
    <cellStyle name="_Consol package 8 April_Kingsoft Consol package - group  level 14 00 May 11" xfId="470" xr:uid="{00000000-0005-0000-0000-0000D5010000}"/>
    <cellStyle name="_Consol package 8 April_Kingsoft Consol package - group  level 14 00 May 11_ChinaCache A300&amp;A500 2004" xfId="471" xr:uid="{00000000-0005-0000-0000-0000D6010000}"/>
    <cellStyle name="_Consol package 8 April_Kingsoft Consol package - group  level 14 00 May 11_ChinaCache A300&amp;A500 2004_ChinaCache A300&amp;A500 2005 6 mar" xfId="472" xr:uid="{00000000-0005-0000-0000-0000D7010000}"/>
    <cellStyle name="_Consol package 8 April_Kingsoft Consol package - group  level 14 00 May 11_ChinaCache A300&amp;A500 2004_ChinaCache A300&amp;A500 2005 8 mar" xfId="473" xr:uid="{00000000-0005-0000-0000-0000D8010000}"/>
    <cellStyle name="_Consol package 8 April_Kingsoft Consol package - group  level revised" xfId="474" xr:uid="{00000000-0005-0000-0000-0000D9010000}"/>
    <cellStyle name="_Consol package 8 April_Kingsoft Consol package - group  level revised 04 20" xfId="475" xr:uid="{00000000-0005-0000-0000-0000DA010000}"/>
    <cellStyle name="_Consol package 8 April_Kingsoft Consol package - group  level revised 04 20_BVI A300&amp;A500 Updated 04 26" xfId="476" xr:uid="{00000000-0005-0000-0000-0000DB010000}"/>
    <cellStyle name="_Consol package 8 April_Kingsoft Consol package - group  level revised 04 20_BVI A300&amp;A500 Updated 04 26_ChinaCache A300&amp;A500 2004" xfId="477" xr:uid="{00000000-0005-0000-0000-0000DC010000}"/>
    <cellStyle name="_Consol package 8 April_Kingsoft Consol package - group  level revised 04 20_BVI A300&amp;A500 Updated 04 26_ChinaCache A300&amp;A500 2004_ChinaCache A300&amp;A500 2005 6 mar" xfId="478" xr:uid="{00000000-0005-0000-0000-0000DD010000}"/>
    <cellStyle name="_Consol package 8 April_Kingsoft Consol package - group  level revised 04 20_BVI A300&amp;A500 Updated 04 26_ChinaCache A300&amp;A500 2004_ChinaCache A300&amp;A500 2005 8 mar" xfId="479" xr:uid="{00000000-0005-0000-0000-0000DE010000}"/>
    <cellStyle name="_Consol package 8 April_Kingsoft Consol package - group  level revised 04 20_ChinaCache A300&amp;A500 2004" xfId="480" xr:uid="{00000000-0005-0000-0000-0000DF010000}"/>
    <cellStyle name="_Consol package 8 April_Kingsoft Consol package - group  level revised 04 20_ChinaCache A300&amp;A500 2004_ChinaCache A300&amp;A500 2004" xfId="481" xr:uid="{00000000-0005-0000-0000-0000E0010000}"/>
    <cellStyle name="_Consol package 8 April_Kingsoft Consol package - group  level revised 04 20_ChinaCache A300&amp;A500 2004_ChinaCache A300&amp;A500 2004_ChinaCache A300&amp;A500 2005 6 mar" xfId="482" xr:uid="{00000000-0005-0000-0000-0000E1010000}"/>
    <cellStyle name="_Consol package 8 April_Kingsoft Consol package - group  level revised 04 20_ChinaCache A300&amp;A500 2004_ChinaCache A300&amp;A500 2004_ChinaCache A300&amp;A500 2005 8 mar" xfId="483" xr:uid="{00000000-0005-0000-0000-0000E2010000}"/>
    <cellStyle name="_Consol package 8 April_Kingsoft Consol package - group  level revised 04 20_ChinaCache A300&amp;A500 2005 6 mar" xfId="484" xr:uid="{00000000-0005-0000-0000-0000E3010000}"/>
    <cellStyle name="_Consol package 8 April_Kingsoft Consol package - group  level revised 04 20_ChinaCache A300&amp;A500 2005 8 mar" xfId="485" xr:uid="{00000000-0005-0000-0000-0000E4010000}"/>
    <cellStyle name="_Consol package 8 April_Kingsoft Consol package - group  level revised 04 20_ChinaChe A300&amp;A500" xfId="486" xr:uid="{00000000-0005-0000-0000-0000E5010000}"/>
    <cellStyle name="_Consol package 8 April_Kingsoft Consol package - group  level revised 04 20_ChinaChe A300&amp;A500_ChinaCache A300&amp;A500 2004" xfId="487" xr:uid="{00000000-0005-0000-0000-0000E6010000}"/>
    <cellStyle name="_Consol package 8 April_Kingsoft Consol package - group  level revised 04 20_ChinaChe A300&amp;A500_ChinaCache A300&amp;A500 2004_ChinaCache A300&amp;A500 2005 6 mar" xfId="488" xr:uid="{00000000-0005-0000-0000-0000E7010000}"/>
    <cellStyle name="_Consol package 8 April_Kingsoft Consol package - group  level revised 04 20_ChinaChe A300&amp;A500_ChinaCache A300&amp;A500 2004_ChinaCache A300&amp;A500 2005 8 mar" xfId="489" xr:uid="{00000000-0005-0000-0000-0000E8010000}"/>
    <cellStyle name="_Consol package 8 April_Kingsoft Consol package - group  level revised 04 20_DEG A300&amp;A500" xfId="490" xr:uid="{00000000-0005-0000-0000-0000E9010000}"/>
    <cellStyle name="_Consol package 8 April_Kingsoft Consol package - group  level revised 04 20_DEG A300&amp;A500_ChinaCache A300&amp;A500 2004" xfId="491" xr:uid="{00000000-0005-0000-0000-0000EA010000}"/>
    <cellStyle name="_Consol package 8 April_Kingsoft Consol package - group  level revised 04 20_DEG A300&amp;A500_ChinaCache A300&amp;A500 2004_ChinaCache A300&amp;A500 2005 6 mar" xfId="492" xr:uid="{00000000-0005-0000-0000-0000EB010000}"/>
    <cellStyle name="_Consol package 8 April_Kingsoft Consol package - group  level revised 04 20_DEG A300&amp;A500_ChinaCache A300&amp;A500 2004_ChinaCache A300&amp;A500 2005 8 mar" xfId="493" xr:uid="{00000000-0005-0000-0000-0000EC010000}"/>
    <cellStyle name="_Consol package 8 April_Kingsoft Consol package - group  level revised 04 20_Kingsoft Consol package - group  level" xfId="494" xr:uid="{00000000-0005-0000-0000-0000ED010000}"/>
    <cellStyle name="_Consol package 8 April_Kingsoft Consol package - group  level revised 04 20_Kingsoft Consol package - group  level_ChinaCache A300&amp;A500 2004" xfId="495" xr:uid="{00000000-0005-0000-0000-0000EE010000}"/>
    <cellStyle name="_Consol package 8 April_Kingsoft Consol package - group  level revised 04 20_Kingsoft Consol package - group  level_ChinaCache A300&amp;A500 2004_ChinaCache A300&amp;A500 2005 6 mar" xfId="496" xr:uid="{00000000-0005-0000-0000-0000EF010000}"/>
    <cellStyle name="_Consol package 8 April_Kingsoft Consol package - group  level revised 04 20_Kingsoft Consol package - group  level_ChinaCache A300&amp;A500 2004_ChinaCache A300&amp;A500 2005 8 mar" xfId="497" xr:uid="{00000000-0005-0000-0000-0000F0010000}"/>
    <cellStyle name="_Consol package 8 April_Kingsoft Consol package - group  level revised_BVI A300&amp;A500 Updated 04 26" xfId="498" xr:uid="{00000000-0005-0000-0000-0000F1010000}"/>
    <cellStyle name="_Consol package 8 April_Kingsoft Consol package - group  level revised_BVI A300&amp;A500 Updated 04 26_ChinaCache A300&amp;A500 2004" xfId="499" xr:uid="{00000000-0005-0000-0000-0000F2010000}"/>
    <cellStyle name="_Consol package 8 April_Kingsoft Consol package - group  level revised_BVI A300&amp;A500 Updated 04 26_ChinaCache A300&amp;A500 2004_ChinaCache A300&amp;A500 2005 6 mar" xfId="500" xr:uid="{00000000-0005-0000-0000-0000F3010000}"/>
    <cellStyle name="_Consol package 8 April_Kingsoft Consol package - group  level revised_BVI A300&amp;A500 Updated 04 26_ChinaCache A300&amp;A500 2004_ChinaCache A300&amp;A500 2005 8 mar" xfId="501" xr:uid="{00000000-0005-0000-0000-0000F4010000}"/>
    <cellStyle name="_Consol package 8 April_Kingsoft Consol package - group  level revised_ChinaCache A300&amp;A500 2004" xfId="502" xr:uid="{00000000-0005-0000-0000-0000F5010000}"/>
    <cellStyle name="_Consol package 8 April_Kingsoft Consol package - group  level revised_ChinaCache A300&amp;A500 2004_ChinaCache A300&amp;A500 2005 6 mar" xfId="503" xr:uid="{00000000-0005-0000-0000-0000F6010000}"/>
    <cellStyle name="_Consol package 8 April_Kingsoft Consol package - group  level revised_ChinaCache A300&amp;A500 2004_ChinaCache A300&amp;A500 2005 8 mar" xfId="504" xr:uid="{00000000-0005-0000-0000-0000F7010000}"/>
    <cellStyle name="_Consol package 8 April_Kingsoft Consol package - group  level_BVI A300&amp;A500 Updated 04 26" xfId="505" xr:uid="{00000000-0005-0000-0000-0000F8010000}"/>
    <cellStyle name="_Consol package 8 April_Kingsoft Consol package - group  level_BVI A300&amp;A500 Updated 04 26_ChinaCache A300&amp;A500 2004" xfId="506" xr:uid="{00000000-0005-0000-0000-0000F9010000}"/>
    <cellStyle name="_Consol package 8 April_Kingsoft Consol package - group  level_BVI A300&amp;A500 Updated 04 26_ChinaCache A300&amp;A500 2004_ChinaCache A300&amp;A500 2005 6 mar" xfId="507" xr:uid="{00000000-0005-0000-0000-0000FA010000}"/>
    <cellStyle name="_Consol package 8 April_Kingsoft Consol package - group  level_BVI A300&amp;A500 Updated 04 26_ChinaCache A300&amp;A500 2004_ChinaCache A300&amp;A500 2005 8 mar" xfId="508" xr:uid="{00000000-0005-0000-0000-0000FB010000}"/>
    <cellStyle name="_Consol package 8 April_Kingsoft Consol package - group  level_ChinaCache A300&amp;A500 2004" xfId="509" xr:uid="{00000000-0005-0000-0000-0000FC010000}"/>
    <cellStyle name="_Consol package 8 April_Kingsoft Consol package - group  level_ChinaCache A300&amp;A500 2004_ChinaCache A300&amp;A500 2005 6 mar" xfId="510" xr:uid="{00000000-0005-0000-0000-0000FD010000}"/>
    <cellStyle name="_Consol package 8 April_Kingsoft Consol package - group  level_ChinaCache A300&amp;A500 2004_ChinaCache A300&amp;A500 2005 8 mar" xfId="511" xr:uid="{00000000-0005-0000-0000-0000FE010000}"/>
    <cellStyle name="_Consol package 8 April_Kingsoft Consol packge - Group level@13Apr2005" xfId="512" xr:uid="{00000000-0005-0000-0000-0000FF010000}"/>
    <cellStyle name="_Consol package 8 April_Kingsoft Consol packge - Group level@13Apr2005_BVI A300&amp;A500 Updated 04 26" xfId="513" xr:uid="{00000000-0005-0000-0000-000000020000}"/>
    <cellStyle name="_Consol package 8 April_Kingsoft Consol packge - Group level@13Apr2005_BVI A300&amp;A500 Updated 04 26_ChinaCache A300&amp;A500 2004" xfId="514" xr:uid="{00000000-0005-0000-0000-000001020000}"/>
    <cellStyle name="_Consol package 8 April_Kingsoft Consol packge - Group level@13Apr2005_BVI A300&amp;A500 Updated 04 26_ChinaCache A300&amp;A500 2004_ChinaCache A300&amp;A500 2005 6 mar" xfId="515" xr:uid="{00000000-0005-0000-0000-000002020000}"/>
    <cellStyle name="_Consol package 8 April_Kingsoft Consol packge - Group level@13Apr2005_BVI A300&amp;A500 Updated 04 26_ChinaCache A300&amp;A500 2004_ChinaCache A300&amp;A500 2005 8 mar" xfId="516" xr:uid="{00000000-0005-0000-0000-000003020000}"/>
    <cellStyle name="_Consol package 8 April_Kingsoft Consol packge - Group level@13Apr2005_ChinaCache A300&amp;A500 2004" xfId="517" xr:uid="{00000000-0005-0000-0000-000004020000}"/>
    <cellStyle name="_Consol package 8 April_Kingsoft Consol packge - Group level@13Apr2005_ChinaCache A300&amp;A500 2004_ChinaCache A300&amp;A500 2005 6 mar" xfId="518" xr:uid="{00000000-0005-0000-0000-000005020000}"/>
    <cellStyle name="_Consol package 8 April_Kingsoft Consol packge - Group level@13Apr2005_ChinaCache A300&amp;A500 2004_ChinaCache A300&amp;A500 2005 8 mar" xfId="519" xr:uid="{00000000-0005-0000-0000-000006020000}"/>
    <cellStyle name="_Consol package 8 April_Kingsoft Consol packge - Group level@21Apr2005" xfId="520" xr:uid="{00000000-0005-0000-0000-000007020000}"/>
    <cellStyle name="_Consol package 8 April_Kingsoft Consol packge - Group level@21Apr2005_BVI A300&amp;A500 Updated 04 26" xfId="521" xr:uid="{00000000-0005-0000-0000-000008020000}"/>
    <cellStyle name="_Consol package 8 April_Kingsoft Consol packge - Group level@21Apr2005_BVI A300&amp;A500 Updated 04 26_ChinaCache A300&amp;A500 2004" xfId="522" xr:uid="{00000000-0005-0000-0000-000009020000}"/>
    <cellStyle name="_Consol package 8 April_Kingsoft Consol packge - Group level@21Apr2005_BVI A300&amp;A500 Updated 04 26_ChinaCache A300&amp;A500 2004_ChinaCache A300&amp;A500 2005 6 mar" xfId="523" xr:uid="{00000000-0005-0000-0000-00000A020000}"/>
    <cellStyle name="_Consol package 8 April_Kingsoft Consol packge - Group level@21Apr2005_BVI A300&amp;A500 Updated 04 26_ChinaCache A300&amp;A500 2004_ChinaCache A300&amp;A500 2005 8 mar" xfId="524" xr:uid="{00000000-0005-0000-0000-00000B020000}"/>
    <cellStyle name="_Consol package 8 April_Kingsoft Consol packge - Group level@21Apr2005_ChinaCache A300&amp;A500 2004" xfId="525" xr:uid="{00000000-0005-0000-0000-00000C020000}"/>
    <cellStyle name="_Consol package 8 April_Kingsoft Consol packge - Group level@21Apr2005_ChinaCache A300&amp;A500 2004_ChinaCache A300&amp;A500 2005 6 mar" xfId="526" xr:uid="{00000000-0005-0000-0000-00000D020000}"/>
    <cellStyle name="_Consol package 8 April_Kingsoft Consol packge - Group level@21Apr2005_ChinaCache A300&amp;A500 2004_ChinaCache A300&amp;A500 2005 8 mar" xfId="527" xr:uid="{00000000-0005-0000-0000-00000E020000}"/>
    <cellStyle name="_Consol package 8 April_Kingsoft intercom" xfId="528" xr:uid="{00000000-0005-0000-0000-00000F020000}"/>
    <cellStyle name="_Consol package 8 April_Kingsoft intercom_ChinaCache A300&amp;A500 2004" xfId="529" xr:uid="{00000000-0005-0000-0000-000010020000}"/>
    <cellStyle name="_Consol package 8 April_Kingsoft intercom_ChinaCache A300&amp;A500 2004_ChinaCache A300&amp;A500 2005 6 mar" xfId="530" xr:uid="{00000000-0005-0000-0000-000011020000}"/>
    <cellStyle name="_Consol package 8 April_Kingsoft intercom_ChinaCache A300&amp;A500 2004_ChinaCache A300&amp;A500 2005 8 mar" xfId="531" xr:uid="{00000000-0005-0000-0000-000012020000}"/>
    <cellStyle name="_Consol package 8 April_ZKDT A300&amp;A500 Updated 04 25" xfId="532" xr:uid="{00000000-0005-0000-0000-000013020000}"/>
    <cellStyle name="_Consol package 8 April_ZKDT A300&amp;A500 Updated 04 25_BVI A300&amp;A500 Updated 04 26" xfId="533" xr:uid="{00000000-0005-0000-0000-000014020000}"/>
    <cellStyle name="_Consol package 8 April_ZKDT A300&amp;A500 Updated 04 25_BVI A300&amp;A500 Updated 04 26_ChinaCache A300&amp;A500 2004" xfId="534" xr:uid="{00000000-0005-0000-0000-000015020000}"/>
    <cellStyle name="_Consol package 8 April_ZKDT A300&amp;A500 Updated 04 25_BVI A300&amp;A500 Updated 04 26_ChinaCache A300&amp;A500 2004_ChinaCache A300&amp;A500 2005 6 mar" xfId="535" xr:uid="{00000000-0005-0000-0000-000016020000}"/>
    <cellStyle name="_Consol package 8 April_ZKDT A300&amp;A500 Updated 04 25_BVI A300&amp;A500 Updated 04 26_ChinaCache A300&amp;A500 2004_ChinaCache A300&amp;A500 2005 8 mar" xfId="536" xr:uid="{00000000-0005-0000-0000-000017020000}"/>
    <cellStyle name="_Consol package 8 April_ZKDT A300&amp;A500 Updated 04 25_ChinaCache A300&amp;A500 2004" xfId="537" xr:uid="{00000000-0005-0000-0000-000018020000}"/>
    <cellStyle name="_Consol package 8 April_ZKDT A300&amp;A500 Updated 04 25_ChinaCache A300&amp;A500 2004_ChinaCache A300&amp;A500 2005 6 mar" xfId="538" xr:uid="{00000000-0005-0000-0000-000019020000}"/>
    <cellStyle name="_Consol package 8 April_ZKDT A300&amp;A500 Updated 04 25_ChinaCache A300&amp;A500 2004_ChinaCache A300&amp;A500 2005 8 mar" xfId="539" xr:uid="{00000000-0005-0000-0000-00001A020000}"/>
    <cellStyle name="_contract" xfId="540" xr:uid="{00000000-0005-0000-0000-00001B020000}"/>
    <cellStyle name="_Currency" xfId="541" xr:uid="{00000000-0005-0000-0000-00001C020000}"/>
    <cellStyle name="_Currency_03 VUP operating model 21 Sep v4" xfId="542" xr:uid="{00000000-0005-0000-0000-00001D020000}"/>
    <cellStyle name="_Currency_Anaya_02" xfId="543" xr:uid="{00000000-0005-0000-0000-00001E020000}"/>
    <cellStyle name="_Currency_Anaya_05" xfId="544" xr:uid="{00000000-0005-0000-0000-00001F020000}"/>
    <cellStyle name="_Currency_Data S&amp;T Acquisition charts" xfId="545" xr:uid="{00000000-0005-0000-0000-000020020000}"/>
    <cellStyle name="_Currency_Data S&amp;T Acquisition charts_TdF Model v2.1" xfId="546" xr:uid="{00000000-0005-0000-0000-000021020000}"/>
    <cellStyle name="_Currency_dcf" xfId="547" xr:uid="{00000000-0005-0000-0000-000022020000}"/>
    <cellStyle name="_Currency_EMPE fin" xfId="548" xr:uid="{00000000-0005-0000-0000-000023020000}"/>
    <cellStyle name="_Currency_Example Output Sheets" xfId="549" xr:uid="{00000000-0005-0000-0000-000024020000}"/>
    <cellStyle name="_Currency_LBO Output_30_07_2000" xfId="550" xr:uid="{00000000-0005-0000-0000-000025020000}"/>
    <cellStyle name="_Currency_LBO_Model_52" xfId="551" xr:uid="{00000000-0005-0000-0000-000026020000}"/>
    <cellStyle name="_Currency_LBO_Model_52_Elephant PIPEvs1.9" xfId="552" xr:uid="{00000000-0005-0000-0000-000027020000}"/>
    <cellStyle name="_Currency_PwC_Conso1" xfId="553" xr:uid="{00000000-0005-0000-0000-000028020000}"/>
    <cellStyle name="_Currency_Sheet1" xfId="554" xr:uid="{00000000-0005-0000-0000-000029020000}"/>
    <cellStyle name="_Currency_TIM Hellas LBO Model DMCC II" xfId="555" xr:uid="{00000000-0005-0000-0000-00002A020000}"/>
    <cellStyle name="_CurrencySpace" xfId="556" xr:uid="{00000000-0005-0000-0000-00002B020000}"/>
    <cellStyle name="_CurrencySpace_03 VUP operating model 21 Sep v4" xfId="557" xr:uid="{00000000-0005-0000-0000-00002C020000}"/>
    <cellStyle name="_CurrencySpace_Data S&amp;T Acquisition charts" xfId="558" xr:uid="{00000000-0005-0000-0000-00002D020000}"/>
    <cellStyle name="_CurrencySpace_Data S&amp;T Acquisition charts_Elephant PIPEvs1.9" xfId="559" xr:uid="{00000000-0005-0000-0000-00002E020000}"/>
    <cellStyle name="_CurrencySpace_Data S&amp;T Acquisition charts_TdF Model v2.1" xfId="560" xr:uid="{00000000-0005-0000-0000-00002F020000}"/>
    <cellStyle name="_CurrencySpace_dcf" xfId="561" xr:uid="{00000000-0005-0000-0000-000030020000}"/>
    <cellStyle name="_CurrencySpace_TIM Hellas LBO Model DMCC II" xfId="562" xr:uid="{00000000-0005-0000-0000-000031020000}"/>
    <cellStyle name="_Current account breakdown" xfId="563" xr:uid="{00000000-0005-0000-0000-000032020000}"/>
    <cellStyle name="_current account-CDJW" xfId="564" xr:uid="{00000000-0005-0000-0000-000033020000}"/>
    <cellStyle name="_current account--CD-updated-Dec 21" xfId="565" xr:uid="{00000000-0005-0000-0000-000034020000}"/>
    <cellStyle name="_Deferred tax - PBC" xfId="566" xr:uid="{00000000-0005-0000-0000-000035020000}"/>
    <cellStyle name="_Deferred tax - PBC_OS list-Tina" xfId="567" xr:uid="{00000000-0005-0000-0000-000036020000}"/>
    <cellStyle name="_Deferred tax - PBC_OS list-Tina_公司信息（往来款函证）" xfId="568" xr:uid="{00000000-0005-0000-0000-000037020000}"/>
    <cellStyle name="_Deferred tax - PBC_公司信息（往来款函证）" xfId="569" xr:uid="{00000000-0005-0000-0000-000038020000}"/>
    <cellStyle name="_DEG A300&amp;A500" xfId="570" xr:uid="{00000000-0005-0000-0000-000039020000}"/>
    <cellStyle name="_DEG A300&amp;A500_ChinaCache A300&amp;A500 2004" xfId="571" xr:uid="{00000000-0005-0000-0000-00003A020000}"/>
    <cellStyle name="_DEG A300&amp;A500_ChinaCache A300&amp;A500 2004_ChinaCache A300&amp;A500 2005 6 mar" xfId="572" xr:uid="{00000000-0005-0000-0000-00003B020000}"/>
    <cellStyle name="_DEG A300&amp;A500_ChinaCache A300&amp;A500 2004_ChinaCache A300&amp;A500 2005 8 mar" xfId="573" xr:uid="{00000000-0005-0000-0000-00003C020000}"/>
    <cellStyle name="_DEG A300&amp;A500_O - Income Tax Payable &amp; Deferred Income Tax" xfId="574" xr:uid="{00000000-0005-0000-0000-00003D020000}"/>
    <cellStyle name="_DEG A300&amp;A500_O - Income Tax Payable &amp; Deferred Income Tax 7.20" xfId="575" xr:uid="{00000000-0005-0000-0000-00003E020000}"/>
    <cellStyle name="_DEG A300&amp;A500_O - Income Tax Payable &amp; Deferred Income Tax 7.20_O - Income Tax Payable &amp; Deferred Income Tax 2005" xfId="576" xr:uid="{00000000-0005-0000-0000-00003F020000}"/>
    <cellStyle name="_DEG A300&amp;A500_O - Income Tax Payable &amp; Deferred Income Tax 7.20_O610_04 CIT comput&amp;DT (P&amp;L) " xfId="577" xr:uid="{00000000-0005-0000-0000-000040020000}"/>
    <cellStyle name="_DEG A300&amp;A500_O - Income Tax Payable &amp; Deferred Income Tax 7.20_O610_05 CIT comput&amp;DT (P&amp;L)" xfId="578" xr:uid="{00000000-0005-0000-0000-000041020000}"/>
    <cellStyle name="_DEG A300&amp;A500_O - Income Tax Payable &amp; Deferred Income Tax 7.20_WP-defer tax-ISP" xfId="579" xr:uid="{00000000-0005-0000-0000-000042020000}"/>
    <cellStyle name="_DEG A300&amp;A500_O - Income Tax Payable &amp; Deferred Income Tax_O - Income Tax Payable &amp; Deferred Income Tax 2005" xfId="580" xr:uid="{00000000-0005-0000-0000-000043020000}"/>
    <cellStyle name="_DEG A300&amp;A500_O - Income Tax Payable &amp; Deferred Income Tax_O610_04 CIT comput&amp;DT (P&amp;L) " xfId="581" xr:uid="{00000000-0005-0000-0000-000044020000}"/>
    <cellStyle name="_DEG A300&amp;A500_O - Income Tax Payable &amp; Deferred Income Tax_O610_05 CIT comput&amp;DT (P&amp;L)" xfId="582" xr:uid="{00000000-0005-0000-0000-000045020000}"/>
    <cellStyle name="_DEG A300&amp;A500_O - Income Tax Payable &amp; Deferred Income Tax_WP-defer tax-ISP" xfId="583" xr:uid="{00000000-0005-0000-0000-000046020000}"/>
    <cellStyle name="_DEG A300&amp;A500_公司信息（往来款函证）" xfId="584" xr:uid="{00000000-0005-0000-0000-000047020000}"/>
    <cellStyle name="_E100" xfId="585" xr:uid="{00000000-0005-0000-0000-000048020000}"/>
    <cellStyle name="_E100-05" xfId="586" xr:uid="{00000000-0005-0000-0000-000049020000}"/>
    <cellStyle name="_Elephant PIPEvs1.9" xfId="587" xr:uid="{00000000-0005-0000-0000-00004A020000}"/>
    <cellStyle name="_Euro" xfId="588" xr:uid="{00000000-0005-0000-0000-00004B020000}"/>
    <cellStyle name="_Euro_03 VUP operating model 21 Sep v4" xfId="589" xr:uid="{00000000-0005-0000-0000-00004C020000}"/>
    <cellStyle name="_Euro_TIM Hellas LBO Model DMCC II" xfId="590" xr:uid="{00000000-0005-0000-0000-00004D020000}"/>
    <cellStyle name="_Euro_TIM Hellas LBO Model DMCC II_IQ - Revenue Eliminations" xfId="591" xr:uid="{00000000-0005-0000-0000-00004E020000}"/>
    <cellStyle name="_Euro_TIM Hellas LBO Model DMCC II_ITS Divisional Buildup 20080525" xfId="592" xr:uid="{00000000-0005-0000-0000-00004F020000}"/>
    <cellStyle name="_F-03.12.31" xfId="593" xr:uid="{00000000-0005-0000-0000-000050020000}"/>
    <cellStyle name="_G-04" xfId="594" xr:uid="{00000000-0005-0000-0000-000051020000}"/>
    <cellStyle name="_G-04-huagong" xfId="595" xr:uid="{00000000-0005-0000-0000-000052020000}"/>
    <cellStyle name="_G-05-huagong" xfId="596" xr:uid="{00000000-0005-0000-0000-000053020000}"/>
    <cellStyle name="_Heading" xfId="597" xr:uid="{00000000-0005-0000-0000-000054020000}"/>
    <cellStyle name="_Heading_03 VUP operating model 21 Sep v4" xfId="598" xr:uid="{00000000-0005-0000-0000-000055020000}"/>
    <cellStyle name="_Heading_IQ - Revenue Eliminations" xfId="599" xr:uid="{00000000-0005-0000-0000-000056020000}"/>
    <cellStyle name="_Heading_ITS Divisional Buildup 20080525" xfId="600" xr:uid="{00000000-0005-0000-0000-000057020000}"/>
    <cellStyle name="_Heading_lbo_long_model" xfId="601" xr:uid="{00000000-0005-0000-0000-000058020000}"/>
    <cellStyle name="_Heading_lbo_long_model_IQ - Revenue Eliminations" xfId="602" xr:uid="{00000000-0005-0000-0000-000059020000}"/>
    <cellStyle name="_Heading_lbo_long_model_ITS Divisional Buildup 20080522(Silvia)" xfId="603" xr:uid="{00000000-0005-0000-0000-00005A020000}"/>
    <cellStyle name="_Heading_lbo_long_model_ITS Divisional Buildup 20080525" xfId="604" xr:uid="{00000000-0005-0000-0000-00005B020000}"/>
    <cellStyle name="_Heading_lbo_long_model_Project ITS_Financial Model_18Mar08" xfId="605" xr:uid="{00000000-0005-0000-0000-00005C020000}"/>
    <cellStyle name="_Heading_lbo_long_model_Project ITS_Financial Model_18Mar08_IQ - Revenue Eliminations" xfId="606" xr:uid="{00000000-0005-0000-0000-00005D020000}"/>
    <cellStyle name="_Heading_prestemp" xfId="607" xr:uid="{00000000-0005-0000-0000-00005E020000}"/>
    <cellStyle name="_Heading_prestemp_IQ - Revenue Eliminations" xfId="608" xr:uid="{00000000-0005-0000-0000-00005F020000}"/>
    <cellStyle name="_Heading_prestemp_ITS Divisional Buildup 20080522(Silvia)" xfId="609" xr:uid="{00000000-0005-0000-0000-000060020000}"/>
    <cellStyle name="_Heading_prestemp_ITS Divisional Buildup 20080525" xfId="610" xr:uid="{00000000-0005-0000-0000-000061020000}"/>
    <cellStyle name="_Heading_prestemp_Project ITS_Financial Model_18Mar08" xfId="611" xr:uid="{00000000-0005-0000-0000-000062020000}"/>
    <cellStyle name="_Heading_prestemp_Project ITS_Financial Model_18Mar08_IQ - Revenue Eliminations" xfId="612" xr:uid="{00000000-0005-0000-0000-000063020000}"/>
    <cellStyle name="_Heading_Project ITS_Financial Model_18Mar08" xfId="613" xr:uid="{00000000-0005-0000-0000-000064020000}"/>
    <cellStyle name="_Heading_Project ITS_Financial Model_18Mar08_IQ - Revenue Eliminations" xfId="614" xr:uid="{00000000-0005-0000-0000-000065020000}"/>
    <cellStyle name="_Heading_TIM Hellas LBO Model DMCC II" xfId="615" xr:uid="{00000000-0005-0000-0000-000066020000}"/>
    <cellStyle name="_Highlight" xfId="616" xr:uid="{00000000-0005-0000-0000-000067020000}"/>
    <cellStyle name="_HK exchange 1998-2004" xfId="617" xr:uid="{00000000-0005-0000-0000-000068020000}"/>
    <cellStyle name="_HK exchange 1998-2004_BVI A300&amp;A500 Updated 04 26" xfId="618" xr:uid="{00000000-0005-0000-0000-000069020000}"/>
    <cellStyle name="_HK exchange 1998-2004_BVI A300&amp;A500 Updated 04 26_ChinaCache A300&amp;A500 2004" xfId="619" xr:uid="{00000000-0005-0000-0000-00006A020000}"/>
    <cellStyle name="_HK exchange 1998-2004_BVI A300&amp;A500 Updated 04 26_ChinaCache A300&amp;A500 2004_ChinaCache A300&amp;A500 2005 6 mar" xfId="620" xr:uid="{00000000-0005-0000-0000-00006B020000}"/>
    <cellStyle name="_HK exchange 1998-2004_BVI A300&amp;A500 Updated 04 26_ChinaCache A300&amp;A500 2004_ChinaCache A300&amp;A500 2005 8 mar" xfId="621" xr:uid="{00000000-0005-0000-0000-00006C020000}"/>
    <cellStyle name="_HK exchange 1998-2004_ChinaCache A300&amp;A500 2004" xfId="622" xr:uid="{00000000-0005-0000-0000-00006D020000}"/>
    <cellStyle name="_HK exchange 1998-2004_ChinaCache A300&amp;A500 2004_ChinaCache A300&amp;A500 2005 6 mar" xfId="623" xr:uid="{00000000-0005-0000-0000-00006E020000}"/>
    <cellStyle name="_HK exchange 1998-2004_ChinaCache A300&amp;A500 2004_ChinaCache A300&amp;A500 2005 8 mar" xfId="624" xr:uid="{00000000-0005-0000-0000-00006F020000}"/>
    <cellStyle name="_Hongda-P" xfId="625" xr:uid="{00000000-0005-0000-0000-000070020000}"/>
    <cellStyle name="_I-BJ" xfId="626" xr:uid="{00000000-0005-0000-0000-000071020000}"/>
    <cellStyle name="_Info O Tax 2005" xfId="627" xr:uid="{00000000-0005-0000-0000-000072020000}"/>
    <cellStyle name="_Info O Tax 2005-4.19" xfId="628" xr:uid="{00000000-0005-0000-0000-000073020000}"/>
    <cellStyle name="_Info O Tax 2005-Cayman" xfId="629" xr:uid="{00000000-0005-0000-0000-000074020000}"/>
    <cellStyle name="_ivlbuscomb2007_revised v.2" xfId="630" xr:uid="{00000000-0005-0000-0000-000075020000}"/>
    <cellStyle name="_ivlbuscomb2007_revised v.2 2" xfId="631" xr:uid="{00000000-0005-0000-0000-000076020000}"/>
    <cellStyle name="_Jiwu-EGNP" xfId="632" xr:uid="{00000000-0005-0000-0000-000077020000}"/>
    <cellStyle name="_Kingsoft Consol package - Company level" xfId="633" xr:uid="{00000000-0005-0000-0000-000078020000}"/>
    <cellStyle name="_Kingsoft Consol package - Company level_BVI A300&amp;A500 Updated 04 26" xfId="634" xr:uid="{00000000-0005-0000-0000-000079020000}"/>
    <cellStyle name="_Kingsoft Consol package - Company level_BVI A300&amp;A500 Updated 04 26_ChinaCache A300&amp;A500 2004" xfId="635" xr:uid="{00000000-0005-0000-0000-00007A020000}"/>
    <cellStyle name="_Kingsoft Consol package - Company level_BVI A300&amp;A500 Updated 04 26_ChinaCache A300&amp;A500 2004_ChinaCache A300&amp;A500 2005 6 mar" xfId="636" xr:uid="{00000000-0005-0000-0000-00007B020000}"/>
    <cellStyle name="_Kingsoft Consol package - Company level_BVI A300&amp;A500 Updated 04 26_ChinaCache A300&amp;A500 2004_ChinaCache A300&amp;A500 2005 8 mar" xfId="637" xr:uid="{00000000-0005-0000-0000-00007C020000}"/>
    <cellStyle name="_Kingsoft Consol package - Company level_ChinaCache A300&amp;A500 2004" xfId="638" xr:uid="{00000000-0005-0000-0000-00007D020000}"/>
    <cellStyle name="_Kingsoft Consol package - Company level_ChinaCache A300&amp;A500 2004_ChinaCache A300&amp;A500 2004" xfId="639" xr:uid="{00000000-0005-0000-0000-00007E020000}"/>
    <cellStyle name="_Kingsoft Consol package - Company level_ChinaCache A300&amp;A500 2004_ChinaCache A300&amp;A500 2004_ChinaCache A300&amp;A500 2005 6 mar" xfId="640" xr:uid="{00000000-0005-0000-0000-00007F020000}"/>
    <cellStyle name="_Kingsoft Consol package - Company level_ChinaCache A300&amp;A500 2004_ChinaCache A300&amp;A500 2004_ChinaCache A300&amp;A500 2005 8 mar" xfId="641" xr:uid="{00000000-0005-0000-0000-000080020000}"/>
    <cellStyle name="_Kingsoft Consol package - Company level_ChinaCache A300&amp;A500 2005 6 mar" xfId="642" xr:uid="{00000000-0005-0000-0000-000081020000}"/>
    <cellStyle name="_Kingsoft Consol package - Company level_ChinaCache A300&amp;A500 2005 8 mar" xfId="643" xr:uid="{00000000-0005-0000-0000-000082020000}"/>
    <cellStyle name="_Kingsoft Consol package - Company level_ChinaChe A300&amp;A500" xfId="644" xr:uid="{00000000-0005-0000-0000-000083020000}"/>
    <cellStyle name="_Kingsoft Consol package - Company level_ChinaChe A300&amp;A500_ChinaCache A300&amp;A500 2004" xfId="645" xr:uid="{00000000-0005-0000-0000-000084020000}"/>
    <cellStyle name="_Kingsoft Consol package - Company level_ChinaChe A300&amp;A500_ChinaCache A300&amp;A500 2004_ChinaCache A300&amp;A500 2005 6 mar" xfId="646" xr:uid="{00000000-0005-0000-0000-000085020000}"/>
    <cellStyle name="_Kingsoft Consol package - Company level_ChinaChe A300&amp;A500_ChinaCache A300&amp;A500 2004_ChinaCache A300&amp;A500 2005 8 mar" xfId="647" xr:uid="{00000000-0005-0000-0000-000086020000}"/>
    <cellStyle name="_Kingsoft Consol package - Company level_DEG A300&amp;A500" xfId="648" xr:uid="{00000000-0005-0000-0000-000087020000}"/>
    <cellStyle name="_Kingsoft Consol package - Company level_DEG A300&amp;A500_ChinaCache A300&amp;A500 2004" xfId="649" xr:uid="{00000000-0005-0000-0000-000088020000}"/>
    <cellStyle name="_Kingsoft Consol package - Company level_DEG A300&amp;A500_ChinaCache A300&amp;A500 2004_ChinaCache A300&amp;A500 2005 6 mar" xfId="650" xr:uid="{00000000-0005-0000-0000-000089020000}"/>
    <cellStyle name="_Kingsoft Consol package - Company level_DEG A300&amp;A500_ChinaCache A300&amp;A500 2004_ChinaCache A300&amp;A500 2005 8 mar" xfId="651" xr:uid="{00000000-0005-0000-0000-00008A020000}"/>
    <cellStyle name="_Kingsoft Consol package - Company level_Kingsoft Consol package - group  level" xfId="652" xr:uid="{00000000-0005-0000-0000-00008B020000}"/>
    <cellStyle name="_Kingsoft Consol package - Company level_Kingsoft Consol package - group  level_ChinaCache A300&amp;A500 2004" xfId="653" xr:uid="{00000000-0005-0000-0000-00008C020000}"/>
    <cellStyle name="_Kingsoft Consol package - Company level_Kingsoft Consol package - group  level_ChinaCache A300&amp;A500 2004_ChinaCache A300&amp;A500 2005 6 mar" xfId="654" xr:uid="{00000000-0005-0000-0000-00008D020000}"/>
    <cellStyle name="_Kingsoft Consol package - Company level_Kingsoft Consol package - group  level_ChinaCache A300&amp;A500 2004_ChinaCache A300&amp;A500 2005 8 mar" xfId="655" xr:uid="{00000000-0005-0000-0000-00008E020000}"/>
    <cellStyle name="_Kingsoft Consol package - group  level" xfId="656" xr:uid="{00000000-0005-0000-0000-00008F020000}"/>
    <cellStyle name="_Kingsoft Consol package - group  level_ChinaCache A300&amp;A500 2004" xfId="657" xr:uid="{00000000-0005-0000-0000-000090020000}"/>
    <cellStyle name="_Kingsoft Consol package - group  level_ChinaCache A300&amp;A500 2004_ChinaCache A300&amp;A500 2005 6 mar" xfId="658" xr:uid="{00000000-0005-0000-0000-000091020000}"/>
    <cellStyle name="_Kingsoft Consol package - group  level_ChinaCache A300&amp;A500 2004_ChinaCache A300&amp;A500 2005 8 mar" xfId="659" xr:uid="{00000000-0005-0000-0000-000092020000}"/>
    <cellStyle name="_Kingsoft consol packge - Group level" xfId="660" xr:uid="{00000000-0005-0000-0000-000093020000}"/>
    <cellStyle name="_Kingsoft consol packge - Group level_BVI A300&amp;A500 Updated 04 26" xfId="661" xr:uid="{00000000-0005-0000-0000-000094020000}"/>
    <cellStyle name="_Kingsoft consol packge - Group level_BVI A300&amp;A500 Updated 04 26_ChinaCache A300&amp;A500 2004" xfId="662" xr:uid="{00000000-0005-0000-0000-000095020000}"/>
    <cellStyle name="_Kingsoft consol packge - Group level_BVI A300&amp;A500 Updated 04 26_ChinaCache A300&amp;A500 2004_ChinaCache A300&amp;A500 2005 6 mar" xfId="663" xr:uid="{00000000-0005-0000-0000-000096020000}"/>
    <cellStyle name="_Kingsoft consol packge - Group level_BVI A300&amp;A500 Updated 04 26_ChinaCache A300&amp;A500 2004_ChinaCache A300&amp;A500 2005 8 mar" xfId="664" xr:uid="{00000000-0005-0000-0000-000097020000}"/>
    <cellStyle name="_Kingsoft consol packge - Group level_ChinaCache A300&amp;A500 2004" xfId="665" xr:uid="{00000000-0005-0000-0000-000098020000}"/>
    <cellStyle name="_Kingsoft consol packge - Group level_ChinaCache A300&amp;A500 2004_ChinaCache A300&amp;A500 2005 6 mar" xfId="666" xr:uid="{00000000-0005-0000-0000-000099020000}"/>
    <cellStyle name="_Kingsoft consol packge - Group level_ChinaCache A300&amp;A500 2004_ChinaCache A300&amp;A500 2005 8 mar" xfId="667" xr:uid="{00000000-0005-0000-0000-00009A020000}"/>
    <cellStyle name="_lead format" xfId="668" xr:uid="{00000000-0005-0000-0000-00009B020000}"/>
    <cellStyle name="_lead format_公司信息（往来款函证）" xfId="669" xr:uid="{00000000-0005-0000-0000-00009C020000}"/>
    <cellStyle name="_Multiple" xfId="670" xr:uid="{00000000-0005-0000-0000-00009D020000}"/>
    <cellStyle name="_Multiple_03 VUP operating model 21 Sep v4" xfId="671" xr:uid="{00000000-0005-0000-0000-00009E020000}"/>
    <cellStyle name="_Multiple_Data S&amp;T Acquisition charts" xfId="672" xr:uid="{00000000-0005-0000-0000-00009F020000}"/>
    <cellStyle name="_Multiple_Data S&amp;T Acquisition charts_TdF Model v2.1" xfId="673" xr:uid="{00000000-0005-0000-0000-0000A0020000}"/>
    <cellStyle name="_Multiple_dcf" xfId="674" xr:uid="{00000000-0005-0000-0000-0000A1020000}"/>
    <cellStyle name="_Multiple_TIM Hellas LBO Model DMCC II" xfId="675" xr:uid="{00000000-0005-0000-0000-0000A2020000}"/>
    <cellStyle name="_MultipleSpace" xfId="676" xr:uid="{00000000-0005-0000-0000-0000A3020000}"/>
    <cellStyle name="_MultipleSpace_03 VUP operating model 21 Sep v4" xfId="677" xr:uid="{00000000-0005-0000-0000-0000A4020000}"/>
    <cellStyle name="_MultipleSpace_csc" xfId="678" xr:uid="{00000000-0005-0000-0000-0000A5020000}"/>
    <cellStyle name="_MultipleSpace_csc_China ITS Comps Full 20080529" xfId="679" xr:uid="{00000000-0005-0000-0000-0000A6020000}"/>
    <cellStyle name="_MultipleSpace_Data S&amp;T Acquisition charts" xfId="680" xr:uid="{00000000-0005-0000-0000-0000A7020000}"/>
    <cellStyle name="_MultipleSpace_Data S&amp;T Acquisition charts_Elephant PIPEvs1.9" xfId="681" xr:uid="{00000000-0005-0000-0000-0000A8020000}"/>
    <cellStyle name="_MultipleSpace_Data S&amp;T Acquisition charts_TdF Model v2.1" xfId="682" xr:uid="{00000000-0005-0000-0000-0000A9020000}"/>
    <cellStyle name="_MultipleSpace_dcf" xfId="683" xr:uid="{00000000-0005-0000-0000-0000AA020000}"/>
    <cellStyle name="_MultipleSpace_TIM Hellas LBO Model DMCC II" xfId="684" xr:uid="{00000000-0005-0000-0000-0000AB020000}"/>
    <cellStyle name="_N" xfId="685" xr:uid="{00000000-0005-0000-0000-0000AC020000}"/>
    <cellStyle name="_N_ITS Divisional Buildup 20080522(Silvia)" xfId="686" xr:uid="{00000000-0005-0000-0000-0000AD020000}"/>
    <cellStyle name="_N_Project ITS_Financial Model_18Mar08" xfId="687" xr:uid="{00000000-0005-0000-0000-0000AE020000}"/>
    <cellStyle name="_N100" xfId="688" xr:uid="{00000000-0005-0000-0000-0000AF020000}"/>
    <cellStyle name="_N100_ITS Divisional Buildup 20080522(Silvia)" xfId="689" xr:uid="{00000000-0005-0000-0000-0000B0020000}"/>
    <cellStyle name="_N100_Project ITS_Financial Model_18Mar08" xfId="690" xr:uid="{00000000-0005-0000-0000-0000B1020000}"/>
    <cellStyle name="_N4表－航材" xfId="691" xr:uid="{00000000-0005-0000-0000-0000B2020000}"/>
    <cellStyle name="_N4表－航材_Book7" xfId="692" xr:uid="{00000000-0005-0000-0000-0000B3020000}"/>
    <cellStyle name="_N-tripod  Co.-Accounts payable" xfId="693" xr:uid="{00000000-0005-0000-0000-0000B4020000}"/>
    <cellStyle name="_Nybron_Model_18 Aug 0511.v.7_FW" xfId="694" xr:uid="{00000000-0005-0000-0000-0000B5020000}"/>
    <cellStyle name="_Nybron_Model_18 Aug 0511.v.7_FW_IQ - Revenue Eliminations" xfId="695" xr:uid="{00000000-0005-0000-0000-0000B6020000}"/>
    <cellStyle name="_Nybron_Model_18 Aug 0511.v.7_FW_ITS Divisional Buildup 20080525" xfId="696" xr:uid="{00000000-0005-0000-0000-0000B7020000}"/>
    <cellStyle name="_Nybron_Model_18 Aug 0511.v.7_FW_Project ITS_Financial Model_18Mar08" xfId="697" xr:uid="{00000000-0005-0000-0000-0000B8020000}"/>
    <cellStyle name="_Nybron_Model_18 Aug 0511.v.7_FW_Project ITS_Financial Model_18Mar08_IQ - Revenue Eliminations" xfId="698" xr:uid="{00000000-0005-0000-0000-0000B9020000}"/>
    <cellStyle name="_O - Income Tax Payable &amp; Deferred Income Tax" xfId="699" xr:uid="{00000000-0005-0000-0000-0000BA020000}"/>
    <cellStyle name="_O - Income Tax Payable &amp; Deferred Income Tax 7.20" xfId="700" xr:uid="{00000000-0005-0000-0000-0000BB020000}"/>
    <cellStyle name="_O - Income Tax Payable &amp; Deferred Income Tax 7.20_O - Income Tax Payable &amp; Deferred Income Tax 2005" xfId="701" xr:uid="{00000000-0005-0000-0000-0000BC020000}"/>
    <cellStyle name="_O - Income Tax Payable &amp; Deferred Income Tax 7.20_O610_04 CIT comput&amp;DT (P&amp;L) " xfId="702" xr:uid="{00000000-0005-0000-0000-0000BD020000}"/>
    <cellStyle name="_O - Income Tax Payable &amp; Deferred Income Tax 7.20_O610_05 CIT comput&amp;DT (P&amp;L)" xfId="703" xr:uid="{00000000-0005-0000-0000-0000BE020000}"/>
    <cellStyle name="_O - Income Tax Payable &amp; Deferred Income Tax 7.20_WP-defer tax-ISP" xfId="704" xr:uid="{00000000-0005-0000-0000-0000BF020000}"/>
    <cellStyle name="_O - Income Tax Payable &amp; Deferred Income Tax_O - Income Tax Payable &amp; Deferred Income Tax 2005" xfId="705" xr:uid="{00000000-0005-0000-0000-0000C0020000}"/>
    <cellStyle name="_O - Income Tax Payable &amp; Deferred Income Tax_O610_04 CIT comput&amp;DT (P&amp;L) " xfId="706" xr:uid="{00000000-0005-0000-0000-0000C1020000}"/>
    <cellStyle name="_O - Income Tax Payable &amp; Deferred Income Tax_O610_05 CIT comput&amp;DT (P&amp;L)" xfId="707" xr:uid="{00000000-0005-0000-0000-0000C2020000}"/>
    <cellStyle name="_O - Income Tax Payable &amp; Deferred Income Tax_WP-defer tax-ISP" xfId="708" xr:uid="{00000000-0005-0000-0000-0000C3020000}"/>
    <cellStyle name="_O Tax payable 2005" xfId="709" xr:uid="{00000000-0005-0000-0000-0000C4020000}"/>
    <cellStyle name="_O400 CIT Reconciliation" xfId="710" xr:uid="{00000000-0005-0000-0000-0000C5020000}"/>
    <cellStyle name="_O400 CIT Reconciliation-2003" xfId="711" xr:uid="{00000000-0005-0000-0000-0000C6020000}"/>
    <cellStyle name="_O400 CIT Reconciliation-2004" xfId="712" xr:uid="{00000000-0005-0000-0000-0000C7020000}"/>
    <cellStyle name="_O-April 2004 &amp; 2005" xfId="713" xr:uid="{00000000-0005-0000-0000-0000C8020000}"/>
    <cellStyle name="_OR_others_to trissie_2005.1.11" xfId="714" xr:uid="{00000000-0005-0000-0000-0000C9020000}"/>
    <cellStyle name="_OR-04Q2-WP_7-SEP" xfId="715" xr:uid="{00000000-0005-0000-0000-0000CA020000}"/>
    <cellStyle name="_OR-04Q2-WP_7-SEP_OR-Aug" xfId="716" xr:uid="{00000000-0005-0000-0000-0000CB020000}"/>
    <cellStyle name="_OR-04Q2-WP_7-SEP_OR-Aug_OR-9.30" xfId="717" xr:uid="{00000000-0005-0000-0000-0000CC020000}"/>
    <cellStyle name="_OR-9.30" xfId="718" xr:uid="{00000000-0005-0000-0000-0000CD020000}"/>
    <cellStyle name="_os" xfId="719" xr:uid="{00000000-0005-0000-0000-0000CE020000}"/>
    <cellStyle name="_P" xfId="720" xr:uid="{00000000-0005-0000-0000-0000CF020000}"/>
    <cellStyle name="_P_1" xfId="721" xr:uid="{00000000-0005-0000-0000-0000D0020000}"/>
    <cellStyle name="_P_BVI A300&amp;A500 Updated 04 26" xfId="722" xr:uid="{00000000-0005-0000-0000-0000D1020000}"/>
    <cellStyle name="_P_BVI A300&amp;A500 Updated 04 26_ChinaCache A300&amp;A500 2004" xfId="723" xr:uid="{00000000-0005-0000-0000-0000D2020000}"/>
    <cellStyle name="_P_BVI A300&amp;A500 Updated 04 26_ChinaCache A300&amp;A500 2004_ChinaCache A300&amp;A500 2005 6 mar" xfId="724" xr:uid="{00000000-0005-0000-0000-0000D3020000}"/>
    <cellStyle name="_P_BVI A300&amp;A500 Updated 04 26_ChinaCache A300&amp;A500 2004_ChinaCache A300&amp;A500 2005 8 mar" xfId="725" xr:uid="{00000000-0005-0000-0000-0000D4020000}"/>
    <cellStyle name="_P_ChinaCache A300&amp;A500 2004" xfId="726" xr:uid="{00000000-0005-0000-0000-0000D5020000}"/>
    <cellStyle name="_P_ChinaCache A300&amp;A500 2004_ChinaCache A300&amp;A500 2004" xfId="727" xr:uid="{00000000-0005-0000-0000-0000D6020000}"/>
    <cellStyle name="_P_ChinaCache A300&amp;A500 2004_ChinaCache A300&amp;A500 2004_ChinaCache A300&amp;A500 2005 6 mar" xfId="728" xr:uid="{00000000-0005-0000-0000-0000D7020000}"/>
    <cellStyle name="_P_ChinaCache A300&amp;A500 2004_ChinaCache A300&amp;A500 2004_ChinaCache A300&amp;A500 2005 8 mar" xfId="729" xr:uid="{00000000-0005-0000-0000-0000D8020000}"/>
    <cellStyle name="_P_ChinaCache A300&amp;A500 2005 6 mar" xfId="730" xr:uid="{00000000-0005-0000-0000-0000D9020000}"/>
    <cellStyle name="_P_ChinaCache A300&amp;A500 2005 8 mar" xfId="731" xr:uid="{00000000-0005-0000-0000-0000DA020000}"/>
    <cellStyle name="_P_ChinaChe A300&amp;A500" xfId="732" xr:uid="{00000000-0005-0000-0000-0000DB020000}"/>
    <cellStyle name="_P_ChinaChe A300&amp;A500_ChinaCache A300&amp;A500 2004" xfId="733" xr:uid="{00000000-0005-0000-0000-0000DC020000}"/>
    <cellStyle name="_P_ChinaChe A300&amp;A500_ChinaCache A300&amp;A500 2004_ChinaCache A300&amp;A500 2005 6 mar" xfId="734" xr:uid="{00000000-0005-0000-0000-0000DD020000}"/>
    <cellStyle name="_P_ChinaChe A300&amp;A500_ChinaCache A300&amp;A500 2004_ChinaCache A300&amp;A500 2005 8 mar" xfId="735" xr:uid="{00000000-0005-0000-0000-0000DE020000}"/>
    <cellStyle name="_P_Consol package 8 April" xfId="736" xr:uid="{00000000-0005-0000-0000-0000DF020000}"/>
    <cellStyle name="_P_Consol package 8 April_BK - A300&amp;A500" xfId="737" xr:uid="{00000000-0005-0000-0000-0000E0020000}"/>
    <cellStyle name="_P_Consol package 8 April_BK - A300&amp;A500_BVI A300&amp;A500 Updated 04 26" xfId="738" xr:uid="{00000000-0005-0000-0000-0000E1020000}"/>
    <cellStyle name="_P_Consol package 8 April_BK - A300&amp;A500_BVI A300&amp;A500 Updated 04 26_ChinaCache A300&amp;A500 2004" xfId="739" xr:uid="{00000000-0005-0000-0000-0000E2020000}"/>
    <cellStyle name="_P_Consol package 8 April_BK - A300&amp;A500_BVI A300&amp;A500 Updated 04 26_ChinaCache A300&amp;A500 2004_ChinaCache A300&amp;A500 2005 6 mar" xfId="740" xr:uid="{00000000-0005-0000-0000-0000E3020000}"/>
    <cellStyle name="_P_Consol package 8 April_BK - A300&amp;A500_BVI A300&amp;A500 Updated 04 26_ChinaCache A300&amp;A500 2004_ChinaCache A300&amp;A500 2005 8 mar" xfId="741" xr:uid="{00000000-0005-0000-0000-0000E4020000}"/>
    <cellStyle name="_P_Consol package 8 April_BK - A300&amp;A500_ChinaCache A300&amp;A500 2004" xfId="742" xr:uid="{00000000-0005-0000-0000-0000E5020000}"/>
    <cellStyle name="_P_Consol package 8 April_BK - A300&amp;A500_ChinaCache A300&amp;A500 2004_ChinaCache A300&amp;A500 2005 6 mar" xfId="743" xr:uid="{00000000-0005-0000-0000-0000E6020000}"/>
    <cellStyle name="_P_Consol package 8 April_BK - A300&amp;A500_ChinaCache A300&amp;A500 2004_ChinaCache A300&amp;A500 2005 8 mar" xfId="744" xr:uid="{00000000-0005-0000-0000-0000E7020000}"/>
    <cellStyle name="_P_Consol package 8 April_BVI A300&amp;A500 Updated 04 26" xfId="745" xr:uid="{00000000-0005-0000-0000-0000E8020000}"/>
    <cellStyle name="_P_Consol package 8 April_BVI A300&amp;A500 Updated 04 26_1" xfId="746" xr:uid="{00000000-0005-0000-0000-0000E9020000}"/>
    <cellStyle name="_P_Consol package 8 April_BVI A300&amp;A500 Updated 04 26_1_ChinaCache A300&amp;A500 2004" xfId="747" xr:uid="{00000000-0005-0000-0000-0000EA020000}"/>
    <cellStyle name="_P_Consol package 8 April_BVI A300&amp;A500 Updated 04 26_1_ChinaCache A300&amp;A500 2004_ChinaCache A300&amp;A500 2005 6 mar" xfId="748" xr:uid="{00000000-0005-0000-0000-0000EB020000}"/>
    <cellStyle name="_P_Consol package 8 April_BVI A300&amp;A500 Updated 04 26_1_ChinaCache A300&amp;A500 2004_ChinaCache A300&amp;A500 2005 8 mar" xfId="749" xr:uid="{00000000-0005-0000-0000-0000EC020000}"/>
    <cellStyle name="_P_Consol package 8 April_BVI A300&amp;A500 Updated 04 26_BVI A300&amp;A500 Updated 04 26" xfId="750" xr:uid="{00000000-0005-0000-0000-0000ED020000}"/>
    <cellStyle name="_P_Consol package 8 April_BVI A300&amp;A500 Updated 04 26_BVI A300&amp;A500 Updated 04 26_ChinaCache A300&amp;A500 2004" xfId="751" xr:uid="{00000000-0005-0000-0000-0000EE020000}"/>
    <cellStyle name="_P_Consol package 8 April_BVI A300&amp;A500 Updated 04 26_BVI A300&amp;A500 Updated 04 26_ChinaCache A300&amp;A500 2004_ChinaCache A300&amp;A500 2005 6 mar" xfId="752" xr:uid="{00000000-0005-0000-0000-0000EF020000}"/>
    <cellStyle name="_P_Consol package 8 April_BVI A300&amp;A500 Updated 04 26_BVI A300&amp;A500 Updated 04 26_ChinaCache A300&amp;A500 2004_ChinaCache A300&amp;A500 2005 8 mar" xfId="753" xr:uid="{00000000-0005-0000-0000-0000F0020000}"/>
    <cellStyle name="_P_Consol package 8 April_BVI A300&amp;A500 Updated 04 26_ChinaCache A300&amp;A500 2004" xfId="754" xr:uid="{00000000-0005-0000-0000-0000F1020000}"/>
    <cellStyle name="_P_Consol package 8 April_BVI A300&amp;A500 Updated 04 26_ChinaCache A300&amp;A500 2004_ChinaCache A300&amp;A500 2005 6 mar" xfId="755" xr:uid="{00000000-0005-0000-0000-0000F2020000}"/>
    <cellStyle name="_P_Consol package 8 April_BVI A300&amp;A500 Updated 04 26_ChinaCache A300&amp;A500 2004_ChinaCache A300&amp;A500 2005 8 mar" xfId="756" xr:uid="{00000000-0005-0000-0000-0000F3020000}"/>
    <cellStyle name="_P_Consol package 8 April_ChinaCache A300&amp;A500 2004" xfId="757" xr:uid="{00000000-0005-0000-0000-0000F4020000}"/>
    <cellStyle name="_P_Consol package 8 April_ChinaCache A300&amp;A500 2004_ChinaCache A300&amp;A500 2004" xfId="758" xr:uid="{00000000-0005-0000-0000-0000F5020000}"/>
    <cellStyle name="_P_Consol package 8 April_ChinaCache A300&amp;A500 2004_ChinaCache A300&amp;A500 2004_ChinaCache A300&amp;A500 2005 6 mar" xfId="759" xr:uid="{00000000-0005-0000-0000-0000F6020000}"/>
    <cellStyle name="_P_Consol package 8 April_ChinaCache A300&amp;A500 2004_ChinaCache A300&amp;A500 2004_ChinaCache A300&amp;A500 2005 8 mar" xfId="760" xr:uid="{00000000-0005-0000-0000-0000F7020000}"/>
    <cellStyle name="_P_Consol package 8 April_ChinaCache A300&amp;A500 2005 6 mar" xfId="761" xr:uid="{00000000-0005-0000-0000-0000F8020000}"/>
    <cellStyle name="_P_Consol package 8 April_ChinaCache A300&amp;A500 2005 8 mar" xfId="762" xr:uid="{00000000-0005-0000-0000-0000F9020000}"/>
    <cellStyle name="_P_Consol package 8 April_ChinaChe A300&amp;A500" xfId="763" xr:uid="{00000000-0005-0000-0000-0000FA020000}"/>
    <cellStyle name="_P_Consol package 8 April_ChinaChe A300&amp;A500_ChinaCache A300&amp;A500 2004" xfId="764" xr:uid="{00000000-0005-0000-0000-0000FB020000}"/>
    <cellStyle name="_P_Consol package 8 April_ChinaChe A300&amp;A500_ChinaCache A300&amp;A500 2004_ChinaCache A300&amp;A500 2005 6 mar" xfId="765" xr:uid="{00000000-0005-0000-0000-0000FC020000}"/>
    <cellStyle name="_P_Consol package 8 April_ChinaChe A300&amp;A500_ChinaCache A300&amp;A500 2004_ChinaCache A300&amp;A500 2005 8 mar" xfId="766" xr:uid="{00000000-0005-0000-0000-0000FD020000}"/>
    <cellStyle name="_P_Consol package 8 April_DEG A300&amp;A500" xfId="767" xr:uid="{00000000-0005-0000-0000-0000FE020000}"/>
    <cellStyle name="_P_Consol package 8 April_DEG A300&amp;A500_BVI A300&amp;A500 Updated 04 26" xfId="768" xr:uid="{00000000-0005-0000-0000-0000FF020000}"/>
    <cellStyle name="_P_Consol package 8 April_DEG A300&amp;A500_BVI A300&amp;A500 Updated 04 26_ChinaCache A300&amp;A500 2004" xfId="769" xr:uid="{00000000-0005-0000-0000-000000030000}"/>
    <cellStyle name="_P_Consol package 8 April_DEG A300&amp;A500_BVI A300&amp;A500 Updated 04 26_ChinaCache A300&amp;A500 2004_ChinaCache A300&amp;A500 2005 6 mar" xfId="770" xr:uid="{00000000-0005-0000-0000-000001030000}"/>
    <cellStyle name="_P_Consol package 8 April_DEG A300&amp;A500_BVI A300&amp;A500 Updated 04 26_ChinaCache A300&amp;A500 2004_ChinaCache A300&amp;A500 2005 8 mar" xfId="771" xr:uid="{00000000-0005-0000-0000-000002030000}"/>
    <cellStyle name="_P_Consol package 8 April_DEG A300&amp;A500_ChinaCache A300&amp;A500 2004" xfId="772" xr:uid="{00000000-0005-0000-0000-000003030000}"/>
    <cellStyle name="_P_Consol package 8 April_DEG A300&amp;A500_ChinaCache A300&amp;A500 2004_ChinaCache A300&amp;A500 2005 6 mar" xfId="773" xr:uid="{00000000-0005-0000-0000-000004030000}"/>
    <cellStyle name="_P_Consol package 8 April_DEG A300&amp;A500_ChinaCache A300&amp;A500 2004_ChinaCache A300&amp;A500 2005 8 mar" xfId="774" xr:uid="{00000000-0005-0000-0000-000005030000}"/>
    <cellStyle name="_P_Consol package 8 April_JT A300&amp;A500 Updated 04 21" xfId="775" xr:uid="{00000000-0005-0000-0000-000006030000}"/>
    <cellStyle name="_P_Consol package 8 April_JT A300&amp;A500 Updated 04 21_BVI A300&amp;A500 Updated 04 26" xfId="776" xr:uid="{00000000-0005-0000-0000-000007030000}"/>
    <cellStyle name="_P_Consol package 8 April_JT A300&amp;A500 Updated 04 21_BVI A300&amp;A500 Updated 04 26_ChinaCache A300&amp;A500 2004" xfId="777" xr:uid="{00000000-0005-0000-0000-000008030000}"/>
    <cellStyle name="_P_Consol package 8 April_JT A300&amp;A500 Updated 04 21_BVI A300&amp;A500 Updated 04 26_ChinaCache A300&amp;A500 2004_ChinaCache A300&amp;A500 2005 6 mar" xfId="778" xr:uid="{00000000-0005-0000-0000-000009030000}"/>
    <cellStyle name="_P_Consol package 8 April_JT A300&amp;A500 Updated 04 21_BVI A300&amp;A500 Updated 04 26_ChinaCache A300&amp;A500 2004_ChinaCache A300&amp;A500 2005 8 mar" xfId="779" xr:uid="{00000000-0005-0000-0000-00000A030000}"/>
    <cellStyle name="_P_Consol package 8 April_JT A300&amp;A500 Updated 04 21_ChinaCache A300&amp;A500 2004" xfId="780" xr:uid="{00000000-0005-0000-0000-00000B030000}"/>
    <cellStyle name="_P_Consol package 8 April_JT A300&amp;A500 Updated 04 21_ChinaCache A300&amp;A500 2004_ChinaCache A300&amp;A500 2005 6 mar" xfId="781" xr:uid="{00000000-0005-0000-0000-00000C030000}"/>
    <cellStyle name="_P_Consol package 8 April_JT A300&amp;A500 Updated 04 21_ChinaCache A300&amp;A500 2004_ChinaCache A300&amp;A500 2005 8 mar" xfId="782" xr:uid="{00000000-0005-0000-0000-00000D030000}"/>
    <cellStyle name="_P_Consol package 8 April_Kingsoft Consol package - group  level" xfId="783" xr:uid="{00000000-0005-0000-0000-00000E030000}"/>
    <cellStyle name="_P_Consol package 8 April_Kingsoft Consol package - group  level 14 00 May 11" xfId="784" xr:uid="{00000000-0005-0000-0000-00000F030000}"/>
    <cellStyle name="_P_Consol package 8 April_Kingsoft Consol package - group  level 14 00 May 11_ChinaCache A300&amp;A500 2004" xfId="785" xr:uid="{00000000-0005-0000-0000-000010030000}"/>
    <cellStyle name="_P_Consol package 8 April_Kingsoft Consol package - group  level 14 00 May 11_ChinaCache A300&amp;A500 2004_ChinaCache A300&amp;A500 2005 6 mar" xfId="786" xr:uid="{00000000-0005-0000-0000-000011030000}"/>
    <cellStyle name="_P_Consol package 8 April_Kingsoft Consol package - group  level 14 00 May 11_ChinaCache A300&amp;A500 2004_ChinaCache A300&amp;A500 2005 8 mar" xfId="787" xr:uid="{00000000-0005-0000-0000-000012030000}"/>
    <cellStyle name="_P_Consol package 8 April_Kingsoft Consol package - group  level revised" xfId="788" xr:uid="{00000000-0005-0000-0000-000013030000}"/>
    <cellStyle name="_P_Consol package 8 April_Kingsoft Consol package - group  level revised 04 20" xfId="789" xr:uid="{00000000-0005-0000-0000-000014030000}"/>
    <cellStyle name="_P_Consol package 8 April_Kingsoft Consol package - group  level revised 04 20_BVI A300&amp;A500 Updated 04 26" xfId="790" xr:uid="{00000000-0005-0000-0000-000015030000}"/>
    <cellStyle name="_P_Consol package 8 April_Kingsoft Consol package - group  level revised 04 20_BVI A300&amp;A500 Updated 04 26_ChinaCache A300&amp;A500 2004" xfId="791" xr:uid="{00000000-0005-0000-0000-000016030000}"/>
    <cellStyle name="_P_Consol package 8 April_Kingsoft Consol package - group  level revised 04 20_BVI A300&amp;A500 Updated 04 26_ChinaCache A300&amp;A500 2004_ChinaCache A300&amp;A500 2005 6 mar" xfId="792" xr:uid="{00000000-0005-0000-0000-000017030000}"/>
    <cellStyle name="_P_Consol package 8 April_Kingsoft Consol package - group  level revised 04 20_BVI A300&amp;A500 Updated 04 26_ChinaCache A300&amp;A500 2004_ChinaCache A300&amp;A500 2005 8 mar" xfId="793" xr:uid="{00000000-0005-0000-0000-000018030000}"/>
    <cellStyle name="_P_Consol package 8 April_Kingsoft Consol package - group  level revised 04 20_ChinaCache A300&amp;A500 2004" xfId="794" xr:uid="{00000000-0005-0000-0000-000019030000}"/>
    <cellStyle name="_P_Consol package 8 April_Kingsoft Consol package - group  level revised 04 20_ChinaCache A300&amp;A500 2004_ChinaCache A300&amp;A500 2004" xfId="795" xr:uid="{00000000-0005-0000-0000-00001A030000}"/>
    <cellStyle name="_P_Consol package 8 April_Kingsoft Consol package - group  level revised 04 20_ChinaCache A300&amp;A500 2004_ChinaCache A300&amp;A500 2004_ChinaCache A300&amp;A500 2005 6 mar" xfId="796" xr:uid="{00000000-0005-0000-0000-00001B030000}"/>
    <cellStyle name="_P_Consol package 8 April_Kingsoft Consol package - group  level revised 04 20_ChinaCache A300&amp;A500 2004_ChinaCache A300&amp;A500 2004_ChinaCache A300&amp;A500 2005 8 mar" xfId="797" xr:uid="{00000000-0005-0000-0000-00001C030000}"/>
    <cellStyle name="_P_Consol package 8 April_Kingsoft Consol package - group  level revised 04 20_ChinaCache A300&amp;A500 2005 6 mar" xfId="798" xr:uid="{00000000-0005-0000-0000-00001D030000}"/>
    <cellStyle name="_P_Consol package 8 April_Kingsoft Consol package - group  level revised 04 20_ChinaCache A300&amp;A500 2005 8 mar" xfId="799" xr:uid="{00000000-0005-0000-0000-00001E030000}"/>
    <cellStyle name="_P_Consol package 8 April_Kingsoft Consol package - group  level revised 04 20_ChinaChe A300&amp;A500" xfId="800" xr:uid="{00000000-0005-0000-0000-00001F030000}"/>
    <cellStyle name="_P_Consol package 8 April_Kingsoft Consol package - group  level revised 04 20_ChinaChe A300&amp;A500_ChinaCache A300&amp;A500 2004" xfId="801" xr:uid="{00000000-0005-0000-0000-000020030000}"/>
    <cellStyle name="_P_Consol package 8 April_Kingsoft Consol package - group  level revised 04 20_ChinaChe A300&amp;A500_ChinaCache A300&amp;A500 2004_ChinaCache A300&amp;A500 2005 6 mar" xfId="802" xr:uid="{00000000-0005-0000-0000-000021030000}"/>
    <cellStyle name="_P_Consol package 8 April_Kingsoft Consol package - group  level revised 04 20_ChinaChe A300&amp;A500_ChinaCache A300&amp;A500 2004_ChinaCache A300&amp;A500 2005 8 mar" xfId="803" xr:uid="{00000000-0005-0000-0000-000022030000}"/>
    <cellStyle name="_P_Consol package 8 April_Kingsoft Consol package - group  level revised 04 20_DEG A300&amp;A500" xfId="804" xr:uid="{00000000-0005-0000-0000-000023030000}"/>
    <cellStyle name="_P_Consol package 8 April_Kingsoft Consol package - group  level revised 04 20_DEG A300&amp;A500_ChinaCache A300&amp;A500 2004" xfId="805" xr:uid="{00000000-0005-0000-0000-000024030000}"/>
    <cellStyle name="_P_Consol package 8 April_Kingsoft Consol package - group  level revised 04 20_DEG A300&amp;A500_ChinaCache A300&amp;A500 2004_ChinaCache A300&amp;A500 2005 6 mar" xfId="806" xr:uid="{00000000-0005-0000-0000-000025030000}"/>
    <cellStyle name="_P_Consol package 8 April_Kingsoft Consol package - group  level revised 04 20_DEG A300&amp;A500_ChinaCache A300&amp;A500 2004_ChinaCache A300&amp;A500 2005 8 mar" xfId="807" xr:uid="{00000000-0005-0000-0000-000026030000}"/>
    <cellStyle name="_P_Consol package 8 April_Kingsoft Consol package - group  level revised 04 20_Kingsoft Consol package - group  level" xfId="808" xr:uid="{00000000-0005-0000-0000-000027030000}"/>
    <cellStyle name="_P_Consol package 8 April_Kingsoft Consol package - group  level revised 04 20_Kingsoft Consol package - group  level_ChinaCache A300&amp;A500 2004" xfId="809" xr:uid="{00000000-0005-0000-0000-000028030000}"/>
    <cellStyle name="_P_Consol package 8 April_Kingsoft Consol package - group  level revised 04 20_Kingsoft Consol package - group  level_ChinaCache A300&amp;A500 2004_ChinaCache A300&amp;A500 2005 6 mar" xfId="810" xr:uid="{00000000-0005-0000-0000-000029030000}"/>
    <cellStyle name="_P_Consol package 8 April_Kingsoft Consol package - group  level revised 04 20_Kingsoft Consol package - group  level_ChinaCache A300&amp;A500 2004_ChinaCache A300&amp;A500 2005 8 mar" xfId="811" xr:uid="{00000000-0005-0000-0000-00002A030000}"/>
    <cellStyle name="_P_Consol package 8 April_Kingsoft Consol package - group  level revised_BVI A300&amp;A500 Updated 04 26" xfId="812" xr:uid="{00000000-0005-0000-0000-00002B030000}"/>
    <cellStyle name="_P_Consol package 8 April_Kingsoft Consol package - group  level revised_BVI A300&amp;A500 Updated 04 26_ChinaCache A300&amp;A500 2004" xfId="813" xr:uid="{00000000-0005-0000-0000-00002C030000}"/>
    <cellStyle name="_P_Consol package 8 April_Kingsoft Consol package - group  level revised_BVI A300&amp;A500 Updated 04 26_ChinaCache A300&amp;A500 2004_ChinaCache A300&amp;A500 2005 6 mar" xfId="814" xr:uid="{00000000-0005-0000-0000-00002D030000}"/>
    <cellStyle name="_P_Consol package 8 April_Kingsoft Consol package - group  level revised_BVI A300&amp;A500 Updated 04 26_ChinaCache A300&amp;A500 2004_ChinaCache A300&amp;A500 2005 8 mar" xfId="815" xr:uid="{00000000-0005-0000-0000-00002E030000}"/>
    <cellStyle name="_P_Consol package 8 April_Kingsoft Consol package - group  level revised_ChinaCache A300&amp;A500 2004" xfId="816" xr:uid="{00000000-0005-0000-0000-00002F030000}"/>
    <cellStyle name="_P_Consol package 8 April_Kingsoft Consol package - group  level revised_ChinaCache A300&amp;A500 2004_ChinaCache A300&amp;A500 2005 6 mar" xfId="817" xr:uid="{00000000-0005-0000-0000-000030030000}"/>
    <cellStyle name="_P_Consol package 8 April_Kingsoft Consol package - group  level revised_ChinaCache A300&amp;A500 2004_ChinaCache A300&amp;A500 2005 8 mar" xfId="818" xr:uid="{00000000-0005-0000-0000-000031030000}"/>
    <cellStyle name="_P_Consol package 8 April_Kingsoft Consol package - group  level_BVI A300&amp;A500 Updated 04 26" xfId="819" xr:uid="{00000000-0005-0000-0000-000032030000}"/>
    <cellStyle name="_P_Consol package 8 April_Kingsoft Consol package - group  level_BVI A300&amp;A500 Updated 04 26_ChinaCache A300&amp;A500 2004" xfId="820" xr:uid="{00000000-0005-0000-0000-000033030000}"/>
    <cellStyle name="_P_Consol package 8 April_Kingsoft Consol package - group  level_BVI A300&amp;A500 Updated 04 26_ChinaCache A300&amp;A500 2004_ChinaCache A300&amp;A500 2005 6 mar" xfId="821" xr:uid="{00000000-0005-0000-0000-000034030000}"/>
    <cellStyle name="_P_Consol package 8 April_Kingsoft Consol package - group  level_BVI A300&amp;A500 Updated 04 26_ChinaCache A300&amp;A500 2004_ChinaCache A300&amp;A500 2005 8 mar" xfId="822" xr:uid="{00000000-0005-0000-0000-000035030000}"/>
    <cellStyle name="_P_Consol package 8 April_Kingsoft Consol package - group  level_ChinaCache A300&amp;A500 2004" xfId="823" xr:uid="{00000000-0005-0000-0000-000036030000}"/>
    <cellStyle name="_P_Consol package 8 April_Kingsoft Consol package - group  level_ChinaCache A300&amp;A500 2004_ChinaCache A300&amp;A500 2005 6 mar" xfId="824" xr:uid="{00000000-0005-0000-0000-000037030000}"/>
    <cellStyle name="_P_Consol package 8 April_Kingsoft Consol package - group  level_ChinaCache A300&amp;A500 2004_ChinaCache A300&amp;A500 2005 8 mar" xfId="825" xr:uid="{00000000-0005-0000-0000-000038030000}"/>
    <cellStyle name="_P_Consol package 8 April_Kingsoft Consol packge - Group level@13Apr2005" xfId="826" xr:uid="{00000000-0005-0000-0000-000039030000}"/>
    <cellStyle name="_P_Consol package 8 April_Kingsoft Consol packge - Group level@13Apr2005_BVI A300&amp;A500 Updated 04 26" xfId="827" xr:uid="{00000000-0005-0000-0000-00003A030000}"/>
    <cellStyle name="_P_Consol package 8 April_Kingsoft Consol packge - Group level@13Apr2005_BVI A300&amp;A500 Updated 04 26_ChinaCache A300&amp;A500 2004" xfId="828" xr:uid="{00000000-0005-0000-0000-00003B030000}"/>
    <cellStyle name="_P_Consol package 8 April_Kingsoft Consol packge - Group level@13Apr2005_BVI A300&amp;A500 Updated 04 26_ChinaCache A300&amp;A500 2004_ChinaCache A300&amp;A500 2005 6 mar" xfId="829" xr:uid="{00000000-0005-0000-0000-00003C030000}"/>
    <cellStyle name="_P_Consol package 8 April_Kingsoft Consol packge - Group level@13Apr2005_BVI A300&amp;A500 Updated 04 26_ChinaCache A300&amp;A500 2004_ChinaCache A300&amp;A500 2005 8 mar" xfId="830" xr:uid="{00000000-0005-0000-0000-00003D030000}"/>
    <cellStyle name="_P_Consol package 8 April_Kingsoft Consol packge - Group level@13Apr2005_ChinaCache A300&amp;A500 2004" xfId="831" xr:uid="{00000000-0005-0000-0000-00003E030000}"/>
    <cellStyle name="_P_Consol package 8 April_Kingsoft Consol packge - Group level@13Apr2005_ChinaCache A300&amp;A500 2004_ChinaCache A300&amp;A500 2005 6 mar" xfId="832" xr:uid="{00000000-0005-0000-0000-00003F030000}"/>
    <cellStyle name="_P_Consol package 8 April_Kingsoft Consol packge - Group level@13Apr2005_ChinaCache A300&amp;A500 2004_ChinaCache A300&amp;A500 2005 8 mar" xfId="833" xr:uid="{00000000-0005-0000-0000-000040030000}"/>
    <cellStyle name="_P_Consol package 8 April_Kingsoft Consol packge - Group level@21Apr2005" xfId="834" xr:uid="{00000000-0005-0000-0000-000041030000}"/>
    <cellStyle name="_P_Consol package 8 April_Kingsoft Consol packge - Group level@21Apr2005_BVI A300&amp;A500 Updated 04 26" xfId="835" xr:uid="{00000000-0005-0000-0000-000042030000}"/>
    <cellStyle name="_P_Consol package 8 April_Kingsoft Consol packge - Group level@21Apr2005_BVI A300&amp;A500 Updated 04 26_ChinaCache A300&amp;A500 2004" xfId="836" xr:uid="{00000000-0005-0000-0000-000043030000}"/>
    <cellStyle name="_P_Consol package 8 April_Kingsoft Consol packge - Group level@21Apr2005_BVI A300&amp;A500 Updated 04 26_ChinaCache A300&amp;A500 2004_ChinaCache A300&amp;A500 2005 6 mar" xfId="837" xr:uid="{00000000-0005-0000-0000-000044030000}"/>
    <cellStyle name="_P_Consol package 8 April_Kingsoft Consol packge - Group level@21Apr2005_BVI A300&amp;A500 Updated 04 26_ChinaCache A300&amp;A500 2004_ChinaCache A300&amp;A500 2005 8 mar" xfId="838" xr:uid="{00000000-0005-0000-0000-000045030000}"/>
    <cellStyle name="_P_Consol package 8 April_Kingsoft Consol packge - Group level@21Apr2005_ChinaCache A300&amp;A500 2004" xfId="839" xr:uid="{00000000-0005-0000-0000-000046030000}"/>
    <cellStyle name="_P_Consol package 8 April_Kingsoft Consol packge - Group level@21Apr2005_ChinaCache A300&amp;A500 2004_ChinaCache A300&amp;A500 2005 6 mar" xfId="840" xr:uid="{00000000-0005-0000-0000-000047030000}"/>
    <cellStyle name="_P_Consol package 8 April_Kingsoft Consol packge - Group level@21Apr2005_ChinaCache A300&amp;A500 2004_ChinaCache A300&amp;A500 2005 8 mar" xfId="841" xr:uid="{00000000-0005-0000-0000-000048030000}"/>
    <cellStyle name="_P_Consol package 8 April_Kingsoft intercom" xfId="842" xr:uid="{00000000-0005-0000-0000-000049030000}"/>
    <cellStyle name="_P_Consol package 8 April_Kingsoft intercom_ChinaCache A300&amp;A500 2004" xfId="843" xr:uid="{00000000-0005-0000-0000-00004A030000}"/>
    <cellStyle name="_P_Consol package 8 April_Kingsoft intercom_ChinaCache A300&amp;A500 2004_ChinaCache A300&amp;A500 2005 6 mar" xfId="844" xr:uid="{00000000-0005-0000-0000-00004B030000}"/>
    <cellStyle name="_P_Consol package 8 April_Kingsoft intercom_ChinaCache A300&amp;A500 2004_ChinaCache A300&amp;A500 2005 8 mar" xfId="845" xr:uid="{00000000-0005-0000-0000-00004C030000}"/>
    <cellStyle name="_P_Consol package 8 April_ZKDT A300&amp;A500 Updated 04 25" xfId="846" xr:uid="{00000000-0005-0000-0000-00004D030000}"/>
    <cellStyle name="_P_Consol package 8 April_ZKDT A300&amp;A500 Updated 04 25_BVI A300&amp;A500 Updated 04 26" xfId="847" xr:uid="{00000000-0005-0000-0000-00004E030000}"/>
    <cellStyle name="_P_Consol package 8 April_ZKDT A300&amp;A500 Updated 04 25_BVI A300&amp;A500 Updated 04 26_ChinaCache A300&amp;A500 2004" xfId="848" xr:uid="{00000000-0005-0000-0000-00004F030000}"/>
    <cellStyle name="_P_Consol package 8 April_ZKDT A300&amp;A500 Updated 04 25_BVI A300&amp;A500 Updated 04 26_ChinaCache A300&amp;A500 2004_ChinaCache A300&amp;A500 2005 6 mar" xfId="849" xr:uid="{00000000-0005-0000-0000-000050030000}"/>
    <cellStyle name="_P_Consol package 8 April_ZKDT A300&amp;A500 Updated 04 25_BVI A300&amp;A500 Updated 04 26_ChinaCache A300&amp;A500 2004_ChinaCache A300&amp;A500 2005 8 mar" xfId="850" xr:uid="{00000000-0005-0000-0000-000051030000}"/>
    <cellStyle name="_P_Consol package 8 April_ZKDT A300&amp;A500 Updated 04 25_ChinaCache A300&amp;A500 2004" xfId="851" xr:uid="{00000000-0005-0000-0000-000052030000}"/>
    <cellStyle name="_P_Consol package 8 April_ZKDT A300&amp;A500 Updated 04 25_ChinaCache A300&amp;A500 2004_ChinaCache A300&amp;A500 2005 6 mar" xfId="852" xr:uid="{00000000-0005-0000-0000-000053030000}"/>
    <cellStyle name="_P_Consol package 8 April_ZKDT A300&amp;A500 Updated 04 25_ChinaCache A300&amp;A500 2004_ChinaCache A300&amp;A500 2005 8 mar" xfId="853" xr:uid="{00000000-0005-0000-0000-000054030000}"/>
    <cellStyle name="_P_DEG A300&amp;A500" xfId="854" xr:uid="{00000000-0005-0000-0000-000055030000}"/>
    <cellStyle name="_P_DEG A300&amp;A500_ChinaCache A300&amp;A500 2004" xfId="855" xr:uid="{00000000-0005-0000-0000-000056030000}"/>
    <cellStyle name="_P_DEG A300&amp;A500_ChinaCache A300&amp;A500 2004_ChinaCache A300&amp;A500 2005 6 mar" xfId="856" xr:uid="{00000000-0005-0000-0000-000057030000}"/>
    <cellStyle name="_P_DEG A300&amp;A500_ChinaCache A300&amp;A500 2004_ChinaCache A300&amp;A500 2005 8 mar" xfId="857" xr:uid="{00000000-0005-0000-0000-000058030000}"/>
    <cellStyle name="_P_HK exchange 1998-2004" xfId="858" xr:uid="{00000000-0005-0000-0000-000059030000}"/>
    <cellStyle name="_P_HK exchange 1998-2004_BVI A300&amp;A500 Updated 04 26" xfId="859" xr:uid="{00000000-0005-0000-0000-00005A030000}"/>
    <cellStyle name="_P_HK exchange 1998-2004_BVI A300&amp;A500 Updated 04 26_ChinaCache A300&amp;A500 2004" xfId="860" xr:uid="{00000000-0005-0000-0000-00005B030000}"/>
    <cellStyle name="_P_HK exchange 1998-2004_BVI A300&amp;A500 Updated 04 26_ChinaCache A300&amp;A500 2004_ChinaCache A300&amp;A500 2005 6 mar" xfId="861" xr:uid="{00000000-0005-0000-0000-00005C030000}"/>
    <cellStyle name="_P_HK exchange 1998-2004_BVI A300&amp;A500 Updated 04 26_ChinaCache A300&amp;A500 2004_ChinaCache A300&amp;A500 2005 8 mar" xfId="862" xr:uid="{00000000-0005-0000-0000-00005D030000}"/>
    <cellStyle name="_P_HK exchange 1998-2004_ChinaCache A300&amp;A500 2004" xfId="863" xr:uid="{00000000-0005-0000-0000-00005E030000}"/>
    <cellStyle name="_P_HK exchange 1998-2004_ChinaCache A300&amp;A500 2004_ChinaCache A300&amp;A500 2005 6 mar" xfId="864" xr:uid="{00000000-0005-0000-0000-00005F030000}"/>
    <cellStyle name="_P_HK exchange 1998-2004_ChinaCache A300&amp;A500 2004_ChinaCache A300&amp;A500 2005 8 mar" xfId="865" xr:uid="{00000000-0005-0000-0000-000060030000}"/>
    <cellStyle name="_P_Kingsoft Consol package - Company level" xfId="866" xr:uid="{00000000-0005-0000-0000-000061030000}"/>
    <cellStyle name="_P_Kingsoft Consol package - Company level_BVI A300&amp;A500 Updated 04 26" xfId="867" xr:uid="{00000000-0005-0000-0000-000062030000}"/>
    <cellStyle name="_P_Kingsoft Consol package - Company level_BVI A300&amp;A500 Updated 04 26_ChinaCache A300&amp;A500 2004" xfId="868" xr:uid="{00000000-0005-0000-0000-000063030000}"/>
    <cellStyle name="_P_Kingsoft Consol package - Company level_BVI A300&amp;A500 Updated 04 26_ChinaCache A300&amp;A500 2004_ChinaCache A300&amp;A500 2005 6 mar" xfId="869" xr:uid="{00000000-0005-0000-0000-000064030000}"/>
    <cellStyle name="_P_Kingsoft Consol package - Company level_BVI A300&amp;A500 Updated 04 26_ChinaCache A300&amp;A500 2004_ChinaCache A300&amp;A500 2005 8 mar" xfId="870" xr:uid="{00000000-0005-0000-0000-000065030000}"/>
    <cellStyle name="_P_Kingsoft Consol package - Company level_ChinaCache A300&amp;A500 2004" xfId="871" xr:uid="{00000000-0005-0000-0000-000066030000}"/>
    <cellStyle name="_P_Kingsoft Consol package - Company level_ChinaCache A300&amp;A500 2004_ChinaCache A300&amp;A500 2005 6 mar" xfId="872" xr:uid="{00000000-0005-0000-0000-000067030000}"/>
    <cellStyle name="_P_Kingsoft Consol package - Company level_ChinaCache A300&amp;A500 2004_ChinaCache A300&amp;A500 2005 8 mar" xfId="873" xr:uid="{00000000-0005-0000-0000-000068030000}"/>
    <cellStyle name="_P_Kingsoft Consol package - group  level" xfId="874" xr:uid="{00000000-0005-0000-0000-000069030000}"/>
    <cellStyle name="_P_Kingsoft Consol package - group  level_ChinaCache A300&amp;A500 2004" xfId="875" xr:uid="{00000000-0005-0000-0000-00006A030000}"/>
    <cellStyle name="_P_Kingsoft Consol package - group  level_ChinaCache A300&amp;A500 2004_ChinaCache A300&amp;A500 2005 6 mar" xfId="876" xr:uid="{00000000-0005-0000-0000-00006B030000}"/>
    <cellStyle name="_P_Kingsoft Consol package - group  level_ChinaCache A300&amp;A500 2004_ChinaCache A300&amp;A500 2005 8 mar" xfId="877" xr:uid="{00000000-0005-0000-0000-00006C030000}"/>
    <cellStyle name="_P_Kingsoft consol packge - Group level" xfId="878" xr:uid="{00000000-0005-0000-0000-00006D030000}"/>
    <cellStyle name="_P_Kingsoft consol packge - Group level_BVI A300&amp;A500 Updated 04 26" xfId="879" xr:uid="{00000000-0005-0000-0000-00006E030000}"/>
    <cellStyle name="_P_Kingsoft consol packge - Group level_BVI A300&amp;A500 Updated 04 26_ChinaCache A300&amp;A500 2004" xfId="880" xr:uid="{00000000-0005-0000-0000-00006F030000}"/>
    <cellStyle name="_P_Kingsoft consol packge - Group level_BVI A300&amp;A500 Updated 04 26_ChinaCache A300&amp;A500 2004_ChinaCache A300&amp;A500 2005 6 mar" xfId="881" xr:uid="{00000000-0005-0000-0000-000070030000}"/>
    <cellStyle name="_P_Kingsoft consol packge - Group level_BVI A300&amp;A500 Updated 04 26_ChinaCache A300&amp;A500 2004_ChinaCache A300&amp;A500 2005 8 mar" xfId="882" xr:uid="{00000000-0005-0000-0000-000071030000}"/>
    <cellStyle name="_P_Kingsoft consol packge - Group level_ChinaCache A300&amp;A500 2004" xfId="883" xr:uid="{00000000-0005-0000-0000-000072030000}"/>
    <cellStyle name="_P_Kingsoft consol packge - Group level_ChinaCache A300&amp;A500 2004_ChinaCache A300&amp;A500 2005 6 mar" xfId="884" xr:uid="{00000000-0005-0000-0000-000073030000}"/>
    <cellStyle name="_P_Kingsoft consol packge - Group level_ChinaCache A300&amp;A500 2004_ChinaCache A300&amp;A500 2005 8 mar" xfId="885" xr:uid="{00000000-0005-0000-0000-000074030000}"/>
    <cellStyle name="_P_OS list-Tina" xfId="886" xr:uid="{00000000-0005-0000-0000-000075030000}"/>
    <cellStyle name="_P_OS list-Tina_公司信息（往来款函证）" xfId="887" xr:uid="{00000000-0005-0000-0000-000076030000}"/>
    <cellStyle name="_P_公司信息（往来款函证）" xfId="888" xr:uid="{00000000-0005-0000-0000-000077030000}"/>
    <cellStyle name="_P-05" xfId="889" xr:uid="{00000000-0005-0000-0000-000078030000}"/>
    <cellStyle name="_p-05-huagong" xfId="890" xr:uid="{00000000-0005-0000-0000-000079030000}"/>
    <cellStyle name="_P100" xfId="891" xr:uid="{00000000-0005-0000-0000-00007A030000}"/>
    <cellStyle name="_P1-其他应付款-北京" xfId="892" xr:uid="{00000000-0005-0000-0000-00007B030000}"/>
    <cellStyle name="_P1-其他应付款-北京_OR-9.30" xfId="893" xr:uid="{00000000-0005-0000-0000-00007C030000}"/>
    <cellStyle name="_P3_预提费用" xfId="894" xr:uid="{00000000-0005-0000-0000-00007D030000}"/>
    <cellStyle name="_P500-search for-jl0822" xfId="895" xr:uid="{00000000-0005-0000-0000-00007E030000}"/>
    <cellStyle name="_P500-search for-jl0822_lead format" xfId="896" xr:uid="{00000000-0005-0000-0000-00007F030000}"/>
    <cellStyle name="_P500-search for-jl0822_lead format_公司信息（往来款函证）" xfId="897" xr:uid="{00000000-0005-0000-0000-000080030000}"/>
    <cellStyle name="_P500-search for-jl0822_公司信息（往来款函证）" xfId="898" xr:uid="{00000000-0005-0000-0000-000081030000}"/>
    <cellStyle name="_PBC List - RHY" xfId="899" xr:uid="{00000000-0005-0000-0000-000082030000}"/>
    <cellStyle name="_PBC List - RHY_公司信息（往来款函证）" xfId="900" xr:uid="{00000000-0005-0000-0000-000083030000}"/>
    <cellStyle name="_PBC List- 2003-  中磊" xfId="901" xr:uid="{00000000-0005-0000-0000-000084030000}"/>
    <cellStyle name="_PBC List- 2004-  中磊" xfId="902" xr:uid="{00000000-0005-0000-0000-000085030000}"/>
    <cellStyle name="_PBC List- 2005-  中磊" xfId="903" xr:uid="{00000000-0005-0000-0000-000086030000}"/>
    <cellStyle name="_PBC List- 2005-武汉辰光 623" xfId="904" xr:uid="{00000000-0005-0000-0000-000087030000}"/>
    <cellStyle name="_PBC-Ben" xfId="905" xr:uid="{00000000-0005-0000-0000-000088030000}"/>
    <cellStyle name="_PBC-Ben_2003.06.30(Air China - Payables &amp; LT Deferred Assets)" xfId="906" xr:uid="{00000000-0005-0000-0000-000089030000}"/>
    <cellStyle name="_PBC-Ben_2003.06.30(Air China - Payables &amp; LT Deferred Assets)_~0750586" xfId="907" xr:uid="{00000000-0005-0000-0000-00008A030000}"/>
    <cellStyle name="_PBC-Ben_2003.06.30(Air China - Payables &amp; LT Deferred Assets)_200409其他应收、其他应付、工资、福利、保险" xfId="908" xr:uid="{00000000-0005-0000-0000-00008B030000}"/>
    <cellStyle name="_PBC-Ben_2003.06.30(Air China - Payables &amp; LT Deferred Assets)_Book2" xfId="909" xr:uid="{00000000-0005-0000-0000-00008C030000}"/>
    <cellStyle name="_PBC-Ben_2003.06.30(Air China - Payables &amp; LT Deferred Assets)_Book7" xfId="910" xr:uid="{00000000-0005-0000-0000-00008D030000}"/>
    <cellStyle name="_PBC-Ben_2003.06.30(Air China - Payables &amp; LT Deferred Assets)_FA---032q" xfId="911" xr:uid="{00000000-0005-0000-0000-00008E030000}"/>
    <cellStyle name="_PBC-Ben_2003.06.30(Air China - Payables &amp; LT Deferred Assets)_FA---032q_FA---032q-8.21" xfId="912" xr:uid="{00000000-0005-0000-0000-00008F030000}"/>
    <cellStyle name="_PBC-Ben_2003.06.30(Air China - Payables &amp; LT Deferred Assets)_FA---032q_WP K032q  823" xfId="913" xr:uid="{00000000-0005-0000-0000-000090030000}"/>
    <cellStyle name="_PBC-Ben_2003.06.30(Air China - Payables &amp; LT Deferred Assets)_N4表－航材" xfId="914" xr:uid="{00000000-0005-0000-0000-000091030000}"/>
    <cellStyle name="_PBC-Ben_2003.06.30(Air China - Payables &amp; LT Deferred Assets)_N4表－航材_Book7" xfId="915" xr:uid="{00000000-0005-0000-0000-000092030000}"/>
    <cellStyle name="_PBC-Ben_2003.06.30(Air China - Payables &amp; LT Deferred Assets)_OR-04Q2-WP_7-SEP" xfId="916" xr:uid="{00000000-0005-0000-0000-000093030000}"/>
    <cellStyle name="_PBC-Ben_2003.06.30(Air China - Payables &amp; LT Deferred Assets)_OR-04Q2-WP_7-SEP_OR-Aug" xfId="917" xr:uid="{00000000-0005-0000-0000-000094030000}"/>
    <cellStyle name="_PBC-Ben_2003.06.30(Air China - Payables &amp; LT Deferred Assets)_OR-04Q2-WP_7-SEP_OR-Aug_OR-9.30" xfId="918" xr:uid="{00000000-0005-0000-0000-000095030000}"/>
    <cellStyle name="_PBC-Ben_2003.06.30(Air China - Payables &amp; LT Deferred Assets)_OR-9.30" xfId="919" xr:uid="{00000000-0005-0000-0000-000096030000}"/>
    <cellStyle name="_PBC-Ben_2003.06.30(Air China - Payables &amp; LT Deferred Assets)_P1-其他应付款-北京" xfId="920" xr:uid="{00000000-0005-0000-0000-000097030000}"/>
    <cellStyle name="_PBC-Ben_2003.06.30(Air China - Payables &amp; LT Deferred Assets)_P1-其他应付款-北京_OR-9.30" xfId="921" xr:uid="{00000000-0005-0000-0000-000098030000}"/>
    <cellStyle name="_PBC-Ben_2003.06.30(Air China - Payables &amp; LT Deferred Assets)_PBC-liabilities &amp; equity (2004-9.30)tina" xfId="922" xr:uid="{00000000-0005-0000-0000-000099030000}"/>
    <cellStyle name="_PBC-Ben_2003.06.30(Air China - Payables &amp; LT Deferred Assets)_报安永 (2004-6)综合" xfId="923" xr:uid="{00000000-0005-0000-0000-00009A030000}"/>
    <cellStyle name="_PBC-Ben_2003.06.30(Air China - Payables &amp; LT Deferred Assets)_报安永 (2004-6)综合_Book7" xfId="924" xr:uid="{00000000-0005-0000-0000-00009B030000}"/>
    <cellStyle name="_PBC-Ben_200409其他应收、其他应付、工资、福利、保险" xfId="925" xr:uid="{00000000-0005-0000-0000-00009C030000}"/>
    <cellStyle name="_PBC-Ben_Book7" xfId="926" xr:uid="{00000000-0005-0000-0000-00009D030000}"/>
    <cellStyle name="_PBC-Ben_FA---032q" xfId="927" xr:uid="{00000000-0005-0000-0000-00009E030000}"/>
    <cellStyle name="_PBC-Ben_FA---032q_FA---032q-8.21" xfId="928" xr:uid="{00000000-0005-0000-0000-00009F030000}"/>
    <cellStyle name="_PBC-Ben_FA---032q_WP K032q  823" xfId="929" xr:uid="{00000000-0005-0000-0000-0000A0030000}"/>
    <cellStyle name="_PBC-Ben_OR-04Q2-WP_7-SEP" xfId="930" xr:uid="{00000000-0005-0000-0000-0000A1030000}"/>
    <cellStyle name="_PBC-Ben_OR-04Q2-WP_7-SEP_OR-Aug" xfId="931" xr:uid="{00000000-0005-0000-0000-0000A2030000}"/>
    <cellStyle name="_PBC-Ben_OR-04Q2-WP_7-SEP_OR-Aug_OR-9.30" xfId="932" xr:uid="{00000000-0005-0000-0000-0000A3030000}"/>
    <cellStyle name="_PBC-Ben_OR-9.30" xfId="933" xr:uid="{00000000-0005-0000-0000-0000A4030000}"/>
    <cellStyle name="_PBC-Hardclose-Wisecom" xfId="934" xr:uid="{00000000-0005-0000-0000-0000A5030000}"/>
    <cellStyle name="_PBC-Hardclose-Wisecom_Info O Tax 2005" xfId="935" xr:uid="{00000000-0005-0000-0000-0000A6030000}"/>
    <cellStyle name="_PBC-Hardclose-Wisecom_Info O Tax 2005-4.19" xfId="936" xr:uid="{00000000-0005-0000-0000-0000A7030000}"/>
    <cellStyle name="_PBC-Hardclose-Wisecom_Info O Tax 2005-Cayman" xfId="937" xr:uid="{00000000-0005-0000-0000-0000A8030000}"/>
    <cellStyle name="_PBC-Hardclose-Wisecom_Tech O Tax 2005" xfId="938" xr:uid="{00000000-0005-0000-0000-0000A9030000}"/>
    <cellStyle name="_PBC-Hardclose-Wisecom_WP-BJNP-Final-PRC 2005" xfId="939" xr:uid="{00000000-0005-0000-0000-0000AA030000}"/>
    <cellStyle name="_PBC-Hardclose-Wisecom_WP-BJNP-Final-PRC 2005_Info O Tax 2005" xfId="940" xr:uid="{00000000-0005-0000-0000-0000AB030000}"/>
    <cellStyle name="_PBC-Hardclose-Wisecom_WP-BJNP-Final-PRC 2005_Info O Tax 2005-4.19" xfId="941" xr:uid="{00000000-0005-0000-0000-0000AC030000}"/>
    <cellStyle name="_PBC-Hardclose-Wisecom_WP-BJNP-Final-PRC 2005_Info O Tax 2005-Cayman" xfId="942" xr:uid="{00000000-0005-0000-0000-0000AD030000}"/>
    <cellStyle name="_PBC-Hardclose-Wisecom_WP-BJNP-Final-PRC 2005_Tech O Tax 2005" xfId="943" xr:uid="{00000000-0005-0000-0000-0000AE030000}"/>
    <cellStyle name="_PBC-Hardclose-Wisecom_WP-BJNP-Final-PRC 2005_WP-defer tax-ISP" xfId="944" xr:uid="{00000000-0005-0000-0000-0000AF030000}"/>
    <cellStyle name="_PBC-Hardclose-Wisecom_WP-BJNP-Final-PRC 2005_WP-ISP-Final-PRC 2005-vouching" xfId="945" xr:uid="{00000000-0005-0000-0000-0000B0030000}"/>
    <cellStyle name="_PBC-Hardclose-Wisecom_WP-defer tax-ISP" xfId="946" xr:uid="{00000000-0005-0000-0000-0000B1030000}"/>
    <cellStyle name="_PBC-Hardclose-Wisecom_WP-ISP-Final-PRC 2005" xfId="947" xr:uid="{00000000-0005-0000-0000-0000B2030000}"/>
    <cellStyle name="_PBC-Hardclose-Wisecom_WP-ISP-Final-PRC 2005-vouching" xfId="948" xr:uid="{00000000-0005-0000-0000-0000B3030000}"/>
    <cellStyle name="_PBC-Hardclose-Wisecom_WP-WOFE-Final-PRC 2005" xfId="949" xr:uid="{00000000-0005-0000-0000-0000B4030000}"/>
    <cellStyle name="_PBC-liabilities &amp; equity (2004-9.30)tina" xfId="950" xr:uid="{00000000-0005-0000-0000-0000B5030000}"/>
    <cellStyle name="_Percent" xfId="951" xr:uid="{00000000-0005-0000-0000-0000B6030000}"/>
    <cellStyle name="_Percent_TdF Model v2.1" xfId="952" xr:uid="{00000000-0005-0000-0000-0000B7030000}"/>
    <cellStyle name="_Percent_TIM Hellas LBO Model DMCC II" xfId="953" xr:uid="{00000000-0005-0000-0000-0000B8030000}"/>
    <cellStyle name="_Percent_TIM Hellas LBO Model DMCC II_IQ - Revenue Eliminations" xfId="954" xr:uid="{00000000-0005-0000-0000-0000B9030000}"/>
    <cellStyle name="_Percent_TIM Hellas LBO Model DMCC II_ITS Divisional Buildup 20080525" xfId="955" xr:uid="{00000000-0005-0000-0000-0000BA030000}"/>
    <cellStyle name="_PercentSpace" xfId="956" xr:uid="{00000000-0005-0000-0000-0000BB030000}"/>
    <cellStyle name="_PercentSpace_TIM Hellas LBO Model DMCC II" xfId="957" xr:uid="{00000000-0005-0000-0000-0000BC030000}"/>
    <cellStyle name="_PercentSpace_TIM Hellas LBO Model DMCC II_IQ - Revenue Eliminations" xfId="958" xr:uid="{00000000-0005-0000-0000-0000BD030000}"/>
    <cellStyle name="_PercentSpace_TIM Hellas LBO Model DMCC II_ITS Divisional Buildup 20080525" xfId="959" xr:uid="{00000000-0005-0000-0000-0000BE030000}"/>
    <cellStyle name="_PL" xfId="960" xr:uid="{00000000-0005-0000-0000-0000BF030000}"/>
    <cellStyle name="_P-Other payables &amp; Accrual-HN-2004" xfId="961" xr:uid="{00000000-0005-0000-0000-0000C0030000}"/>
    <cellStyle name="_P-Other payables &amp; Accrual-HN-2005" xfId="962" xr:uid="{00000000-0005-0000-0000-0000C1030000}"/>
    <cellStyle name="_PRC_CF_发债" xfId="963" xr:uid="{00000000-0005-0000-0000-0000C2030000}"/>
    <cellStyle name="_Profit reco" xfId="964" xr:uid="{00000000-0005-0000-0000-0000C3030000}"/>
    <cellStyle name="_Profit reco_O - Income Tax Payable &amp; Deferred Income Tax 2005" xfId="965" xr:uid="{00000000-0005-0000-0000-0000C4030000}"/>
    <cellStyle name="_Profit reco_O610_04 CIT comput&amp;DT (P&amp;L) " xfId="966" xr:uid="{00000000-0005-0000-0000-0000C5030000}"/>
    <cellStyle name="_Profit reco_O610_05 CIT comput&amp;DT (P&amp;L)" xfId="967" xr:uid="{00000000-0005-0000-0000-0000C6030000}"/>
    <cellStyle name="_Profit reco_WP-defer tax-ISP" xfId="968" xr:uid="{00000000-0005-0000-0000-0000C7030000}"/>
    <cellStyle name="_Project Dionysus_PBC templates" xfId="969" xr:uid="{00000000-0005-0000-0000-0000C8030000}"/>
    <cellStyle name="_questions for 北瑞" xfId="970" xr:uid="{00000000-0005-0000-0000-0000C9030000}"/>
    <cellStyle name="_questions for 北瑞_公司信息（往来款函证）" xfId="971" xr:uid="{00000000-0005-0000-0000-0000CA030000}"/>
    <cellStyle name="_questions for 华能" xfId="972" xr:uid="{00000000-0005-0000-0000-0000CB030000}"/>
    <cellStyle name="_questions for 华能_公司信息（往来款函证）" xfId="973" xr:uid="{00000000-0005-0000-0000-0000CC030000}"/>
    <cellStyle name="_Reporting package" xfId="974" xr:uid="{00000000-0005-0000-0000-0000CD030000}"/>
    <cellStyle name="_reporting package by Sandra" xfId="975" xr:uid="{00000000-0005-0000-0000-0000CE030000}"/>
    <cellStyle name="_Reporting package of Jiwu" xfId="976" xr:uid="{00000000-0005-0000-0000-0000CF030000}"/>
    <cellStyle name="_Reporting package_7.24" xfId="977" xr:uid="{00000000-0005-0000-0000-0000D0030000}"/>
    <cellStyle name="_rev.adj 2005" xfId="978" xr:uid="{00000000-0005-0000-0000-0000D1030000}"/>
    <cellStyle name="_revenue" xfId="979" xr:uid="{00000000-0005-0000-0000-0000D2030000}"/>
    <cellStyle name="_Reverse posting of local auditor's adjustment" xfId="980" xr:uid="{00000000-0005-0000-0000-0000D3030000}"/>
    <cellStyle name="_Reverse posting of local auditor's adjustment_BVI A300&amp;A500 Updated 04 26" xfId="981" xr:uid="{00000000-0005-0000-0000-0000D4030000}"/>
    <cellStyle name="_Reverse posting of local auditor's adjustment_BVI A300&amp;A500 Updated 04 26_ChinaCache A300&amp;A500 2004" xfId="982" xr:uid="{00000000-0005-0000-0000-0000D5030000}"/>
    <cellStyle name="_Reverse posting of local auditor's adjustment_BVI A300&amp;A500 Updated 04 26_ChinaCache A300&amp;A500 2004_ChinaCache A300&amp;A500 2005 6 mar" xfId="983" xr:uid="{00000000-0005-0000-0000-0000D6030000}"/>
    <cellStyle name="_Reverse posting of local auditor's adjustment_BVI A300&amp;A500 Updated 04 26_ChinaCache A300&amp;A500 2004_ChinaCache A300&amp;A500 2005 8 mar" xfId="984" xr:uid="{00000000-0005-0000-0000-0000D7030000}"/>
    <cellStyle name="_Reverse posting of local auditor's adjustment_ChinaCache A300&amp;A500 2004" xfId="985" xr:uid="{00000000-0005-0000-0000-0000D8030000}"/>
    <cellStyle name="_Reverse posting of local auditor's adjustment_ChinaCache A300&amp;A500 2004_ChinaCache A300&amp;A500 2005 6 mar" xfId="986" xr:uid="{00000000-0005-0000-0000-0000D9030000}"/>
    <cellStyle name="_Reverse posting of local auditor's adjustment_ChinaCache A300&amp;A500 2004_ChinaCache A300&amp;A500 2005 8 mar" xfId="987" xr:uid="{00000000-0005-0000-0000-0000DA030000}"/>
    <cellStyle name="_Sheet1" xfId="988" xr:uid="{00000000-0005-0000-0000-0000DB030000}"/>
    <cellStyle name="_sick pbc-040108刘" xfId="989" xr:uid="{00000000-0005-0000-0000-0000DC030000}"/>
    <cellStyle name="_sick pbc-040108刘_~0750586" xfId="990" xr:uid="{00000000-0005-0000-0000-0000DD030000}"/>
    <cellStyle name="_sick pbc-040108刘_200409其他应收、其他应付、工资、福利、保险" xfId="991" xr:uid="{00000000-0005-0000-0000-0000DE030000}"/>
    <cellStyle name="_sick pbc-040108刘_Book2" xfId="992" xr:uid="{00000000-0005-0000-0000-0000DF030000}"/>
    <cellStyle name="_sick pbc-040108刘_Book7" xfId="993" xr:uid="{00000000-0005-0000-0000-0000E0030000}"/>
    <cellStyle name="_sick pbc-040108刘_FA---032q" xfId="994" xr:uid="{00000000-0005-0000-0000-0000E1030000}"/>
    <cellStyle name="_sick pbc-040108刘_FA---032q_FA---032q-8.21" xfId="995" xr:uid="{00000000-0005-0000-0000-0000E2030000}"/>
    <cellStyle name="_sick pbc-040108刘_FA---032q_WP K032q  823" xfId="996" xr:uid="{00000000-0005-0000-0000-0000E3030000}"/>
    <cellStyle name="_sick pbc-040108刘_N4表－航材" xfId="997" xr:uid="{00000000-0005-0000-0000-0000E4030000}"/>
    <cellStyle name="_sick pbc-040108刘_N4表－航材_Book7" xfId="998" xr:uid="{00000000-0005-0000-0000-0000E5030000}"/>
    <cellStyle name="_sick pbc-040108刘_OR-04Q2-WP_7-SEP" xfId="999" xr:uid="{00000000-0005-0000-0000-0000E6030000}"/>
    <cellStyle name="_sick pbc-040108刘_OR-04Q2-WP_7-SEP_OR-Aug" xfId="1000" xr:uid="{00000000-0005-0000-0000-0000E7030000}"/>
    <cellStyle name="_sick pbc-040108刘_OR-04Q2-WP_7-SEP_OR-Aug_OR-9.30" xfId="1001" xr:uid="{00000000-0005-0000-0000-0000E8030000}"/>
    <cellStyle name="_sick pbc-040108刘_OR-9.30" xfId="1002" xr:uid="{00000000-0005-0000-0000-0000E9030000}"/>
    <cellStyle name="_sick pbc-040108刘_P1-其他应付款-北京" xfId="1003" xr:uid="{00000000-0005-0000-0000-0000EA030000}"/>
    <cellStyle name="_sick pbc-040108刘_P1-其他应付款-北京_OR-9.30" xfId="1004" xr:uid="{00000000-0005-0000-0000-0000EB030000}"/>
    <cellStyle name="_sick pbc-040108刘_PBC-Ben" xfId="1005" xr:uid="{00000000-0005-0000-0000-0000EC030000}"/>
    <cellStyle name="_sick pbc-040108刘_PBC-Ben_2003.06.30(Air China - Payables &amp; LT Deferred Assets)" xfId="1006" xr:uid="{00000000-0005-0000-0000-0000ED030000}"/>
    <cellStyle name="_sick pbc-040108刘_PBC-Ben_2003.06.30(Air China - Payables &amp; LT Deferred Assets)_~0750586" xfId="1007" xr:uid="{00000000-0005-0000-0000-0000EE030000}"/>
    <cellStyle name="_sick pbc-040108刘_PBC-Ben_2003.06.30(Air China - Payables &amp; LT Deferred Assets)_200409其他应收、其他应付、工资、福利、保险" xfId="1008" xr:uid="{00000000-0005-0000-0000-0000EF030000}"/>
    <cellStyle name="_sick pbc-040108刘_PBC-Ben_2003.06.30(Air China - Payables &amp; LT Deferred Assets)_Book2" xfId="1009" xr:uid="{00000000-0005-0000-0000-0000F0030000}"/>
    <cellStyle name="_sick pbc-040108刘_PBC-Ben_2003.06.30(Air China - Payables &amp; LT Deferred Assets)_Book7" xfId="1010" xr:uid="{00000000-0005-0000-0000-0000F1030000}"/>
    <cellStyle name="_sick pbc-040108刘_PBC-Ben_2003.06.30(Air China - Payables &amp; LT Deferred Assets)_FA---032q" xfId="1011" xr:uid="{00000000-0005-0000-0000-0000F2030000}"/>
    <cellStyle name="_sick pbc-040108刘_PBC-Ben_2003.06.30(Air China - Payables &amp; LT Deferred Assets)_FA---032q_FA---032q-8.21" xfId="1012" xr:uid="{00000000-0005-0000-0000-0000F3030000}"/>
    <cellStyle name="_sick pbc-040108刘_PBC-Ben_2003.06.30(Air China - Payables &amp; LT Deferred Assets)_FA---032q_WP K032q  823" xfId="1013" xr:uid="{00000000-0005-0000-0000-0000F4030000}"/>
    <cellStyle name="_sick pbc-040108刘_PBC-Ben_2003.06.30(Air China - Payables &amp; LT Deferred Assets)_N4表－航材" xfId="1014" xr:uid="{00000000-0005-0000-0000-0000F5030000}"/>
    <cellStyle name="_sick pbc-040108刘_PBC-Ben_2003.06.30(Air China - Payables &amp; LT Deferred Assets)_N4表－航材_Book7" xfId="1015" xr:uid="{00000000-0005-0000-0000-0000F6030000}"/>
    <cellStyle name="_sick pbc-040108刘_PBC-Ben_2003.06.30(Air China - Payables &amp; LT Deferred Assets)_OR-04Q2-WP_7-SEP" xfId="1016" xr:uid="{00000000-0005-0000-0000-0000F7030000}"/>
    <cellStyle name="_sick pbc-040108刘_PBC-Ben_2003.06.30(Air China - Payables &amp; LT Deferred Assets)_OR-04Q2-WP_7-SEP_OR-Aug" xfId="1017" xr:uid="{00000000-0005-0000-0000-0000F8030000}"/>
    <cellStyle name="_sick pbc-040108刘_PBC-Ben_2003.06.30(Air China - Payables &amp; LT Deferred Assets)_OR-04Q2-WP_7-SEP_OR-Aug_OR-9.30" xfId="1018" xr:uid="{00000000-0005-0000-0000-0000F9030000}"/>
    <cellStyle name="_sick pbc-040108刘_PBC-Ben_2003.06.30(Air China - Payables &amp; LT Deferred Assets)_OR-9.30" xfId="1019" xr:uid="{00000000-0005-0000-0000-0000FA030000}"/>
    <cellStyle name="_sick pbc-040108刘_PBC-Ben_2003.06.30(Air China - Payables &amp; LT Deferred Assets)_P1-其他应付款-北京" xfId="1020" xr:uid="{00000000-0005-0000-0000-0000FB030000}"/>
    <cellStyle name="_sick pbc-040108刘_PBC-Ben_2003.06.30(Air China - Payables &amp; LT Deferred Assets)_P1-其他应付款-北京_OR-9.30" xfId="1021" xr:uid="{00000000-0005-0000-0000-0000FC030000}"/>
    <cellStyle name="_sick pbc-040108刘_PBC-Ben_2003.06.30(Air China - Payables &amp; LT Deferred Assets)_PBC-liabilities &amp; equity (2004-9.30)tina" xfId="1022" xr:uid="{00000000-0005-0000-0000-0000FD030000}"/>
    <cellStyle name="_sick pbc-040108刘_PBC-Ben_2003.06.30(Air China - Payables &amp; LT Deferred Assets)_报安永 (2004-6)综合" xfId="1023" xr:uid="{00000000-0005-0000-0000-0000FE030000}"/>
    <cellStyle name="_sick pbc-040108刘_PBC-Ben_2003.06.30(Air China - Payables &amp; LT Deferred Assets)_报安永 (2004-6)综合_Book7" xfId="1024" xr:uid="{00000000-0005-0000-0000-0000FF030000}"/>
    <cellStyle name="_sick pbc-040108刘_PBC-Ben_200409其他应收、其他应付、工资、福利、保险" xfId="1025" xr:uid="{00000000-0005-0000-0000-000000040000}"/>
    <cellStyle name="_sick pbc-040108刘_PBC-Ben_Book7" xfId="1026" xr:uid="{00000000-0005-0000-0000-000001040000}"/>
    <cellStyle name="_sick pbc-040108刘_PBC-Ben_FA---032q" xfId="1027" xr:uid="{00000000-0005-0000-0000-000002040000}"/>
    <cellStyle name="_sick pbc-040108刘_PBC-Ben_FA---032q_FA---032q-8.21" xfId="1028" xr:uid="{00000000-0005-0000-0000-000003040000}"/>
    <cellStyle name="_sick pbc-040108刘_PBC-Ben_FA---032q_WP K032q  823" xfId="1029" xr:uid="{00000000-0005-0000-0000-000004040000}"/>
    <cellStyle name="_sick pbc-040108刘_PBC-Ben_OR-04Q2-WP_7-SEP" xfId="1030" xr:uid="{00000000-0005-0000-0000-000005040000}"/>
    <cellStyle name="_sick pbc-040108刘_PBC-Ben_OR-04Q2-WP_7-SEP_OR-Aug" xfId="1031" xr:uid="{00000000-0005-0000-0000-000006040000}"/>
    <cellStyle name="_sick pbc-040108刘_PBC-Ben_OR-04Q2-WP_7-SEP_OR-Aug_OR-9.30" xfId="1032" xr:uid="{00000000-0005-0000-0000-000007040000}"/>
    <cellStyle name="_sick pbc-040108刘_PBC-Ben_OR-9.30" xfId="1033" xr:uid="{00000000-0005-0000-0000-000008040000}"/>
    <cellStyle name="_sick pbc-040108刘_PBC-liabilities &amp; equity (2004-9.30)tina" xfId="1034" xr:uid="{00000000-0005-0000-0000-000009040000}"/>
    <cellStyle name="_sick pbc-040108刘_报安永 (2004-6)综合" xfId="1035" xr:uid="{00000000-0005-0000-0000-00000A040000}"/>
    <cellStyle name="_sick pbc-040108刘_报安永 (2004-6)综合_Book7" xfId="1036" xr:uid="{00000000-0005-0000-0000-00000B040000}"/>
    <cellStyle name="_Statoil Master RW v8" xfId="1037" xr:uid="{00000000-0005-0000-0000-00000C040000}"/>
    <cellStyle name="_SubHeading" xfId="1038" xr:uid="{00000000-0005-0000-0000-00000D040000}"/>
    <cellStyle name="_SubHeading_03 VUP operating model 21 Sep v4" xfId="1039" xr:uid="{00000000-0005-0000-0000-00000E040000}"/>
    <cellStyle name="_SubHeading_IQ - Revenue Eliminations" xfId="1040" xr:uid="{00000000-0005-0000-0000-00000F040000}"/>
    <cellStyle name="_SubHeading_ITS Divisional Buildup 20080525" xfId="1041" xr:uid="{00000000-0005-0000-0000-000010040000}"/>
    <cellStyle name="_SubHeading_lbo_long_model" xfId="1042" xr:uid="{00000000-0005-0000-0000-000011040000}"/>
    <cellStyle name="_SubHeading_lbo_long_model_IQ - Revenue Eliminations" xfId="1043" xr:uid="{00000000-0005-0000-0000-000012040000}"/>
    <cellStyle name="_SubHeading_lbo_long_model_ITS Divisional Buildup 20080522(Silvia)" xfId="1044" xr:uid="{00000000-0005-0000-0000-000013040000}"/>
    <cellStyle name="_SubHeading_lbo_long_model_ITS Divisional Buildup 20080525" xfId="1045" xr:uid="{00000000-0005-0000-0000-000014040000}"/>
    <cellStyle name="_SubHeading_lbo_long_model_Project ITS_Financial Model_18Mar08" xfId="1046" xr:uid="{00000000-0005-0000-0000-000015040000}"/>
    <cellStyle name="_SubHeading_lbo_long_model_Project ITS_Financial Model_18Mar08_IQ - Revenue Eliminations" xfId="1047" xr:uid="{00000000-0005-0000-0000-000016040000}"/>
    <cellStyle name="_SubHeading_prestemp" xfId="1048" xr:uid="{00000000-0005-0000-0000-000017040000}"/>
    <cellStyle name="_SubHeading_prestemp_IQ - Revenue Eliminations" xfId="1049" xr:uid="{00000000-0005-0000-0000-000018040000}"/>
    <cellStyle name="_SubHeading_prestemp_ITS Divisional Buildup 20080522(Silvia)" xfId="1050" xr:uid="{00000000-0005-0000-0000-000019040000}"/>
    <cellStyle name="_SubHeading_prestemp_ITS Divisional Buildup 20080525" xfId="1051" xr:uid="{00000000-0005-0000-0000-00001A040000}"/>
    <cellStyle name="_SubHeading_prestemp_Project ITS_Financial Model_18Mar08" xfId="1052" xr:uid="{00000000-0005-0000-0000-00001B040000}"/>
    <cellStyle name="_SubHeading_prestemp_Project ITS_Financial Model_18Mar08_IQ - Revenue Eliminations" xfId="1053" xr:uid="{00000000-0005-0000-0000-00001C040000}"/>
    <cellStyle name="_SubHeading_Project ITS_Financial Model_18Mar08" xfId="1054" xr:uid="{00000000-0005-0000-0000-00001D040000}"/>
    <cellStyle name="_SubHeading_Project ITS_Financial Model_18Mar08_IQ - Revenue Eliminations" xfId="1055" xr:uid="{00000000-0005-0000-0000-00001E040000}"/>
    <cellStyle name="_SubHeading_TIM Hellas LBO Model DMCC II" xfId="1056" xr:uid="{00000000-0005-0000-0000-00001F040000}"/>
    <cellStyle name="_Table" xfId="1057" xr:uid="{00000000-0005-0000-0000-000020040000}"/>
    <cellStyle name="_Table_03 VUP operating model 21 Sep v4" xfId="1058" xr:uid="{00000000-0005-0000-0000-000021040000}"/>
    <cellStyle name="_Table_Cap Table and Shareholders v2" xfId="1059" xr:uid="{00000000-0005-0000-0000-000022040000}"/>
    <cellStyle name="_Table_Cap Table and Shareholders v2_IQ - Revenue Eliminations" xfId="1060" xr:uid="{00000000-0005-0000-0000-000023040000}"/>
    <cellStyle name="_Table_Cap Table and Shareholders v2_ITS Divisional Buildup 20080525" xfId="1061" xr:uid="{00000000-0005-0000-0000-000024040000}"/>
    <cellStyle name="_Table_Cap Table and Shareholders v2_Project ITS_Financial Model_18Mar08" xfId="1062" xr:uid="{00000000-0005-0000-0000-000025040000}"/>
    <cellStyle name="_Table_Cap Table and Shareholders v2_Project ITS_Financial Model_18Mar08_IQ - Revenue Eliminations" xfId="1063" xr:uid="{00000000-0005-0000-0000-000026040000}"/>
    <cellStyle name="_Table_Data S&amp;T Acquisition charts" xfId="1064" xr:uid="{00000000-0005-0000-0000-000027040000}"/>
    <cellStyle name="_Table_TIM Hellas LBO Model DMCC II" xfId="1065" xr:uid="{00000000-0005-0000-0000-000028040000}"/>
    <cellStyle name="_TableHead" xfId="1066" xr:uid="{00000000-0005-0000-0000-000029040000}"/>
    <cellStyle name="_TableHead_03 VUP operating model 21 Sep v4" xfId="1067" xr:uid="{00000000-0005-0000-0000-00002A040000}"/>
    <cellStyle name="_TableHead_IQ - Revenue Eliminations" xfId="1068" xr:uid="{00000000-0005-0000-0000-00002B040000}"/>
    <cellStyle name="_TableHead_ITS Divisional Buildup 20080525" xfId="1069" xr:uid="{00000000-0005-0000-0000-00002C040000}"/>
    <cellStyle name="_TableHead_Project ITS_Financial Model_18Mar08" xfId="1070" xr:uid="{00000000-0005-0000-0000-00002D040000}"/>
    <cellStyle name="_TableHead_Project ITS_Financial Model_18Mar08_IQ - Revenue Eliminations" xfId="1071" xr:uid="{00000000-0005-0000-0000-00002E040000}"/>
    <cellStyle name="_TableHead_TIM Hellas LBO Model DMCC II" xfId="1072" xr:uid="{00000000-0005-0000-0000-00002F040000}"/>
    <cellStyle name="_TableRowHead" xfId="1073" xr:uid="{00000000-0005-0000-0000-000030040000}"/>
    <cellStyle name="_TableRowHead_03 VUP operating model 21 Sep v4" xfId="1074" xr:uid="{00000000-0005-0000-0000-000031040000}"/>
    <cellStyle name="_TableRowHead_IQ - Revenue Eliminations" xfId="1075" xr:uid="{00000000-0005-0000-0000-000032040000}"/>
    <cellStyle name="_TableRowHead_ITS Divisional Buildup 20080525" xfId="1076" xr:uid="{00000000-0005-0000-0000-000033040000}"/>
    <cellStyle name="_TableRowHead_Project ITS_Financial Model_18Mar08" xfId="1077" xr:uid="{00000000-0005-0000-0000-000034040000}"/>
    <cellStyle name="_TableRowHead_Project ITS_Financial Model_18Mar08_IQ - Revenue Eliminations" xfId="1078" xr:uid="{00000000-0005-0000-0000-000035040000}"/>
    <cellStyle name="_TableRowHead_TIM Hellas LBO Model DMCC II" xfId="1079" xr:uid="{00000000-0005-0000-0000-000036040000}"/>
    <cellStyle name="_TableSuperHead" xfId="1080" xr:uid="{00000000-0005-0000-0000-000037040000}"/>
    <cellStyle name="_TableSuperHead_03 VUP operating model 21 Sep v4" xfId="1081" xr:uid="{00000000-0005-0000-0000-000038040000}"/>
    <cellStyle name="_TableSuperHead_Data S&amp;T Acquisition charts" xfId="1082" xr:uid="{00000000-0005-0000-0000-000039040000}"/>
    <cellStyle name="_TableSuperHead_IQ - Revenue Eliminations" xfId="1083" xr:uid="{00000000-0005-0000-0000-00003A040000}"/>
    <cellStyle name="_TableSuperHead_ITS Divisional Buildup 20080525" xfId="1084" xr:uid="{00000000-0005-0000-0000-00003B040000}"/>
    <cellStyle name="_TableSuperHead_Project ITS_Financial Model_18Mar08" xfId="1085" xr:uid="{00000000-0005-0000-0000-00003C040000}"/>
    <cellStyle name="_TableSuperHead_Project ITS_Financial Model_18Mar08_IQ - Revenue Eliminations" xfId="1086" xr:uid="{00000000-0005-0000-0000-00003D040000}"/>
    <cellStyle name="_TableSuperHead_TIM Hellas LBO Model DMCC II" xfId="1087" xr:uid="{00000000-0005-0000-0000-00003E040000}"/>
    <cellStyle name="_Tech O Tax 2005" xfId="1088" xr:uid="{00000000-0005-0000-0000-00003F040000}"/>
    <cellStyle name="_TECHPBC - assets (2004-6)" xfId="1089" xr:uid="{00000000-0005-0000-0000-000040040000}"/>
    <cellStyle name="_to trissie" xfId="1090" xr:uid="{00000000-0005-0000-0000-000041040000}"/>
    <cellStyle name="_U - BK - Revenue, Cost &amp; Expenses Mar 7 05" xfId="1091" xr:uid="{00000000-0005-0000-0000-000042040000}"/>
    <cellStyle name="_U - BK - Revenue, Cost &amp; Expenses Mar 7 05_BK - technical service" xfId="1092" xr:uid="{00000000-0005-0000-0000-000043040000}"/>
    <cellStyle name="_U - BK - Revenue, Cost &amp; Expenses Mar 7 05_BK - technical service_公司信息（往来款函证）" xfId="1093" xr:uid="{00000000-0005-0000-0000-000044040000}"/>
    <cellStyle name="_U - BK - Revenue, Cost &amp; Expenses Mar 7 05_BK - U - Revenue, Cost &amp; Expenses" xfId="1094" xr:uid="{00000000-0005-0000-0000-000045040000}"/>
    <cellStyle name="_U - BK - Revenue, Cost &amp; Expenses Mar 7 05_BK - U - Revenue, Cost &amp; Expenses_BK for consol package" xfId="1095" xr:uid="{00000000-0005-0000-0000-000046040000}"/>
    <cellStyle name="_U - BK - Revenue, Cost &amp; Expenses Mar 7 05_BK - U - Revenue, Cost &amp; Expenses_BK for consol package_BK - technical service" xfId="1096" xr:uid="{00000000-0005-0000-0000-000047040000}"/>
    <cellStyle name="_U - BK - Revenue, Cost &amp; Expenses Mar 7 05_BK - U - Revenue, Cost &amp; Expenses_BK for consol package_BK - technical service_公司信息（往来款函证）" xfId="1097" xr:uid="{00000000-0005-0000-0000-000048040000}"/>
    <cellStyle name="_U - BK - Revenue, Cost &amp; Expenses Mar 7 05_BK - U - Revenue, Cost &amp; Expenses_BK for consol package_公司信息（往来款函证）" xfId="1098" xr:uid="{00000000-0005-0000-0000-000049040000}"/>
    <cellStyle name="_U - BK - Revenue, Cost &amp; Expenses Mar 7 05_BK - U - Revenue, Cost &amp; Expenses_公司信息（往来款函证）" xfId="1099" xr:uid="{00000000-0005-0000-0000-00004A040000}"/>
    <cellStyle name="_U - BK - Revenue, Cost &amp; Expenses Mar 7 05_公司信息（往来款函证）" xfId="1100" xr:uid="{00000000-0005-0000-0000-00004B040000}"/>
    <cellStyle name="_U100 Revene 04_HG" xfId="1101" xr:uid="{00000000-0005-0000-0000-00004C040000}"/>
    <cellStyle name="_U100 Revenue 05_HG" xfId="1102" xr:uid="{00000000-0005-0000-0000-00004D040000}"/>
    <cellStyle name="_U140 - U169" xfId="1103" xr:uid="{00000000-0005-0000-0000-00004E040000}"/>
    <cellStyle name="_U140 - U169 summary of revenue adjustments" xfId="1104" xr:uid="{00000000-0005-0000-0000-00004F040000}"/>
    <cellStyle name="_U140 Contract summary" xfId="1105" xr:uid="{00000000-0005-0000-0000-000050040000}"/>
    <cellStyle name="_U140 Rev Rec" xfId="1106" xr:uid="{00000000-0005-0000-0000-000051040000}"/>
    <cellStyle name="_U-Rev &amp; Cost RHY_7.13" xfId="1107" xr:uid="{00000000-0005-0000-0000-000052040000}"/>
    <cellStyle name="_U-Rev &amp; Cost RHY_7.4" xfId="1108" xr:uid="{00000000-0005-0000-0000-000053040000}"/>
    <cellStyle name="_U-Rev &amp; Cost RHY_7.5" xfId="1109" xr:uid="{00000000-0005-0000-0000-000054040000}"/>
    <cellStyle name="_U-Rev &amp; Cost RHY_7.8" xfId="1110" xr:uid="{00000000-0005-0000-0000-000055040000}"/>
    <cellStyle name="_valuator report on investments" xfId="1111" xr:uid="{00000000-0005-0000-0000-000056040000}"/>
    <cellStyle name="_VestWood LBO v3" xfId="1112" xr:uid="{00000000-0005-0000-0000-000057040000}"/>
    <cellStyle name="_worksheet" xfId="1113" xr:uid="{00000000-0005-0000-0000-000058040000}"/>
    <cellStyle name="_worksheet_BVI A300&amp;A500 Updated 04 26" xfId="1114" xr:uid="{00000000-0005-0000-0000-000059040000}"/>
    <cellStyle name="_worksheet_BVI A300&amp;A500 Updated 04 26_ChinaCache A300&amp;A500 2004" xfId="1115" xr:uid="{00000000-0005-0000-0000-00005A040000}"/>
    <cellStyle name="_worksheet_BVI A300&amp;A500 Updated 04 26_ChinaCache A300&amp;A500 2004_ChinaCache A300&amp;A500 2005 6 mar" xfId="1116" xr:uid="{00000000-0005-0000-0000-00005B040000}"/>
    <cellStyle name="_worksheet_BVI A300&amp;A500 Updated 04 26_ChinaCache A300&amp;A500 2004_ChinaCache A300&amp;A500 2005 8 mar" xfId="1117" xr:uid="{00000000-0005-0000-0000-00005C040000}"/>
    <cellStyle name="_worksheet_ChinaCache A300&amp;A500 2004" xfId="1118" xr:uid="{00000000-0005-0000-0000-00005D040000}"/>
    <cellStyle name="_worksheet_ChinaCache A300&amp;A500 2004_ChinaCache A300&amp;A500 2004" xfId="1119" xr:uid="{00000000-0005-0000-0000-00005E040000}"/>
    <cellStyle name="_worksheet_ChinaCache A300&amp;A500 2004_ChinaCache A300&amp;A500 2004_ChinaCache A300&amp;A500 2005 6 mar" xfId="1120" xr:uid="{00000000-0005-0000-0000-00005F040000}"/>
    <cellStyle name="_worksheet_ChinaCache A300&amp;A500 2004_ChinaCache A300&amp;A500 2004_ChinaCache A300&amp;A500 2005 8 mar" xfId="1121" xr:uid="{00000000-0005-0000-0000-000060040000}"/>
    <cellStyle name="_worksheet_ChinaCache A300&amp;A500 2005 6 mar" xfId="1122" xr:uid="{00000000-0005-0000-0000-000061040000}"/>
    <cellStyle name="_worksheet_ChinaCache A300&amp;A500 2005 8 mar" xfId="1123" xr:uid="{00000000-0005-0000-0000-000062040000}"/>
    <cellStyle name="_worksheet_ChinaChe A300&amp;A500" xfId="1124" xr:uid="{00000000-0005-0000-0000-000063040000}"/>
    <cellStyle name="_worksheet_ChinaChe A300&amp;A500_ChinaCache A300&amp;A500 2004" xfId="1125" xr:uid="{00000000-0005-0000-0000-000064040000}"/>
    <cellStyle name="_worksheet_ChinaChe A300&amp;A500_ChinaCache A300&amp;A500 2004_ChinaCache A300&amp;A500 2005 6 mar" xfId="1126" xr:uid="{00000000-0005-0000-0000-000065040000}"/>
    <cellStyle name="_worksheet_ChinaChe A300&amp;A500_ChinaCache A300&amp;A500 2004_ChinaCache A300&amp;A500 2005 8 mar" xfId="1127" xr:uid="{00000000-0005-0000-0000-000066040000}"/>
    <cellStyle name="_worksheet_Consol package 8 April" xfId="1128" xr:uid="{00000000-0005-0000-0000-000067040000}"/>
    <cellStyle name="_worksheet_Consol package 8 April_BK - A300&amp;A500" xfId="1129" xr:uid="{00000000-0005-0000-0000-000068040000}"/>
    <cellStyle name="_worksheet_Consol package 8 April_BK - A300&amp;A500_BVI A300&amp;A500 Updated 04 26" xfId="1130" xr:uid="{00000000-0005-0000-0000-000069040000}"/>
    <cellStyle name="_worksheet_Consol package 8 April_BK - A300&amp;A500_BVI A300&amp;A500 Updated 04 26_ChinaCache A300&amp;A500 2004" xfId="1131" xr:uid="{00000000-0005-0000-0000-00006A040000}"/>
    <cellStyle name="_worksheet_Consol package 8 April_BK - A300&amp;A500_BVI A300&amp;A500 Updated 04 26_ChinaCache A300&amp;A500 2004_ChinaCache A300&amp;A500 2005 6 mar" xfId="1132" xr:uid="{00000000-0005-0000-0000-00006B040000}"/>
    <cellStyle name="_worksheet_Consol package 8 April_BK - A300&amp;A500_BVI A300&amp;A500 Updated 04 26_ChinaCache A300&amp;A500 2004_ChinaCache A300&amp;A500 2005 8 mar" xfId="1133" xr:uid="{00000000-0005-0000-0000-00006C040000}"/>
    <cellStyle name="_worksheet_Consol package 8 April_BK - A300&amp;A500_ChinaCache A300&amp;A500 2004" xfId="1134" xr:uid="{00000000-0005-0000-0000-00006D040000}"/>
    <cellStyle name="_worksheet_Consol package 8 April_BK - A300&amp;A500_ChinaCache A300&amp;A500 2004_ChinaCache A300&amp;A500 2005 6 mar" xfId="1135" xr:uid="{00000000-0005-0000-0000-00006E040000}"/>
    <cellStyle name="_worksheet_Consol package 8 April_BK - A300&amp;A500_ChinaCache A300&amp;A500 2004_ChinaCache A300&amp;A500 2005 8 mar" xfId="1136" xr:uid="{00000000-0005-0000-0000-00006F040000}"/>
    <cellStyle name="_worksheet_Consol package 8 April_BVI A300&amp;A500 Updated 04 26" xfId="1137" xr:uid="{00000000-0005-0000-0000-000070040000}"/>
    <cellStyle name="_worksheet_Consol package 8 April_BVI A300&amp;A500 Updated 04 26_1" xfId="1138" xr:uid="{00000000-0005-0000-0000-000071040000}"/>
    <cellStyle name="_worksheet_Consol package 8 April_BVI A300&amp;A500 Updated 04 26_1_ChinaCache A300&amp;A500 2004" xfId="1139" xr:uid="{00000000-0005-0000-0000-000072040000}"/>
    <cellStyle name="_worksheet_Consol package 8 April_BVI A300&amp;A500 Updated 04 26_1_ChinaCache A300&amp;A500 2004_ChinaCache A300&amp;A500 2005 6 mar" xfId="1140" xr:uid="{00000000-0005-0000-0000-000073040000}"/>
    <cellStyle name="_worksheet_Consol package 8 April_BVI A300&amp;A500 Updated 04 26_1_ChinaCache A300&amp;A500 2004_ChinaCache A300&amp;A500 2005 8 mar" xfId="1141" xr:uid="{00000000-0005-0000-0000-000074040000}"/>
    <cellStyle name="_worksheet_Consol package 8 April_BVI A300&amp;A500 Updated 04 26_BVI A300&amp;A500 Updated 04 26" xfId="1142" xr:uid="{00000000-0005-0000-0000-000075040000}"/>
    <cellStyle name="_worksheet_Consol package 8 April_BVI A300&amp;A500 Updated 04 26_BVI A300&amp;A500 Updated 04 26_ChinaCache A300&amp;A500 2004" xfId="1143" xr:uid="{00000000-0005-0000-0000-000076040000}"/>
    <cellStyle name="_worksheet_Consol package 8 April_BVI A300&amp;A500 Updated 04 26_BVI A300&amp;A500 Updated 04 26_ChinaCache A300&amp;A500 2004_ChinaCache A300&amp;A500 2005 6 mar" xfId="1144" xr:uid="{00000000-0005-0000-0000-000077040000}"/>
    <cellStyle name="_worksheet_Consol package 8 April_BVI A300&amp;A500 Updated 04 26_BVI A300&amp;A500 Updated 04 26_ChinaCache A300&amp;A500 2004_ChinaCache A300&amp;A500 2005 8 mar" xfId="1145" xr:uid="{00000000-0005-0000-0000-000078040000}"/>
    <cellStyle name="_worksheet_Consol package 8 April_BVI A300&amp;A500 Updated 04 26_ChinaCache A300&amp;A500 2004" xfId="1146" xr:uid="{00000000-0005-0000-0000-000079040000}"/>
    <cellStyle name="_worksheet_Consol package 8 April_BVI A300&amp;A500 Updated 04 26_ChinaCache A300&amp;A500 2004_ChinaCache A300&amp;A500 2005 6 mar" xfId="1147" xr:uid="{00000000-0005-0000-0000-00007A040000}"/>
    <cellStyle name="_worksheet_Consol package 8 April_BVI A300&amp;A500 Updated 04 26_ChinaCache A300&amp;A500 2004_ChinaCache A300&amp;A500 2005 8 mar" xfId="1148" xr:uid="{00000000-0005-0000-0000-00007B040000}"/>
    <cellStyle name="_worksheet_Consol package 8 April_ChinaCache A300&amp;A500 2004" xfId="1149" xr:uid="{00000000-0005-0000-0000-00007C040000}"/>
    <cellStyle name="_worksheet_Consol package 8 April_ChinaCache A300&amp;A500 2004_ChinaCache A300&amp;A500 2004" xfId="1150" xr:uid="{00000000-0005-0000-0000-00007D040000}"/>
    <cellStyle name="_worksheet_Consol package 8 April_ChinaCache A300&amp;A500 2004_ChinaCache A300&amp;A500 2004_ChinaCache A300&amp;A500 2005 6 mar" xfId="1151" xr:uid="{00000000-0005-0000-0000-00007E040000}"/>
    <cellStyle name="_worksheet_Consol package 8 April_ChinaCache A300&amp;A500 2004_ChinaCache A300&amp;A500 2004_ChinaCache A300&amp;A500 2005 8 mar" xfId="1152" xr:uid="{00000000-0005-0000-0000-00007F040000}"/>
    <cellStyle name="_worksheet_Consol package 8 April_ChinaCache A300&amp;A500 2005 6 mar" xfId="1153" xr:uid="{00000000-0005-0000-0000-000080040000}"/>
    <cellStyle name="_worksheet_Consol package 8 April_ChinaCache A300&amp;A500 2005 8 mar" xfId="1154" xr:uid="{00000000-0005-0000-0000-000081040000}"/>
    <cellStyle name="_worksheet_Consol package 8 April_ChinaChe A300&amp;A500" xfId="1155" xr:uid="{00000000-0005-0000-0000-000082040000}"/>
    <cellStyle name="_worksheet_Consol package 8 April_ChinaChe A300&amp;A500_ChinaCache A300&amp;A500 2004" xfId="1156" xr:uid="{00000000-0005-0000-0000-000083040000}"/>
    <cellStyle name="_worksheet_Consol package 8 April_ChinaChe A300&amp;A500_ChinaCache A300&amp;A500 2004_ChinaCache A300&amp;A500 2005 6 mar" xfId="1157" xr:uid="{00000000-0005-0000-0000-000084040000}"/>
    <cellStyle name="_worksheet_Consol package 8 April_ChinaChe A300&amp;A500_ChinaCache A300&amp;A500 2004_ChinaCache A300&amp;A500 2005 8 mar" xfId="1158" xr:uid="{00000000-0005-0000-0000-000085040000}"/>
    <cellStyle name="_worksheet_Consol package 8 April_DEG A300&amp;A500" xfId="1159" xr:uid="{00000000-0005-0000-0000-000086040000}"/>
    <cellStyle name="_worksheet_Consol package 8 April_DEG A300&amp;A500_BVI A300&amp;A500 Updated 04 26" xfId="1160" xr:uid="{00000000-0005-0000-0000-000087040000}"/>
    <cellStyle name="_worksheet_Consol package 8 April_DEG A300&amp;A500_BVI A300&amp;A500 Updated 04 26_ChinaCache A300&amp;A500 2004" xfId="1161" xr:uid="{00000000-0005-0000-0000-000088040000}"/>
    <cellStyle name="_worksheet_Consol package 8 April_DEG A300&amp;A500_BVI A300&amp;A500 Updated 04 26_ChinaCache A300&amp;A500 2004_ChinaCache A300&amp;A500 2005 6 mar" xfId="1162" xr:uid="{00000000-0005-0000-0000-000089040000}"/>
    <cellStyle name="_worksheet_Consol package 8 April_DEG A300&amp;A500_BVI A300&amp;A500 Updated 04 26_ChinaCache A300&amp;A500 2004_ChinaCache A300&amp;A500 2005 8 mar" xfId="1163" xr:uid="{00000000-0005-0000-0000-00008A040000}"/>
    <cellStyle name="_worksheet_Consol package 8 April_DEG A300&amp;A500_ChinaCache A300&amp;A500 2004" xfId="1164" xr:uid="{00000000-0005-0000-0000-00008B040000}"/>
    <cellStyle name="_worksheet_Consol package 8 April_DEG A300&amp;A500_ChinaCache A300&amp;A500 2004_ChinaCache A300&amp;A500 2005 6 mar" xfId="1165" xr:uid="{00000000-0005-0000-0000-00008C040000}"/>
    <cellStyle name="_worksheet_Consol package 8 April_DEG A300&amp;A500_ChinaCache A300&amp;A500 2004_ChinaCache A300&amp;A500 2005 8 mar" xfId="1166" xr:uid="{00000000-0005-0000-0000-00008D040000}"/>
    <cellStyle name="_worksheet_Consol package 8 April_JT A300&amp;A500 Updated 04 21" xfId="1167" xr:uid="{00000000-0005-0000-0000-00008E040000}"/>
    <cellStyle name="_worksheet_Consol package 8 April_JT A300&amp;A500 Updated 04 21_BVI A300&amp;A500 Updated 04 26" xfId="1168" xr:uid="{00000000-0005-0000-0000-00008F040000}"/>
    <cellStyle name="_worksheet_Consol package 8 April_JT A300&amp;A500 Updated 04 21_BVI A300&amp;A500 Updated 04 26_ChinaCache A300&amp;A500 2004" xfId="1169" xr:uid="{00000000-0005-0000-0000-000090040000}"/>
    <cellStyle name="_worksheet_Consol package 8 April_JT A300&amp;A500 Updated 04 21_BVI A300&amp;A500 Updated 04 26_ChinaCache A300&amp;A500 2004_ChinaCache A300&amp;A500 2005 6 mar" xfId="1170" xr:uid="{00000000-0005-0000-0000-000091040000}"/>
    <cellStyle name="_worksheet_Consol package 8 April_JT A300&amp;A500 Updated 04 21_BVI A300&amp;A500 Updated 04 26_ChinaCache A300&amp;A500 2004_ChinaCache A300&amp;A500 2005 8 mar" xfId="1171" xr:uid="{00000000-0005-0000-0000-000092040000}"/>
    <cellStyle name="_worksheet_Consol package 8 April_JT A300&amp;A500 Updated 04 21_ChinaCache A300&amp;A500 2004" xfId="1172" xr:uid="{00000000-0005-0000-0000-000093040000}"/>
    <cellStyle name="_worksheet_Consol package 8 April_JT A300&amp;A500 Updated 04 21_ChinaCache A300&amp;A500 2004_ChinaCache A300&amp;A500 2005 6 mar" xfId="1173" xr:uid="{00000000-0005-0000-0000-000094040000}"/>
    <cellStyle name="_worksheet_Consol package 8 April_JT A300&amp;A500 Updated 04 21_ChinaCache A300&amp;A500 2004_ChinaCache A300&amp;A500 2005 8 mar" xfId="1174" xr:uid="{00000000-0005-0000-0000-000095040000}"/>
    <cellStyle name="_worksheet_Consol package 8 April_Kingsoft Consol package - group  level" xfId="1175" xr:uid="{00000000-0005-0000-0000-000096040000}"/>
    <cellStyle name="_worksheet_Consol package 8 April_Kingsoft Consol package - group  level 14 00 May 11" xfId="1176" xr:uid="{00000000-0005-0000-0000-000097040000}"/>
    <cellStyle name="_worksheet_Consol package 8 April_Kingsoft Consol package - group  level 14 00 May 11_ChinaCache A300&amp;A500 2004" xfId="1177" xr:uid="{00000000-0005-0000-0000-000098040000}"/>
    <cellStyle name="_worksheet_Consol package 8 April_Kingsoft Consol package - group  level 14 00 May 11_ChinaCache A300&amp;A500 2004_ChinaCache A300&amp;A500 2005 6 mar" xfId="1178" xr:uid="{00000000-0005-0000-0000-000099040000}"/>
    <cellStyle name="_worksheet_Consol package 8 April_Kingsoft Consol package - group  level 14 00 May 11_ChinaCache A300&amp;A500 2004_ChinaCache A300&amp;A500 2005 8 mar" xfId="1179" xr:uid="{00000000-0005-0000-0000-00009A040000}"/>
    <cellStyle name="_worksheet_Consol package 8 April_Kingsoft Consol package - group  level revised" xfId="1180" xr:uid="{00000000-0005-0000-0000-00009B040000}"/>
    <cellStyle name="_worksheet_Consol package 8 April_Kingsoft Consol package - group  level revised 04 20" xfId="1181" xr:uid="{00000000-0005-0000-0000-00009C040000}"/>
    <cellStyle name="_worksheet_Consol package 8 April_Kingsoft Consol package - group  level revised 04 20_BVI A300&amp;A500 Updated 04 26" xfId="1182" xr:uid="{00000000-0005-0000-0000-00009D040000}"/>
    <cellStyle name="_worksheet_Consol package 8 April_Kingsoft Consol package - group  level revised 04 20_BVI A300&amp;A500 Updated 04 26_ChinaCache A300&amp;A500 2004" xfId="1183" xr:uid="{00000000-0005-0000-0000-00009E040000}"/>
    <cellStyle name="_worksheet_Consol package 8 April_Kingsoft Consol package - group  level revised 04 20_BVI A300&amp;A500 Updated 04 26_ChinaCache A300&amp;A500 2004_ChinaCache A300&amp;A500 2005 6 mar" xfId="1184" xr:uid="{00000000-0005-0000-0000-00009F040000}"/>
    <cellStyle name="_worksheet_Consol package 8 April_Kingsoft Consol package - group  level revised 04 20_BVI A300&amp;A500 Updated 04 26_ChinaCache A300&amp;A500 2004_ChinaCache A300&amp;A500 2005 8 mar" xfId="1185" xr:uid="{00000000-0005-0000-0000-0000A0040000}"/>
    <cellStyle name="_worksheet_Consol package 8 April_Kingsoft Consol package - group  level revised 04 20_ChinaCache A300&amp;A500 2004" xfId="1186" xr:uid="{00000000-0005-0000-0000-0000A1040000}"/>
    <cellStyle name="_worksheet_Consol package 8 April_Kingsoft Consol package - group  level revised 04 20_ChinaCache A300&amp;A500 2004_ChinaCache A300&amp;A500 2004" xfId="1187" xr:uid="{00000000-0005-0000-0000-0000A2040000}"/>
    <cellStyle name="_worksheet_Consol package 8 April_Kingsoft Consol package - group  level revised 04 20_ChinaCache A300&amp;A500 2004_ChinaCache A300&amp;A500 2004_ChinaCache A300&amp;A500 2005 6 mar" xfId="1188" xr:uid="{00000000-0005-0000-0000-0000A3040000}"/>
    <cellStyle name="_worksheet_Consol package 8 April_Kingsoft Consol package - group  level revised 04 20_ChinaCache A300&amp;A500 2004_ChinaCache A300&amp;A500 2004_ChinaCache A300&amp;A500 2005 8 mar" xfId="1189" xr:uid="{00000000-0005-0000-0000-0000A4040000}"/>
    <cellStyle name="_worksheet_Consol package 8 April_Kingsoft Consol package - group  level revised 04 20_ChinaCache A300&amp;A500 2005 6 mar" xfId="1190" xr:uid="{00000000-0005-0000-0000-0000A5040000}"/>
    <cellStyle name="_worksheet_Consol package 8 April_Kingsoft Consol package - group  level revised 04 20_ChinaCache A300&amp;A500 2005 8 mar" xfId="1191" xr:uid="{00000000-0005-0000-0000-0000A6040000}"/>
    <cellStyle name="_worksheet_Consol package 8 April_Kingsoft Consol package - group  level revised 04 20_ChinaChe A300&amp;A500" xfId="1192" xr:uid="{00000000-0005-0000-0000-0000A7040000}"/>
    <cellStyle name="_worksheet_Consol package 8 April_Kingsoft Consol package - group  level revised 04 20_ChinaChe A300&amp;A500_ChinaCache A300&amp;A500 2004" xfId="1193" xr:uid="{00000000-0005-0000-0000-0000A8040000}"/>
    <cellStyle name="_worksheet_Consol package 8 April_Kingsoft Consol package - group  level revised 04 20_ChinaChe A300&amp;A500_ChinaCache A300&amp;A500 2004_ChinaCache A300&amp;A500 2005 6 mar" xfId="1194" xr:uid="{00000000-0005-0000-0000-0000A9040000}"/>
    <cellStyle name="_worksheet_Consol package 8 April_Kingsoft Consol package - group  level revised 04 20_ChinaChe A300&amp;A500_ChinaCache A300&amp;A500 2004_ChinaCache A300&amp;A500 2005 8 mar" xfId="1195" xr:uid="{00000000-0005-0000-0000-0000AA040000}"/>
    <cellStyle name="_worksheet_Consol package 8 April_Kingsoft Consol package - group  level revised 04 20_DEG A300&amp;A500" xfId="1196" xr:uid="{00000000-0005-0000-0000-0000AB040000}"/>
    <cellStyle name="_worksheet_Consol package 8 April_Kingsoft Consol package - group  level revised 04 20_DEG A300&amp;A500_ChinaCache A300&amp;A500 2004" xfId="1197" xr:uid="{00000000-0005-0000-0000-0000AC040000}"/>
    <cellStyle name="_worksheet_Consol package 8 April_Kingsoft Consol package - group  level revised 04 20_DEG A300&amp;A500_ChinaCache A300&amp;A500 2004_ChinaCache A300&amp;A500 2005 6 mar" xfId="1198" xr:uid="{00000000-0005-0000-0000-0000AD040000}"/>
    <cellStyle name="_worksheet_Consol package 8 April_Kingsoft Consol package - group  level revised 04 20_DEG A300&amp;A500_ChinaCache A300&amp;A500 2004_ChinaCache A300&amp;A500 2005 8 mar" xfId="1199" xr:uid="{00000000-0005-0000-0000-0000AE040000}"/>
    <cellStyle name="_worksheet_Consol package 8 April_Kingsoft Consol package - group  level revised 04 20_Kingsoft Consol package - group  level" xfId="1200" xr:uid="{00000000-0005-0000-0000-0000AF040000}"/>
    <cellStyle name="_worksheet_Consol package 8 April_Kingsoft Consol package - group  level revised 04 20_Kingsoft Consol package - group  level_ChinaCache A300&amp;A500 2004" xfId="1201" xr:uid="{00000000-0005-0000-0000-0000B0040000}"/>
    <cellStyle name="_worksheet_Consol package 8 April_Kingsoft Consol package - group  level revised 04 20_Kingsoft Consol package - group  level_ChinaCache A300&amp;A500 2004_ChinaCache A300&amp;A500 2005 6 mar" xfId="1202" xr:uid="{00000000-0005-0000-0000-0000B1040000}"/>
    <cellStyle name="_worksheet_Consol package 8 April_Kingsoft Consol package - group  level revised 04 20_Kingsoft Consol package - group  level_ChinaCache A300&amp;A500 2004_ChinaCache A300&amp;A500 2005 8 mar" xfId="1203" xr:uid="{00000000-0005-0000-0000-0000B2040000}"/>
    <cellStyle name="_worksheet_Consol package 8 April_Kingsoft Consol package - group  level revised_BVI A300&amp;A500 Updated 04 26" xfId="1204" xr:uid="{00000000-0005-0000-0000-0000B3040000}"/>
    <cellStyle name="_worksheet_Consol package 8 April_Kingsoft Consol package - group  level revised_BVI A300&amp;A500 Updated 04 26_ChinaCache A300&amp;A500 2004" xfId="1205" xr:uid="{00000000-0005-0000-0000-0000B4040000}"/>
    <cellStyle name="_worksheet_Consol package 8 April_Kingsoft Consol package - group  level revised_BVI A300&amp;A500 Updated 04 26_ChinaCache A300&amp;A500 2004_ChinaCache A300&amp;A500 2005 6 mar" xfId="1206" xr:uid="{00000000-0005-0000-0000-0000B5040000}"/>
    <cellStyle name="_worksheet_Consol package 8 April_Kingsoft Consol package - group  level revised_BVI A300&amp;A500 Updated 04 26_ChinaCache A300&amp;A500 2004_ChinaCache A300&amp;A500 2005 8 mar" xfId="1207" xr:uid="{00000000-0005-0000-0000-0000B6040000}"/>
    <cellStyle name="_worksheet_Consol package 8 April_Kingsoft Consol package - group  level revised_ChinaCache A300&amp;A500 2004" xfId="1208" xr:uid="{00000000-0005-0000-0000-0000B7040000}"/>
    <cellStyle name="_worksheet_Consol package 8 April_Kingsoft Consol package - group  level revised_ChinaCache A300&amp;A500 2004_ChinaCache A300&amp;A500 2005 6 mar" xfId="1209" xr:uid="{00000000-0005-0000-0000-0000B8040000}"/>
    <cellStyle name="_worksheet_Consol package 8 April_Kingsoft Consol package - group  level revised_ChinaCache A300&amp;A500 2004_ChinaCache A300&amp;A500 2005 8 mar" xfId="1210" xr:uid="{00000000-0005-0000-0000-0000B9040000}"/>
    <cellStyle name="_worksheet_Consol package 8 April_Kingsoft Consol package - group  level_BVI A300&amp;A500 Updated 04 26" xfId="1211" xr:uid="{00000000-0005-0000-0000-0000BA040000}"/>
    <cellStyle name="_worksheet_Consol package 8 April_Kingsoft Consol package - group  level_BVI A300&amp;A500 Updated 04 26_ChinaCache A300&amp;A500 2004" xfId="1212" xr:uid="{00000000-0005-0000-0000-0000BB040000}"/>
    <cellStyle name="_worksheet_Consol package 8 April_Kingsoft Consol package - group  level_BVI A300&amp;A500 Updated 04 26_ChinaCache A300&amp;A500 2004_ChinaCache A300&amp;A500 2005 6 mar" xfId="1213" xr:uid="{00000000-0005-0000-0000-0000BC040000}"/>
    <cellStyle name="_worksheet_Consol package 8 April_Kingsoft Consol package - group  level_BVI A300&amp;A500 Updated 04 26_ChinaCache A300&amp;A500 2004_ChinaCache A300&amp;A500 2005 8 mar" xfId="1214" xr:uid="{00000000-0005-0000-0000-0000BD040000}"/>
    <cellStyle name="_worksheet_Consol package 8 April_Kingsoft Consol package - group  level_ChinaCache A300&amp;A500 2004" xfId="1215" xr:uid="{00000000-0005-0000-0000-0000BE040000}"/>
    <cellStyle name="_worksheet_Consol package 8 April_Kingsoft Consol package - group  level_ChinaCache A300&amp;A500 2004_ChinaCache A300&amp;A500 2005 6 mar" xfId="1216" xr:uid="{00000000-0005-0000-0000-0000BF040000}"/>
    <cellStyle name="_worksheet_Consol package 8 April_Kingsoft Consol package - group  level_ChinaCache A300&amp;A500 2004_ChinaCache A300&amp;A500 2005 8 mar" xfId="1217" xr:uid="{00000000-0005-0000-0000-0000C0040000}"/>
    <cellStyle name="_worksheet_Consol package 8 April_Kingsoft Consol packge - Group level@13Apr2005" xfId="1218" xr:uid="{00000000-0005-0000-0000-0000C1040000}"/>
    <cellStyle name="_worksheet_Consol package 8 April_Kingsoft Consol packge - Group level@13Apr2005_BVI A300&amp;A500 Updated 04 26" xfId="1219" xr:uid="{00000000-0005-0000-0000-0000C2040000}"/>
    <cellStyle name="_worksheet_Consol package 8 April_Kingsoft Consol packge - Group level@13Apr2005_BVI A300&amp;A500 Updated 04 26_ChinaCache A300&amp;A500 2004" xfId="1220" xr:uid="{00000000-0005-0000-0000-0000C3040000}"/>
    <cellStyle name="_worksheet_Consol package 8 April_Kingsoft Consol packge - Group level@13Apr2005_BVI A300&amp;A500 Updated 04 26_ChinaCache A300&amp;A500 2004_ChinaCache A300&amp;A500 2005 6 mar" xfId="1221" xr:uid="{00000000-0005-0000-0000-0000C4040000}"/>
    <cellStyle name="_worksheet_Consol package 8 April_Kingsoft Consol packge - Group level@13Apr2005_BVI A300&amp;A500 Updated 04 26_ChinaCache A300&amp;A500 2004_ChinaCache A300&amp;A500 2005 8 mar" xfId="1222" xr:uid="{00000000-0005-0000-0000-0000C5040000}"/>
    <cellStyle name="_worksheet_Consol package 8 April_Kingsoft Consol packge - Group level@13Apr2005_ChinaCache A300&amp;A500 2004" xfId="1223" xr:uid="{00000000-0005-0000-0000-0000C6040000}"/>
    <cellStyle name="_worksheet_Consol package 8 April_Kingsoft Consol packge - Group level@13Apr2005_ChinaCache A300&amp;A500 2004_ChinaCache A300&amp;A500 2005 6 mar" xfId="1224" xr:uid="{00000000-0005-0000-0000-0000C7040000}"/>
    <cellStyle name="_worksheet_Consol package 8 April_Kingsoft Consol packge - Group level@13Apr2005_ChinaCache A300&amp;A500 2004_ChinaCache A300&amp;A500 2005 8 mar" xfId="1225" xr:uid="{00000000-0005-0000-0000-0000C8040000}"/>
    <cellStyle name="_worksheet_Consol package 8 April_Kingsoft Consol packge - Group level@21Apr2005" xfId="1226" xr:uid="{00000000-0005-0000-0000-0000C9040000}"/>
    <cellStyle name="_worksheet_Consol package 8 April_Kingsoft Consol packge - Group level@21Apr2005_BVI A300&amp;A500 Updated 04 26" xfId="1227" xr:uid="{00000000-0005-0000-0000-0000CA040000}"/>
    <cellStyle name="_worksheet_Consol package 8 April_Kingsoft Consol packge - Group level@21Apr2005_BVI A300&amp;A500 Updated 04 26_ChinaCache A300&amp;A500 2004" xfId="1228" xr:uid="{00000000-0005-0000-0000-0000CB040000}"/>
    <cellStyle name="_worksheet_Consol package 8 April_Kingsoft Consol packge - Group level@21Apr2005_BVI A300&amp;A500 Updated 04 26_ChinaCache A300&amp;A500 2004_ChinaCache A300&amp;A500 2005 6 mar" xfId="1229" xr:uid="{00000000-0005-0000-0000-0000CC040000}"/>
    <cellStyle name="_worksheet_Consol package 8 April_Kingsoft Consol packge - Group level@21Apr2005_BVI A300&amp;A500 Updated 04 26_ChinaCache A300&amp;A500 2004_ChinaCache A300&amp;A500 2005 8 mar" xfId="1230" xr:uid="{00000000-0005-0000-0000-0000CD040000}"/>
    <cellStyle name="_worksheet_Consol package 8 April_Kingsoft Consol packge - Group level@21Apr2005_ChinaCache A300&amp;A500 2004" xfId="1231" xr:uid="{00000000-0005-0000-0000-0000CE040000}"/>
    <cellStyle name="_worksheet_Consol package 8 April_Kingsoft Consol packge - Group level@21Apr2005_ChinaCache A300&amp;A500 2004_ChinaCache A300&amp;A500 2005 6 mar" xfId="1232" xr:uid="{00000000-0005-0000-0000-0000CF040000}"/>
    <cellStyle name="_worksheet_Consol package 8 April_Kingsoft Consol packge - Group level@21Apr2005_ChinaCache A300&amp;A500 2004_ChinaCache A300&amp;A500 2005 8 mar" xfId="1233" xr:uid="{00000000-0005-0000-0000-0000D0040000}"/>
    <cellStyle name="_worksheet_Consol package 8 April_Kingsoft intercom" xfId="1234" xr:uid="{00000000-0005-0000-0000-0000D1040000}"/>
    <cellStyle name="_worksheet_Consol package 8 April_Kingsoft intercom_ChinaCache A300&amp;A500 2004" xfId="1235" xr:uid="{00000000-0005-0000-0000-0000D2040000}"/>
    <cellStyle name="_worksheet_Consol package 8 April_Kingsoft intercom_ChinaCache A300&amp;A500 2004_ChinaCache A300&amp;A500 2005 6 mar" xfId="1236" xr:uid="{00000000-0005-0000-0000-0000D3040000}"/>
    <cellStyle name="_worksheet_Consol package 8 April_Kingsoft intercom_ChinaCache A300&amp;A500 2004_ChinaCache A300&amp;A500 2005 8 mar" xfId="1237" xr:uid="{00000000-0005-0000-0000-0000D4040000}"/>
    <cellStyle name="_worksheet_Consol package 8 April_ZKDT A300&amp;A500 Updated 04 25" xfId="1238" xr:uid="{00000000-0005-0000-0000-0000D5040000}"/>
    <cellStyle name="_worksheet_Consol package 8 April_ZKDT A300&amp;A500 Updated 04 25_BVI A300&amp;A500 Updated 04 26" xfId="1239" xr:uid="{00000000-0005-0000-0000-0000D6040000}"/>
    <cellStyle name="_worksheet_Consol package 8 April_ZKDT A300&amp;A500 Updated 04 25_BVI A300&amp;A500 Updated 04 26_ChinaCache A300&amp;A500 2004" xfId="1240" xr:uid="{00000000-0005-0000-0000-0000D7040000}"/>
    <cellStyle name="_worksheet_Consol package 8 April_ZKDT A300&amp;A500 Updated 04 25_BVI A300&amp;A500 Updated 04 26_ChinaCache A300&amp;A500 2004_ChinaCache A300&amp;A500 2005 6 mar" xfId="1241" xr:uid="{00000000-0005-0000-0000-0000D8040000}"/>
    <cellStyle name="_worksheet_Consol package 8 April_ZKDT A300&amp;A500 Updated 04 25_BVI A300&amp;A500 Updated 04 26_ChinaCache A300&amp;A500 2004_ChinaCache A300&amp;A500 2005 8 mar" xfId="1242" xr:uid="{00000000-0005-0000-0000-0000D9040000}"/>
    <cellStyle name="_worksheet_Consol package 8 April_ZKDT A300&amp;A500 Updated 04 25_ChinaCache A300&amp;A500 2004" xfId="1243" xr:uid="{00000000-0005-0000-0000-0000DA040000}"/>
    <cellStyle name="_worksheet_Consol package 8 April_ZKDT A300&amp;A500 Updated 04 25_ChinaCache A300&amp;A500 2004_ChinaCache A300&amp;A500 2005 6 mar" xfId="1244" xr:uid="{00000000-0005-0000-0000-0000DB040000}"/>
    <cellStyle name="_worksheet_Consol package 8 April_ZKDT A300&amp;A500 Updated 04 25_ChinaCache A300&amp;A500 2004_ChinaCache A300&amp;A500 2005 8 mar" xfId="1245" xr:uid="{00000000-0005-0000-0000-0000DC040000}"/>
    <cellStyle name="_worksheet_DEG A300&amp;A500" xfId="1246" xr:uid="{00000000-0005-0000-0000-0000DD040000}"/>
    <cellStyle name="_worksheet_DEG A300&amp;A500_ChinaCache A300&amp;A500 2004" xfId="1247" xr:uid="{00000000-0005-0000-0000-0000DE040000}"/>
    <cellStyle name="_worksheet_DEG A300&amp;A500_ChinaCache A300&amp;A500 2004_ChinaCache A300&amp;A500 2005 6 mar" xfId="1248" xr:uid="{00000000-0005-0000-0000-0000DF040000}"/>
    <cellStyle name="_worksheet_DEG A300&amp;A500_ChinaCache A300&amp;A500 2004_ChinaCache A300&amp;A500 2005 8 mar" xfId="1249" xr:uid="{00000000-0005-0000-0000-0000E0040000}"/>
    <cellStyle name="_worksheet_G-04" xfId="1250" xr:uid="{00000000-0005-0000-0000-0000E1040000}"/>
    <cellStyle name="_worksheet_G-04_公司信息（往来款函证）" xfId="1251" xr:uid="{00000000-0005-0000-0000-0000E2040000}"/>
    <cellStyle name="_worksheet_HK exchange 1998-2004" xfId="1252" xr:uid="{00000000-0005-0000-0000-0000E3040000}"/>
    <cellStyle name="_worksheet_HK exchange 1998-2004_BVI A300&amp;A500 Updated 04 26" xfId="1253" xr:uid="{00000000-0005-0000-0000-0000E4040000}"/>
    <cellStyle name="_worksheet_HK exchange 1998-2004_BVI A300&amp;A500 Updated 04 26_ChinaCache A300&amp;A500 2004" xfId="1254" xr:uid="{00000000-0005-0000-0000-0000E5040000}"/>
    <cellStyle name="_worksheet_HK exchange 1998-2004_BVI A300&amp;A500 Updated 04 26_ChinaCache A300&amp;A500 2004_ChinaCache A300&amp;A500 2005 6 mar" xfId="1255" xr:uid="{00000000-0005-0000-0000-0000E6040000}"/>
    <cellStyle name="_worksheet_HK exchange 1998-2004_BVI A300&amp;A500 Updated 04 26_ChinaCache A300&amp;A500 2004_ChinaCache A300&amp;A500 2005 8 mar" xfId="1256" xr:uid="{00000000-0005-0000-0000-0000E7040000}"/>
    <cellStyle name="_worksheet_HK exchange 1998-2004_ChinaCache A300&amp;A500 2004" xfId="1257" xr:uid="{00000000-0005-0000-0000-0000E8040000}"/>
    <cellStyle name="_worksheet_HK exchange 1998-2004_ChinaCache A300&amp;A500 2004_ChinaCache A300&amp;A500 2005 6 mar" xfId="1258" xr:uid="{00000000-0005-0000-0000-0000E9040000}"/>
    <cellStyle name="_worksheet_HK exchange 1998-2004_ChinaCache A300&amp;A500 2004_ChinaCache A300&amp;A500 2005 8 mar" xfId="1259" xr:uid="{00000000-0005-0000-0000-0000EA040000}"/>
    <cellStyle name="_worksheet_Kingsoft Consol package - Company level" xfId="1260" xr:uid="{00000000-0005-0000-0000-0000EB040000}"/>
    <cellStyle name="_worksheet_Kingsoft Consol package - Company level_BVI A300&amp;A500 Updated 04 26" xfId="1261" xr:uid="{00000000-0005-0000-0000-0000EC040000}"/>
    <cellStyle name="_worksheet_Kingsoft Consol package - Company level_BVI A300&amp;A500 Updated 04 26_ChinaCache A300&amp;A500 2004" xfId="1262" xr:uid="{00000000-0005-0000-0000-0000ED040000}"/>
    <cellStyle name="_worksheet_Kingsoft Consol package - Company level_BVI A300&amp;A500 Updated 04 26_ChinaCache A300&amp;A500 2004_ChinaCache A300&amp;A500 2005 6 mar" xfId="1263" xr:uid="{00000000-0005-0000-0000-0000EE040000}"/>
    <cellStyle name="_worksheet_Kingsoft Consol package - Company level_BVI A300&amp;A500 Updated 04 26_ChinaCache A300&amp;A500 2004_ChinaCache A300&amp;A500 2005 8 mar" xfId="1264" xr:uid="{00000000-0005-0000-0000-0000EF040000}"/>
    <cellStyle name="_worksheet_Kingsoft Consol package - Company level_ChinaCache A300&amp;A500 2004" xfId="1265" xr:uid="{00000000-0005-0000-0000-0000F0040000}"/>
    <cellStyle name="_worksheet_Kingsoft Consol package - Company level_ChinaCache A300&amp;A500 2004_ChinaCache A300&amp;A500 2005 6 mar" xfId="1266" xr:uid="{00000000-0005-0000-0000-0000F1040000}"/>
    <cellStyle name="_worksheet_Kingsoft Consol package - Company level_ChinaCache A300&amp;A500 2004_ChinaCache A300&amp;A500 2005 8 mar" xfId="1267" xr:uid="{00000000-0005-0000-0000-0000F2040000}"/>
    <cellStyle name="_worksheet_Kingsoft Consol package - group  level" xfId="1268" xr:uid="{00000000-0005-0000-0000-0000F3040000}"/>
    <cellStyle name="_worksheet_Kingsoft Consol package - group  level_ChinaCache A300&amp;A500 2004" xfId="1269" xr:uid="{00000000-0005-0000-0000-0000F4040000}"/>
    <cellStyle name="_worksheet_Kingsoft Consol package - group  level_ChinaCache A300&amp;A500 2004_ChinaCache A300&amp;A500 2005 6 mar" xfId="1270" xr:uid="{00000000-0005-0000-0000-0000F5040000}"/>
    <cellStyle name="_worksheet_Kingsoft Consol package - group  level_ChinaCache A300&amp;A500 2004_ChinaCache A300&amp;A500 2005 8 mar" xfId="1271" xr:uid="{00000000-0005-0000-0000-0000F6040000}"/>
    <cellStyle name="_worksheet_Kingsoft consol packge - Group level" xfId="1272" xr:uid="{00000000-0005-0000-0000-0000F7040000}"/>
    <cellStyle name="_worksheet_Kingsoft consol packge - Group level_BVI A300&amp;A500 Updated 04 26" xfId="1273" xr:uid="{00000000-0005-0000-0000-0000F8040000}"/>
    <cellStyle name="_worksheet_Kingsoft consol packge - Group level_BVI A300&amp;A500 Updated 04 26_ChinaCache A300&amp;A500 2004" xfId="1274" xr:uid="{00000000-0005-0000-0000-0000F9040000}"/>
    <cellStyle name="_worksheet_Kingsoft consol packge - Group level_BVI A300&amp;A500 Updated 04 26_ChinaCache A300&amp;A500 2004_ChinaCache A300&amp;A500 2005 6 mar" xfId="1275" xr:uid="{00000000-0005-0000-0000-0000FA040000}"/>
    <cellStyle name="_worksheet_Kingsoft consol packge - Group level_BVI A300&amp;A500 Updated 04 26_ChinaCache A300&amp;A500 2004_ChinaCache A300&amp;A500 2005 8 mar" xfId="1276" xr:uid="{00000000-0005-0000-0000-0000FB040000}"/>
    <cellStyle name="_worksheet_Kingsoft consol packge - Group level_ChinaCache A300&amp;A500 2004" xfId="1277" xr:uid="{00000000-0005-0000-0000-0000FC040000}"/>
    <cellStyle name="_worksheet_Kingsoft consol packge - Group level_ChinaCache A300&amp;A500 2004_ChinaCache A300&amp;A500 2005 6 mar" xfId="1278" xr:uid="{00000000-0005-0000-0000-0000FD040000}"/>
    <cellStyle name="_worksheet_Kingsoft consol packge - Group level_ChinaCache A300&amp;A500 2004_ChinaCache A300&amp;A500 2005 8 mar" xfId="1279" xr:uid="{00000000-0005-0000-0000-0000FE040000}"/>
    <cellStyle name="_worksheet_lead format" xfId="1280" xr:uid="{00000000-0005-0000-0000-0000FF040000}"/>
    <cellStyle name="_worksheet_lead format_公司信息（往来款函证）" xfId="1281" xr:uid="{00000000-0005-0000-0000-000000050000}"/>
    <cellStyle name="_worksheet_OS list-Tina" xfId="1282" xr:uid="{00000000-0005-0000-0000-000001050000}"/>
    <cellStyle name="_worksheet_OS list-Tina_公司信息（往来款函证）" xfId="1283" xr:uid="{00000000-0005-0000-0000-000002050000}"/>
    <cellStyle name="_worksheet_P-05" xfId="1284" xr:uid="{00000000-0005-0000-0000-000003050000}"/>
    <cellStyle name="_worksheet_公司信息（往来款函证）" xfId="1285" xr:uid="{00000000-0005-0000-0000-000004050000}"/>
    <cellStyle name="_wp 2004 P" xfId="1286" xr:uid="{00000000-0005-0000-0000-000005050000}"/>
    <cellStyle name="_WP-BJNP-Final-PRC 2005" xfId="1287" xr:uid="{00000000-0005-0000-0000-000006050000}"/>
    <cellStyle name="_WP-BJNP-Final-PRC 2005_Info O Tax 2005" xfId="1288" xr:uid="{00000000-0005-0000-0000-000007050000}"/>
    <cellStyle name="_WP-BJNP-Final-PRC 2005_Info O Tax 2005-4.19" xfId="1289" xr:uid="{00000000-0005-0000-0000-000008050000}"/>
    <cellStyle name="_WP-BJNP-Final-PRC 2005_Info O Tax 2005-Cayman" xfId="1290" xr:uid="{00000000-0005-0000-0000-000009050000}"/>
    <cellStyle name="_WP-BJNP-Final-PRC 2005_Tech O Tax 2005" xfId="1291" xr:uid="{00000000-0005-0000-0000-00000A050000}"/>
    <cellStyle name="_WP-BJNP-Final-PRC 2005_WP-defer tax-ISP" xfId="1292" xr:uid="{00000000-0005-0000-0000-00000B050000}"/>
    <cellStyle name="_WP-BJNP-Final-PRC 2005_WP-ISP-Final-PRC 2005-vouching" xfId="1293" xr:uid="{00000000-0005-0000-0000-00000C050000}"/>
    <cellStyle name="_WP-defer tax-ISP" xfId="1294" xr:uid="{00000000-0005-0000-0000-00000D050000}"/>
    <cellStyle name="_WP-ISP-Final-PRC 2005" xfId="1295" xr:uid="{00000000-0005-0000-0000-00000E050000}"/>
    <cellStyle name="_WP-ISP-Final-PRC 2005-vouching" xfId="1296" xr:uid="{00000000-0005-0000-0000-00000F050000}"/>
    <cellStyle name="_WP-WOFE-Final-PRC 2005" xfId="1297" xr:uid="{00000000-0005-0000-0000-000010050000}"/>
    <cellStyle name="_合同情况-6.23" xfId="1298" xr:uid="{00000000-0005-0000-0000-000011050000}"/>
    <cellStyle name="_应收帐款函证清单" xfId="1299" xr:uid="{00000000-0005-0000-0000-000012050000}"/>
    <cellStyle name="_往来款函证地址及联系人" xfId="1300" xr:uid="{00000000-0005-0000-0000-000013050000}"/>
    <cellStyle name="_往来款函证地址及联系人_公司信息（往来款函证）" xfId="1301" xr:uid="{00000000-0005-0000-0000-000014050000}"/>
    <cellStyle name="_报安永 (2004-6)综合" xfId="1302" xr:uid="{00000000-0005-0000-0000-000015050000}"/>
    <cellStyle name="_报安永 (2004-6)综合_Book7" xfId="1303" xr:uid="{00000000-0005-0000-0000-000016050000}"/>
    <cellStyle name="_收入" xfId="1304" xr:uid="{00000000-0005-0000-0000-000017050000}"/>
    <cellStyle name="_机务应付国航往来 from stone 10.26" xfId="1305" xr:uid="{00000000-0005-0000-0000-000018050000}"/>
    <cellStyle name="_销售合同情况" xfId="1306" xr:uid="{00000000-0005-0000-0000-000019050000}"/>
    <cellStyle name="{Comma [0]}" xfId="1307" xr:uid="{00000000-0005-0000-0000-00001A050000}"/>
    <cellStyle name="£ BP" xfId="1308" xr:uid="{00000000-0005-0000-0000-00001B050000}"/>
    <cellStyle name="¤d¤À¦ì [0]" xfId="1309" xr:uid="{00000000-0005-0000-0000-00001C050000}"/>
    <cellStyle name="¤d¤À¦ì_cmdinput" xfId="1310" xr:uid="{00000000-0005-0000-0000-00001D050000}"/>
    <cellStyle name="¥ JY" xfId="1311" xr:uid="{00000000-0005-0000-0000-00001E050000}"/>
    <cellStyle name="¥Vn¥VC¥Vp[¥V¥A¥V¡°¥VN" xfId="1312" xr:uid="{00000000-0005-0000-0000-00001F050000}"/>
    <cellStyle name="=C" xfId="1313" xr:uid="{00000000-0005-0000-0000-000020050000}"/>
    <cellStyle name="=C:\WINDOWS\S" xfId="1314" xr:uid="{00000000-0005-0000-0000-000021050000}"/>
    <cellStyle name="=C:\WINDOWS\SYSTEM32\COMMAND.COM" xfId="1315" xr:uid="{00000000-0005-0000-0000-000022050000}"/>
    <cellStyle name="=C:\WINNT35\SYSTEM32\COMMAND.COM" xfId="1316" xr:uid="{00000000-0005-0000-0000-000023050000}"/>
    <cellStyle name="¶W³sµ²" xfId="1317" xr:uid="{00000000-0005-0000-0000-000024050000}"/>
    <cellStyle name="\¦ÏÝÌnCp[N" xfId="1318" xr:uid="{00000000-0005-0000-0000-000025050000}"/>
    <cellStyle name="æØè [0.00]_NO.1-CLAIM FORMAT" xfId="1319" xr:uid="{00000000-0005-0000-0000-000026050000}"/>
    <cellStyle name="æØè_NO.1-CLAIM FORMAT" xfId="1320" xr:uid="{00000000-0005-0000-0000-000027050000}"/>
    <cellStyle name="ÊÝ [0.00]_NO.1-CLAIM FORMAT" xfId="1321" xr:uid="{00000000-0005-0000-0000-000028050000}"/>
    <cellStyle name="ÊÝ_NO.1-CLAIM FORMAT" xfId="1322" xr:uid="{00000000-0005-0000-0000-000029050000}"/>
    <cellStyle name="fEñY [0.00]_Region Orders (2)" xfId="1323" xr:uid="{00000000-0005-0000-0000-00002A050000}"/>
    <cellStyle name="fEñY_Region Orders (2)" xfId="1324" xr:uid="{00000000-0005-0000-0000-00002B050000}"/>
    <cellStyle name="nCp[N" xfId="1325" xr:uid="{00000000-0005-0000-0000-00002C050000}"/>
    <cellStyle name="W_CATÊSSP_1" xfId="1326" xr:uid="{00000000-0005-0000-0000-00002D050000}"/>
    <cellStyle name="0%" xfId="1327" xr:uid="{00000000-0005-0000-0000-00002E050000}"/>
    <cellStyle name="0,0_x000a__x000a_NA_x000a__x000a_" xfId="1328" xr:uid="{00000000-0005-0000-0000-00002F050000}"/>
    <cellStyle name="0,0_x000d__x000a_NA_x000d__x000a_" xfId="1329" xr:uid="{00000000-0005-0000-0000-000030050000}"/>
    <cellStyle name="0.0%" xfId="1330" xr:uid="{00000000-0005-0000-0000-000031050000}"/>
    <cellStyle name="0.00%" xfId="1331" xr:uid="{00000000-0005-0000-0000-000032050000}"/>
    <cellStyle name="20% - Colore 1" xfId="1332" xr:uid="{00000000-0005-0000-0000-000033050000}"/>
    <cellStyle name="20% - Colore 1 2" xfId="1333" xr:uid="{00000000-0005-0000-0000-000034050000}"/>
    <cellStyle name="20% - Colore 2" xfId="1334" xr:uid="{00000000-0005-0000-0000-000035050000}"/>
    <cellStyle name="20% - Colore 2 2" xfId="1335" xr:uid="{00000000-0005-0000-0000-000036050000}"/>
    <cellStyle name="20% - Colore 3" xfId="1336" xr:uid="{00000000-0005-0000-0000-000037050000}"/>
    <cellStyle name="20% - Colore 3 2" xfId="1337" xr:uid="{00000000-0005-0000-0000-000038050000}"/>
    <cellStyle name="20% - Colore 4" xfId="1338" xr:uid="{00000000-0005-0000-0000-000039050000}"/>
    <cellStyle name="20% - Colore 4 2" xfId="1339" xr:uid="{00000000-0005-0000-0000-00003A050000}"/>
    <cellStyle name="20% - Colore 5" xfId="1340" xr:uid="{00000000-0005-0000-0000-00003B050000}"/>
    <cellStyle name="20% - Colore 5 2" xfId="1341" xr:uid="{00000000-0005-0000-0000-00003C050000}"/>
    <cellStyle name="20% - Colore 6" xfId="1342" xr:uid="{00000000-0005-0000-0000-00003D050000}"/>
    <cellStyle name="20% - Colore 6 2" xfId="1343" xr:uid="{00000000-0005-0000-0000-00003E050000}"/>
    <cellStyle name="20% - ส่วนที่ถูกเน้น1" xfId="1344" xr:uid="{00000000-0005-0000-0000-00003F050000}"/>
    <cellStyle name="20% - ส่วนที่ถูกเน้น2" xfId="1345" xr:uid="{00000000-0005-0000-0000-000040050000}"/>
    <cellStyle name="20% - ส่วนที่ถูกเน้น3" xfId="1346" xr:uid="{00000000-0005-0000-0000-000041050000}"/>
    <cellStyle name="20% - ส่วนที่ถูกเน้น4" xfId="1347" xr:uid="{00000000-0005-0000-0000-000042050000}"/>
    <cellStyle name="20% - ส่วนที่ถูกเน้น5" xfId="1348" xr:uid="{00000000-0005-0000-0000-000043050000}"/>
    <cellStyle name="20% - ส่วนที่ถูกเน้น6" xfId="1349" xr:uid="{00000000-0005-0000-0000-000044050000}"/>
    <cellStyle name="³£¹æ_Conso.new4" xfId="1350" xr:uid="{00000000-0005-0000-0000-000045050000}"/>
    <cellStyle name="³¬¼¶Á´½Ó" xfId="1351" xr:uid="{00000000-0005-0000-0000-000046050000}"/>
    <cellStyle name="3232" xfId="1352" xr:uid="{00000000-0005-0000-0000-000047050000}"/>
    <cellStyle name="33" xfId="1353" xr:uid="{00000000-0005-0000-0000-000048050000}"/>
    <cellStyle name="3f1?0]_assumption(tj))" xfId="1354" xr:uid="{00000000-0005-0000-0000-000049050000}"/>
    <cellStyle name="3f1?assumption(tj)t" xfId="1355" xr:uid="{00000000-0005-0000-0000-00004A050000}"/>
    <cellStyle name="3f1?p&amp;l(tj)i" xfId="1356" xr:uid="{00000000-0005-0000-0000-00004B050000}"/>
    <cellStyle name="³f¹ô [0]_0999Comm Group consol" xfId="1357" xr:uid="{00000000-0005-0000-0000-00004C050000}"/>
    <cellStyle name="³f¹ô_0999Comm Group consol" xfId="1358" xr:uid="{00000000-0005-0000-0000-00004D050000}"/>
    <cellStyle name="3L1a_assumption(tj)" xfId="1359" xr:uid="{00000000-0005-0000-0000-00004E050000}"/>
    <cellStyle name="40% - Colore 1" xfId="1360" xr:uid="{00000000-0005-0000-0000-00004F050000}"/>
    <cellStyle name="40% - Colore 1 2" xfId="1361" xr:uid="{00000000-0005-0000-0000-000050050000}"/>
    <cellStyle name="40% - Colore 2" xfId="1362" xr:uid="{00000000-0005-0000-0000-000051050000}"/>
    <cellStyle name="40% - Colore 2 2" xfId="1363" xr:uid="{00000000-0005-0000-0000-000052050000}"/>
    <cellStyle name="40% - Colore 3" xfId="1364" xr:uid="{00000000-0005-0000-0000-000053050000}"/>
    <cellStyle name="40% - Colore 3 2" xfId="1365" xr:uid="{00000000-0005-0000-0000-000054050000}"/>
    <cellStyle name="40% - Colore 4" xfId="1366" xr:uid="{00000000-0005-0000-0000-000055050000}"/>
    <cellStyle name="40% - Colore 4 2" xfId="1367" xr:uid="{00000000-0005-0000-0000-000056050000}"/>
    <cellStyle name="40% - Colore 5" xfId="1368" xr:uid="{00000000-0005-0000-0000-000057050000}"/>
    <cellStyle name="40% - Colore 5 2" xfId="1369" xr:uid="{00000000-0005-0000-0000-000058050000}"/>
    <cellStyle name="40% - Colore 6" xfId="1370" xr:uid="{00000000-0005-0000-0000-000059050000}"/>
    <cellStyle name="40% - Colore 6 2" xfId="1371" xr:uid="{00000000-0005-0000-0000-00005A050000}"/>
    <cellStyle name="40% - ส่วนที่ถูกเน้น1" xfId="1372" xr:uid="{00000000-0005-0000-0000-00005B050000}"/>
    <cellStyle name="40% - ส่วนที่ถูกเน้น2" xfId="1373" xr:uid="{00000000-0005-0000-0000-00005C050000}"/>
    <cellStyle name="40% - ส่วนที่ถูกเน้น3" xfId="1374" xr:uid="{00000000-0005-0000-0000-00005D050000}"/>
    <cellStyle name="40% - ส่วนที่ถูกเน้น4" xfId="1375" xr:uid="{00000000-0005-0000-0000-00005E050000}"/>
    <cellStyle name="40% - ส่วนที่ถูกเน้น5" xfId="1376" xr:uid="{00000000-0005-0000-0000-00005F050000}"/>
    <cellStyle name="40% - ส่วนที่ถูกเน้น6" xfId="1377" xr:uid="{00000000-0005-0000-0000-000060050000}"/>
    <cellStyle name="60% - Colore 1" xfId="1378" xr:uid="{00000000-0005-0000-0000-000061050000}"/>
    <cellStyle name="60% - Colore 2" xfId="1379" xr:uid="{00000000-0005-0000-0000-000062050000}"/>
    <cellStyle name="60% - Colore 3" xfId="1380" xr:uid="{00000000-0005-0000-0000-000063050000}"/>
    <cellStyle name="60% - Colore 4" xfId="1381" xr:uid="{00000000-0005-0000-0000-000064050000}"/>
    <cellStyle name="60% - Colore 5" xfId="1382" xr:uid="{00000000-0005-0000-0000-000065050000}"/>
    <cellStyle name="60% - Colore 6" xfId="1383" xr:uid="{00000000-0005-0000-0000-000066050000}"/>
    <cellStyle name="60% - ส่วนที่ถูกเน้น1" xfId="1384" xr:uid="{00000000-0005-0000-0000-000067050000}"/>
    <cellStyle name="60% - ส่วนที่ถูกเน้น2" xfId="1385" xr:uid="{00000000-0005-0000-0000-000068050000}"/>
    <cellStyle name="60% - ส่วนที่ถูกเน้น3" xfId="1386" xr:uid="{00000000-0005-0000-0000-000069050000}"/>
    <cellStyle name="60% - ส่วนที่ถูกเน้น4" xfId="1387" xr:uid="{00000000-0005-0000-0000-00006A050000}"/>
    <cellStyle name="60% - ส่วนที่ถูกเน้น5" xfId="1388" xr:uid="{00000000-0005-0000-0000-00006B050000}"/>
    <cellStyle name="60% - ส่วนที่ถูกเน้น6" xfId="1389" xr:uid="{00000000-0005-0000-0000-00006C050000}"/>
    <cellStyle name="6mal" xfId="1390" xr:uid="{00000000-0005-0000-0000-00006D050000}"/>
    <cellStyle name="aa" xfId="1391" xr:uid="{00000000-0005-0000-0000-00006E050000}"/>
    <cellStyle name="AA FRAME" xfId="1392" xr:uid="{00000000-0005-0000-0000-00006F050000}"/>
    <cellStyle name="AA HEADING" xfId="1393" xr:uid="{00000000-0005-0000-0000-000070050000}"/>
    <cellStyle name="AA INITIALS" xfId="1394" xr:uid="{00000000-0005-0000-0000-000071050000}"/>
    <cellStyle name="AA INPUT" xfId="1395" xr:uid="{00000000-0005-0000-0000-000072050000}"/>
    <cellStyle name="AA LOCK" xfId="1396" xr:uid="{00000000-0005-0000-0000-000073050000}"/>
    <cellStyle name="AA MGR NAME" xfId="1397" xr:uid="{00000000-0005-0000-0000-000074050000}"/>
    <cellStyle name="AA NORMAL" xfId="1398" xr:uid="{00000000-0005-0000-0000-000075050000}"/>
    <cellStyle name="AA NUMBER" xfId="1399" xr:uid="{00000000-0005-0000-0000-000076050000}"/>
    <cellStyle name="AA NUMBER2" xfId="1400" xr:uid="{00000000-0005-0000-0000-000077050000}"/>
    <cellStyle name="AA QUESTION" xfId="1401" xr:uid="{00000000-0005-0000-0000-000078050000}"/>
    <cellStyle name="AA SHADE" xfId="1402" xr:uid="{00000000-0005-0000-0000-000079050000}"/>
    <cellStyle name="accounting" xfId="1403" xr:uid="{00000000-0005-0000-0000-00007A050000}"/>
    <cellStyle name="Across" xfId="1404" xr:uid="{00000000-0005-0000-0000-00007B050000}"/>
    <cellStyle name="Actual data" xfId="1405" xr:uid="{00000000-0005-0000-0000-00007C050000}"/>
    <cellStyle name="Actual year" xfId="1406" xr:uid="{00000000-0005-0000-0000-00007D050000}"/>
    <cellStyle name="add" xfId="1407" xr:uid="{00000000-0005-0000-0000-00007E050000}"/>
    <cellStyle name="ÁÈµú»Õ_95" xfId="1408" xr:uid="{00000000-0005-0000-0000-00007F050000}"/>
    <cellStyle name="AFE" xfId="1409" xr:uid="{00000000-0005-0000-0000-000080050000}"/>
    <cellStyle name="AH?aao?W3s£g2" xfId="1410" xr:uid="{00000000-0005-0000-0000-000081050000}"/>
    <cellStyle name="ÀH«áªº¶W³sµ²" xfId="1411" xr:uid="{00000000-0005-0000-0000-000082050000}"/>
    <cellStyle name="Andre's Title" xfId="1412" xr:uid="{00000000-0005-0000-0000-000083050000}"/>
    <cellStyle name="Angus" xfId="1413" xr:uid="{00000000-0005-0000-0000-000084050000}"/>
    <cellStyle name="args.style" xfId="1414" xr:uid="{00000000-0005-0000-0000-000085050000}"/>
    <cellStyle name="Arial 10" xfId="1415" xr:uid="{00000000-0005-0000-0000-000086050000}"/>
    <cellStyle name="Arial 12" xfId="1416" xr:uid="{00000000-0005-0000-0000-000087050000}"/>
    <cellStyle name="Assumption" xfId="1417" xr:uid="{00000000-0005-0000-0000-000088050000}"/>
    <cellStyle name="ÄÞ¸¶ [0]_±âÅ¸" xfId="1418" xr:uid="{00000000-0005-0000-0000-000089050000}"/>
    <cellStyle name="ÄÞ¸¶_±âÅ¸" xfId="1419" xr:uid="{00000000-0005-0000-0000-00008A050000}"/>
    <cellStyle name="Black" xfId="1420" xr:uid="{00000000-0005-0000-0000-00008B050000}"/>
    <cellStyle name="Blank" xfId="1421" xr:uid="{00000000-0005-0000-0000-00008C050000}"/>
    <cellStyle name="Blue" xfId="1422" xr:uid="{00000000-0005-0000-0000-00008D050000}"/>
    <cellStyle name="blue shading" xfId="1423" xr:uid="{00000000-0005-0000-0000-00008E050000}"/>
    <cellStyle name="Blue_IQ - Revenue Eliminations" xfId="1424" xr:uid="{00000000-0005-0000-0000-00008F050000}"/>
    <cellStyle name="bluepercent" xfId="1425" xr:uid="{00000000-0005-0000-0000-000090050000}"/>
    <cellStyle name="Body" xfId="1426" xr:uid="{00000000-0005-0000-0000-000091050000}"/>
    <cellStyle name="bold" xfId="1427" xr:uid="{00000000-0005-0000-0000-000092050000}"/>
    <cellStyle name="Bold/Border" xfId="1428" xr:uid="{00000000-0005-0000-0000-000093050000}"/>
    <cellStyle name="bold_IQ - Revenue Eliminations" xfId="1429" xr:uid="{00000000-0005-0000-0000-000094050000}"/>
    <cellStyle name="Border" xfId="1430" xr:uid="{00000000-0005-0000-0000-000095050000}"/>
    <cellStyle name="Border Heavy" xfId="1431" xr:uid="{00000000-0005-0000-0000-000096050000}"/>
    <cellStyle name="Border Thin" xfId="1432" xr:uid="{00000000-0005-0000-0000-000097050000}"/>
    <cellStyle name="Bottom" xfId="1433" xr:uid="{00000000-0005-0000-0000-000098050000}"/>
    <cellStyle name="Bottom Edge" xfId="1434" xr:uid="{00000000-0005-0000-0000-000099050000}"/>
    <cellStyle name="BOXED" xfId="1435" xr:uid="{00000000-0005-0000-0000-00009A050000}"/>
    <cellStyle name="BoxHeading" xfId="1436" xr:uid="{00000000-0005-0000-0000-00009B050000}"/>
    <cellStyle name="British Pound" xfId="1437" xr:uid="{00000000-0005-0000-0000-00009C050000}"/>
    <cellStyle name="British Pound[2]" xfId="1438" xr:uid="{00000000-0005-0000-0000-00009D050000}"/>
    <cellStyle name="British Pound_Elephant PIPEvs1.9" xfId="1439" xr:uid="{00000000-0005-0000-0000-00009E050000}"/>
    <cellStyle name="BS" xfId="1440" xr:uid="{00000000-0005-0000-0000-00009F050000}"/>
    <cellStyle name="bullet" xfId="1441" xr:uid="{00000000-0005-0000-0000-0000A0050000}"/>
    <cellStyle name="Business Description" xfId="1442" xr:uid="{00000000-0005-0000-0000-0000A1050000}"/>
    <cellStyle name="c" xfId="1443" xr:uid="{00000000-0005-0000-0000-0000A2050000}"/>
    <cellStyle name="C:\Data\MS\Excel" xfId="1444" xr:uid="{00000000-0005-0000-0000-0000A3050000}"/>
    <cellStyle name="Ç¥ÁØ_!!!GO" xfId="1445" xr:uid="{00000000-0005-0000-0000-0000A4050000}"/>
    <cellStyle name="Ç§·ÖÎ»[0]_06" xfId="1446" xr:uid="{00000000-0005-0000-0000-0000A5050000}"/>
    <cellStyle name="Ç§·ÖÎ»_06" xfId="1447" xr:uid="{00000000-0005-0000-0000-0000A6050000}"/>
    <cellStyle name="Ç§Î»·Ö¸ô[0]_Consolidation" xfId="1448" xr:uid="{00000000-0005-0000-0000-0000A7050000}"/>
    <cellStyle name="Ç§Î»·Ö¸ô_Consolidation" xfId="1449" xr:uid="{00000000-0005-0000-0000-0000A8050000}"/>
    <cellStyle name="Calc Currency (0)" xfId="1450" xr:uid="{00000000-0005-0000-0000-0000A9050000}"/>
    <cellStyle name="Calc Currency (2)" xfId="1451" xr:uid="{00000000-0005-0000-0000-0000AA050000}"/>
    <cellStyle name="Calc Percent (0)" xfId="1452" xr:uid="{00000000-0005-0000-0000-0000AB050000}"/>
    <cellStyle name="Calc Percent (1)" xfId="1453" xr:uid="{00000000-0005-0000-0000-0000AC050000}"/>
    <cellStyle name="Calc Percent (2)" xfId="1454" xr:uid="{00000000-0005-0000-0000-0000AD050000}"/>
    <cellStyle name="Calc Units (0)" xfId="1455" xr:uid="{00000000-0005-0000-0000-0000AE050000}"/>
    <cellStyle name="Calc Units (1)" xfId="1456" xr:uid="{00000000-0005-0000-0000-0000AF050000}"/>
    <cellStyle name="Calc Units (2)" xfId="1457" xr:uid="{00000000-0005-0000-0000-0000B0050000}"/>
    <cellStyle name="Calcolo" xfId="1458" xr:uid="{00000000-0005-0000-0000-0000B1050000}"/>
    <cellStyle name="Calculation 2" xfId="1459" xr:uid="{00000000-0005-0000-0000-0000B2050000}"/>
    <cellStyle name="Case" xfId="1460" xr:uid="{00000000-0005-0000-0000-0000B3050000}"/>
    <cellStyle name="category" xfId="1461" xr:uid="{00000000-0005-0000-0000-0000B4050000}"/>
    <cellStyle name="Cella collegata" xfId="1462" xr:uid="{00000000-0005-0000-0000-0000B5050000}"/>
    <cellStyle name="Cella da controllare" xfId="1463" xr:uid="{00000000-0005-0000-0000-0000B6050000}"/>
    <cellStyle name="Center" xfId="1464" xr:uid="{00000000-0005-0000-0000-0000B7050000}"/>
    <cellStyle name="Cents" xfId="1465" xr:uid="{00000000-0005-0000-0000-0000B8050000}"/>
    <cellStyle name="Changeable" xfId="1466" xr:uid="{00000000-0005-0000-0000-0000B9050000}"/>
    <cellStyle name="Co. Names" xfId="1467" xr:uid="{00000000-0005-0000-0000-0000BA050000}"/>
    <cellStyle name="Co. Names - Bold" xfId="1468" xr:uid="{00000000-0005-0000-0000-0000BB050000}"/>
    <cellStyle name="Co. Names_Break-Up" xfId="1469" xr:uid="{00000000-0005-0000-0000-0000BC050000}"/>
    <cellStyle name="COL HEADINGS" xfId="1470" xr:uid="{00000000-0005-0000-0000-0000BD050000}"/>
    <cellStyle name="Col Heads" xfId="1471" xr:uid="{00000000-0005-0000-0000-0000BE050000}"/>
    <cellStyle name="Color" xfId="1472" xr:uid="{00000000-0005-0000-0000-0000BF050000}"/>
    <cellStyle name="Colore 1" xfId="1473" xr:uid="{00000000-0005-0000-0000-0000C0050000}"/>
    <cellStyle name="Colore 2" xfId="1474" xr:uid="{00000000-0005-0000-0000-0000C1050000}"/>
    <cellStyle name="Colore 3" xfId="1475" xr:uid="{00000000-0005-0000-0000-0000C2050000}"/>
    <cellStyle name="Colore 4" xfId="1476" xr:uid="{00000000-0005-0000-0000-0000C3050000}"/>
    <cellStyle name="Colore 5" xfId="1477" xr:uid="{00000000-0005-0000-0000-0000C4050000}"/>
    <cellStyle name="Colore 6" xfId="1478" xr:uid="{00000000-0005-0000-0000-0000C5050000}"/>
    <cellStyle name="Column Heading" xfId="1479" xr:uid="{00000000-0005-0000-0000-0000C6050000}"/>
    <cellStyle name="Column_Title" xfId="1480" xr:uid="{00000000-0005-0000-0000-0000C7050000}"/>
    <cellStyle name="ColumnHead" xfId="1481" xr:uid="{00000000-0005-0000-0000-0000C8050000}"/>
    <cellStyle name="Comma" xfId="1482" builtinId="3"/>
    <cellStyle name="Comma  - Style1" xfId="1483" xr:uid="{00000000-0005-0000-0000-0000CA050000}"/>
    <cellStyle name="Comma  - Style2" xfId="1484" xr:uid="{00000000-0005-0000-0000-0000CB050000}"/>
    <cellStyle name="Comma  - Style3" xfId="1485" xr:uid="{00000000-0005-0000-0000-0000CC050000}"/>
    <cellStyle name="Comma  - Style4" xfId="1486" xr:uid="{00000000-0005-0000-0000-0000CD050000}"/>
    <cellStyle name="Comma  - Style5" xfId="1487" xr:uid="{00000000-0005-0000-0000-0000CE050000}"/>
    <cellStyle name="Comma  - Style6" xfId="1488" xr:uid="{00000000-0005-0000-0000-0000CF050000}"/>
    <cellStyle name="Comma  - Style7" xfId="1489" xr:uid="{00000000-0005-0000-0000-0000D0050000}"/>
    <cellStyle name="Comma  - Style8" xfId="1490" xr:uid="{00000000-0005-0000-0000-0000D1050000}"/>
    <cellStyle name="Comma  0]_Sheet1_laroux" xfId="1491" xr:uid="{00000000-0005-0000-0000-0000D2050000}"/>
    <cellStyle name="Comma [00]" xfId="1492" xr:uid="{00000000-0005-0000-0000-0000D3050000}"/>
    <cellStyle name="Comma [1]" xfId="1493" xr:uid="{00000000-0005-0000-0000-0000D4050000}"/>
    <cellStyle name="Comma 0" xfId="1494" xr:uid="{00000000-0005-0000-0000-0000D5050000}"/>
    <cellStyle name="Comma 0*" xfId="1495" xr:uid="{00000000-0005-0000-0000-0000D6050000}"/>
    <cellStyle name="Comma 10" xfId="1496" xr:uid="{00000000-0005-0000-0000-0000D7050000}"/>
    <cellStyle name="Comma 11" xfId="1497" xr:uid="{00000000-0005-0000-0000-0000D8050000}"/>
    <cellStyle name="Comma 12" xfId="1498" xr:uid="{00000000-0005-0000-0000-0000D9050000}"/>
    <cellStyle name="Comma 13" xfId="1499" xr:uid="{00000000-0005-0000-0000-0000DA050000}"/>
    <cellStyle name="Comma 14" xfId="1500" xr:uid="{00000000-0005-0000-0000-0000DB050000}"/>
    <cellStyle name="Comma 15" xfId="1501" xr:uid="{00000000-0005-0000-0000-0000DC050000}"/>
    <cellStyle name="Comma 16" xfId="1502" xr:uid="{00000000-0005-0000-0000-0000DD050000}"/>
    <cellStyle name="Comma 17" xfId="1503" xr:uid="{00000000-0005-0000-0000-0000DE050000}"/>
    <cellStyle name="Comma 18" xfId="1504" xr:uid="{00000000-0005-0000-0000-0000DF050000}"/>
    <cellStyle name="Comma 19" xfId="1505" xr:uid="{00000000-0005-0000-0000-0000E0050000}"/>
    <cellStyle name="Comma 2" xfId="1506" xr:uid="{00000000-0005-0000-0000-0000E1050000}"/>
    <cellStyle name="Comma 20" xfId="1507" xr:uid="{00000000-0005-0000-0000-0000E2050000}"/>
    <cellStyle name="Comma 3" xfId="1508" xr:uid="{00000000-0005-0000-0000-0000E3050000}"/>
    <cellStyle name="Comma 3*" xfId="1509" xr:uid="{00000000-0005-0000-0000-0000E4050000}"/>
    <cellStyle name="Comma 4" xfId="1510" xr:uid="{00000000-0005-0000-0000-0000E5050000}"/>
    <cellStyle name="Comma 5" xfId="1511" xr:uid="{00000000-0005-0000-0000-0000E6050000}"/>
    <cellStyle name="Comma 6" xfId="1512" xr:uid="{00000000-0005-0000-0000-0000E7050000}"/>
    <cellStyle name="Comma 7" xfId="1513" xr:uid="{00000000-0005-0000-0000-0000E8050000}"/>
    <cellStyle name="Comma 8" xfId="1514" xr:uid="{00000000-0005-0000-0000-0000E9050000}"/>
    <cellStyle name="Comma 9" xfId="1515" xr:uid="{00000000-0005-0000-0000-0000EA050000}"/>
    <cellStyle name="Comma Cents" xfId="1516" xr:uid="{00000000-0005-0000-0000-0000EB050000}"/>
    <cellStyle name="comma zerodec" xfId="1517" xr:uid="{00000000-0005-0000-0000-0000EC050000}"/>
    <cellStyle name="Comma,0" xfId="1518" xr:uid="{00000000-0005-0000-0000-0000ED050000}"/>
    <cellStyle name="Comma,1" xfId="1519" xr:uid="{00000000-0005-0000-0000-0000EE050000}"/>
    <cellStyle name="Comma,2" xfId="1520" xr:uid="{00000000-0005-0000-0000-0000EF050000}"/>
    <cellStyle name="Comma.1" xfId="1521" xr:uid="{00000000-0005-0000-0000-0000F0050000}"/>
    <cellStyle name="Comma.2" xfId="1522" xr:uid="{00000000-0005-0000-0000-0000F1050000}"/>
    <cellStyle name="Comma_Copy of Indorama Venture_Eng" xfId="1523" xr:uid="{00000000-0005-0000-0000-0000F2050000}"/>
    <cellStyle name="Comma_Indorama Venture_Eng-REVISED" xfId="1524" xr:uid="{00000000-0005-0000-0000-0000F3050000}"/>
    <cellStyle name="Comma0" xfId="1525" xr:uid="{00000000-0005-0000-0000-0000F4050000}"/>
    <cellStyle name="Comma-1" xfId="1526" xr:uid="{00000000-0005-0000-0000-0000F5050000}"/>
    <cellStyle name="comma-d" xfId="1527" xr:uid="{00000000-0005-0000-0000-0000F6050000}"/>
    <cellStyle name="Commentary" xfId="1528" xr:uid="{00000000-0005-0000-0000-0000F7050000}"/>
    <cellStyle name="Company name" xfId="1529" xr:uid="{00000000-0005-0000-0000-0000F8050000}"/>
    <cellStyle name="ControlFormular" xfId="1530" xr:uid="{00000000-0005-0000-0000-0000F9050000}"/>
    <cellStyle name="Copied" xfId="1531" xr:uid="{00000000-0005-0000-0000-0000FA050000}"/>
    <cellStyle name="COST1" xfId="1532" xr:uid="{00000000-0005-0000-0000-0000FB050000}"/>
    <cellStyle name="CoTitle" xfId="1533" xr:uid="{00000000-0005-0000-0000-0000FC050000}"/>
    <cellStyle name="Curren - Style2" xfId="1534" xr:uid="{00000000-0005-0000-0000-0000FD050000}"/>
    <cellStyle name="Currency [00]" xfId="1535" xr:uid="{00000000-0005-0000-0000-0000FE050000}"/>
    <cellStyle name="Currency [1]" xfId="1536" xr:uid="{00000000-0005-0000-0000-0000FF050000}"/>
    <cellStyle name="Currency [2]" xfId="1537" xr:uid="{00000000-0005-0000-0000-000000060000}"/>
    <cellStyle name="Currency [B]" xfId="1538" xr:uid="{00000000-0005-0000-0000-000001060000}"/>
    <cellStyle name="Currency 0" xfId="1539" xr:uid="{00000000-0005-0000-0000-000002060000}"/>
    <cellStyle name="Currency 2" xfId="1540" xr:uid="{00000000-0005-0000-0000-000003060000}"/>
    <cellStyle name="Currency Entry" xfId="1541" xr:uid="{00000000-0005-0000-0000-000004060000}"/>
    <cellStyle name="Currency,0" xfId="1542" xr:uid="{00000000-0005-0000-0000-000005060000}"/>
    <cellStyle name="Currency,2" xfId="1543" xr:uid="{00000000-0005-0000-0000-000006060000}"/>
    <cellStyle name="Currency.1" xfId="1544" xr:uid="{00000000-0005-0000-0000-000007060000}"/>
    <cellStyle name="Currency.2" xfId="1545" xr:uid="{00000000-0005-0000-0000-000008060000}"/>
    <cellStyle name="Currency0" xfId="1546" xr:uid="{00000000-0005-0000-0000-000009060000}"/>
    <cellStyle name="Currency1" xfId="1547" xr:uid="{00000000-0005-0000-0000-00000A060000}"/>
    <cellStyle name="custom" xfId="1548" xr:uid="{00000000-0005-0000-0000-00000B060000}"/>
    <cellStyle name="Custom - Style8" xfId="1549" xr:uid="{00000000-0005-0000-0000-00000C060000}"/>
    <cellStyle name="custom_A500-RHY" xfId="1550" xr:uid="{00000000-0005-0000-0000-00000D060000}"/>
    <cellStyle name="CustomStyle1" xfId="1551" xr:uid="{00000000-0005-0000-0000-00000E060000}"/>
    <cellStyle name="CustomStyle10" xfId="1552" xr:uid="{00000000-0005-0000-0000-00000F060000}"/>
    <cellStyle name="CustomStyle11" xfId="1553" xr:uid="{00000000-0005-0000-0000-000010060000}"/>
    <cellStyle name="CustomStyle12" xfId="1554" xr:uid="{00000000-0005-0000-0000-000011060000}"/>
    <cellStyle name="CustomStyle13" xfId="1555" xr:uid="{00000000-0005-0000-0000-000012060000}"/>
    <cellStyle name="CustomStyle14" xfId="1556" xr:uid="{00000000-0005-0000-0000-000013060000}"/>
    <cellStyle name="CustomStyle15" xfId="1557" xr:uid="{00000000-0005-0000-0000-000014060000}"/>
    <cellStyle name="CustomStyle16" xfId="1558" xr:uid="{00000000-0005-0000-0000-000015060000}"/>
    <cellStyle name="CustomStyle17" xfId="1559" xr:uid="{00000000-0005-0000-0000-000016060000}"/>
    <cellStyle name="CustomStyle18" xfId="1560" xr:uid="{00000000-0005-0000-0000-000017060000}"/>
    <cellStyle name="CustomStyle19" xfId="1561" xr:uid="{00000000-0005-0000-0000-000018060000}"/>
    <cellStyle name="CustomStyle2" xfId="1562" xr:uid="{00000000-0005-0000-0000-000019060000}"/>
    <cellStyle name="CustomStyle20" xfId="1563" xr:uid="{00000000-0005-0000-0000-00001A060000}"/>
    <cellStyle name="CustomStyle21" xfId="1564" xr:uid="{00000000-0005-0000-0000-00001B060000}"/>
    <cellStyle name="CustomStyle22" xfId="1565" xr:uid="{00000000-0005-0000-0000-00001C060000}"/>
    <cellStyle name="CustomStyle23" xfId="1566" xr:uid="{00000000-0005-0000-0000-00001D060000}"/>
    <cellStyle name="CustomStyle24" xfId="1567" xr:uid="{00000000-0005-0000-0000-00001E060000}"/>
    <cellStyle name="CustomStyle25" xfId="1568" xr:uid="{00000000-0005-0000-0000-00001F060000}"/>
    <cellStyle name="CustomStyle26" xfId="1569" xr:uid="{00000000-0005-0000-0000-000020060000}"/>
    <cellStyle name="CustomStyle27" xfId="1570" xr:uid="{00000000-0005-0000-0000-000021060000}"/>
    <cellStyle name="CustomStyle28" xfId="1571" xr:uid="{00000000-0005-0000-0000-000022060000}"/>
    <cellStyle name="CustomStyle29" xfId="1572" xr:uid="{00000000-0005-0000-0000-000023060000}"/>
    <cellStyle name="CustomStyle3" xfId="1573" xr:uid="{00000000-0005-0000-0000-000024060000}"/>
    <cellStyle name="CustomStyle30" xfId="1574" xr:uid="{00000000-0005-0000-0000-000025060000}"/>
    <cellStyle name="CustomStyle31" xfId="1575" xr:uid="{00000000-0005-0000-0000-000026060000}"/>
    <cellStyle name="CustomStyle32" xfId="1576" xr:uid="{00000000-0005-0000-0000-000027060000}"/>
    <cellStyle name="CustomStyle33" xfId="1577" xr:uid="{00000000-0005-0000-0000-000028060000}"/>
    <cellStyle name="CustomStyle34" xfId="1578" xr:uid="{00000000-0005-0000-0000-000029060000}"/>
    <cellStyle name="CustomStyle35" xfId="1579" xr:uid="{00000000-0005-0000-0000-00002A060000}"/>
    <cellStyle name="CustomStyle36" xfId="1580" xr:uid="{00000000-0005-0000-0000-00002B060000}"/>
    <cellStyle name="CustomStyle37" xfId="1581" xr:uid="{00000000-0005-0000-0000-00002C060000}"/>
    <cellStyle name="CustomStyle38" xfId="1582" xr:uid="{00000000-0005-0000-0000-00002D060000}"/>
    <cellStyle name="CustomStyle39" xfId="1583" xr:uid="{00000000-0005-0000-0000-00002E060000}"/>
    <cellStyle name="CustomStyle4" xfId="1584" xr:uid="{00000000-0005-0000-0000-00002F060000}"/>
    <cellStyle name="CustomStyle40" xfId="1585" xr:uid="{00000000-0005-0000-0000-000030060000}"/>
    <cellStyle name="CustomStyle41" xfId="1586" xr:uid="{00000000-0005-0000-0000-000031060000}"/>
    <cellStyle name="CustomStyle42" xfId="1587" xr:uid="{00000000-0005-0000-0000-000032060000}"/>
    <cellStyle name="CustomStyle43" xfId="1588" xr:uid="{00000000-0005-0000-0000-000033060000}"/>
    <cellStyle name="CustomStyle44" xfId="1589" xr:uid="{00000000-0005-0000-0000-000034060000}"/>
    <cellStyle name="CustomStyle45" xfId="1590" xr:uid="{00000000-0005-0000-0000-000035060000}"/>
    <cellStyle name="CustomStyle46" xfId="1591" xr:uid="{00000000-0005-0000-0000-000036060000}"/>
    <cellStyle name="CustomStyle47" xfId="1592" xr:uid="{00000000-0005-0000-0000-000037060000}"/>
    <cellStyle name="CustomStyle48" xfId="1593" xr:uid="{00000000-0005-0000-0000-000038060000}"/>
    <cellStyle name="CustomStyle49" xfId="1594" xr:uid="{00000000-0005-0000-0000-000039060000}"/>
    <cellStyle name="CustomStyle5" xfId="1595" xr:uid="{00000000-0005-0000-0000-00003A060000}"/>
    <cellStyle name="CustomStyle50" xfId="1596" xr:uid="{00000000-0005-0000-0000-00003B060000}"/>
    <cellStyle name="CustomStyle6" xfId="1597" xr:uid="{00000000-0005-0000-0000-00003C060000}"/>
    <cellStyle name="CustomStyle7" xfId="1598" xr:uid="{00000000-0005-0000-0000-00003D060000}"/>
    <cellStyle name="CustomStyle8" xfId="1599" xr:uid="{00000000-0005-0000-0000-00003E060000}"/>
    <cellStyle name="CustomStyle9" xfId="1600" xr:uid="{00000000-0005-0000-0000-00003F060000}"/>
    <cellStyle name="d_yield" xfId="1601" xr:uid="{00000000-0005-0000-0000-000040060000}"/>
    <cellStyle name="d_yield_Book2" xfId="1602" xr:uid="{00000000-0005-0000-0000-000041060000}"/>
    <cellStyle name="d_yield_Book2_IQ - Revenue Eliminations" xfId="1603" xr:uid="{00000000-0005-0000-0000-000042060000}"/>
    <cellStyle name="d_yield_Book2_ITS Divisional Buildup 20080525" xfId="1604" xr:uid="{00000000-0005-0000-0000-000043060000}"/>
    <cellStyle name="d_yield_Book2_Project ITS_Financial Model_18Mar08" xfId="1605" xr:uid="{00000000-0005-0000-0000-000044060000}"/>
    <cellStyle name="d_yield_Book2_Project ITS_Financial Model_18Mar08_IQ - Revenue Eliminations" xfId="1606" xr:uid="{00000000-0005-0000-0000-000045060000}"/>
    <cellStyle name="d_yield_Columbus v6" xfId="1607" xr:uid="{00000000-0005-0000-0000-000046060000}"/>
    <cellStyle name="d_yield_Columbus v6_IQ - Revenue Eliminations" xfId="1608" xr:uid="{00000000-0005-0000-0000-000047060000}"/>
    <cellStyle name="d_yield_Columbus v6_ITS Divisional Buildup 20080525" xfId="1609" xr:uid="{00000000-0005-0000-0000-000048060000}"/>
    <cellStyle name="d_yield_Columbus v6_Project ITS_Financial Model_18Mar08" xfId="1610" xr:uid="{00000000-0005-0000-0000-000049060000}"/>
    <cellStyle name="d_yield_Columbus v6_Project ITS_Financial Model_18Mar08_IQ - Revenue Eliminations" xfId="1611" xr:uid="{00000000-0005-0000-0000-00004A060000}"/>
    <cellStyle name="d_yield_Gillette" xfId="1612" xr:uid="{00000000-0005-0000-0000-00004B060000}"/>
    <cellStyle name="d_yield_Gillette_Book2" xfId="1613" xr:uid="{00000000-0005-0000-0000-00004C060000}"/>
    <cellStyle name="d_yield_Gillette_Book2_IQ - Revenue Eliminations" xfId="1614" xr:uid="{00000000-0005-0000-0000-00004D060000}"/>
    <cellStyle name="d_yield_Gillette_Book2_ITS Divisional Buildup 20080525" xfId="1615" xr:uid="{00000000-0005-0000-0000-00004E060000}"/>
    <cellStyle name="d_yield_Gillette_Book2_Project ITS_Financial Model_18Mar08" xfId="1616" xr:uid="{00000000-0005-0000-0000-00004F060000}"/>
    <cellStyle name="d_yield_Gillette_Book2_Project ITS_Financial Model_18Mar08_IQ - Revenue Eliminations" xfId="1617" xr:uid="{00000000-0005-0000-0000-000050060000}"/>
    <cellStyle name="d_yield_Gillette_Columbus v6" xfId="1618" xr:uid="{00000000-0005-0000-0000-000051060000}"/>
    <cellStyle name="d_yield_Gillette_Columbus v6_IQ - Revenue Eliminations" xfId="1619" xr:uid="{00000000-0005-0000-0000-000052060000}"/>
    <cellStyle name="d_yield_Gillette_Columbus v6_ITS Divisional Buildup 20080525" xfId="1620" xr:uid="{00000000-0005-0000-0000-000053060000}"/>
    <cellStyle name="d_yield_Gillette_Columbus v6_Project ITS_Financial Model_18Mar08" xfId="1621" xr:uid="{00000000-0005-0000-0000-000054060000}"/>
    <cellStyle name="d_yield_Gillette_Columbus v6_Project ITS_Financial Model_18Mar08_IQ - Revenue Eliminations" xfId="1622" xr:uid="{00000000-0005-0000-0000-000055060000}"/>
    <cellStyle name="d_yield_Gillette_IQ - Revenue Eliminations" xfId="1623" xr:uid="{00000000-0005-0000-0000-000056060000}"/>
    <cellStyle name="d_yield_Gillette_ITS Divisional Buildup 20080525" xfId="1624" xr:uid="{00000000-0005-0000-0000-000057060000}"/>
    <cellStyle name="d_yield_Gillette_Merger_8_CEG update" xfId="1625" xr:uid="{00000000-0005-0000-0000-000058060000}"/>
    <cellStyle name="d_yield_Gillette_Merger_8_CEG update_IQ - Revenue Eliminations" xfId="1626" xr:uid="{00000000-0005-0000-0000-000059060000}"/>
    <cellStyle name="d_yield_Gillette_Merger_8_CEG update_ITS Divisional Buildup 20080525" xfId="1627" xr:uid="{00000000-0005-0000-0000-00005A060000}"/>
    <cellStyle name="d_yield_Gillette_Merger_8_CEG update_Project ITS_Financial Model_18Mar08" xfId="1628" xr:uid="{00000000-0005-0000-0000-00005B060000}"/>
    <cellStyle name="d_yield_Gillette_Merger_8_CEG update_Project ITS_Financial Model_18Mar08_IQ - Revenue Eliminations" xfId="1629" xr:uid="{00000000-0005-0000-0000-00005C060000}"/>
    <cellStyle name="d_yield_Gillette_Model v2_12" xfId="1630" xr:uid="{00000000-0005-0000-0000-00005D060000}"/>
    <cellStyle name="d_yield_Gillette_Model v2_12_IQ - Revenue Eliminations" xfId="1631" xr:uid="{00000000-0005-0000-0000-00005E060000}"/>
    <cellStyle name="d_yield_Gillette_Model v2_12_ITS Divisional Buildup 20080525" xfId="1632" xr:uid="{00000000-0005-0000-0000-00005F060000}"/>
    <cellStyle name="d_yield_Gillette_Model v2_12_Project ITS_Financial Model_18Mar08" xfId="1633" xr:uid="{00000000-0005-0000-0000-000060060000}"/>
    <cellStyle name="d_yield_Gillette_Model v2_12_Project ITS_Financial Model_18Mar08_IQ - Revenue Eliminations" xfId="1634" xr:uid="{00000000-0005-0000-0000-000061060000}"/>
    <cellStyle name="d_yield_Gillette_New Columbus v1" xfId="1635" xr:uid="{00000000-0005-0000-0000-000062060000}"/>
    <cellStyle name="d_yield_Gillette_New Columbus v1_Book2" xfId="1636" xr:uid="{00000000-0005-0000-0000-000063060000}"/>
    <cellStyle name="d_yield_Gillette_New Columbus v1_Book2_IQ - Revenue Eliminations" xfId="1637" xr:uid="{00000000-0005-0000-0000-000064060000}"/>
    <cellStyle name="d_yield_Gillette_New Columbus v1_Book2_ITS Divisional Buildup 20080525" xfId="1638" xr:uid="{00000000-0005-0000-0000-000065060000}"/>
    <cellStyle name="d_yield_Gillette_New Columbus v1_Book2_Project ITS_Financial Model_18Mar08" xfId="1639" xr:uid="{00000000-0005-0000-0000-000066060000}"/>
    <cellStyle name="d_yield_Gillette_New Columbus v1_Book2_Project ITS_Financial Model_18Mar08_IQ - Revenue Eliminations" xfId="1640" xr:uid="{00000000-0005-0000-0000-000067060000}"/>
    <cellStyle name="d_yield_Gillette_New Columbus v1_IQ - Revenue Eliminations" xfId="1641" xr:uid="{00000000-0005-0000-0000-000068060000}"/>
    <cellStyle name="d_yield_Gillette_New Columbus v1_ITS Divisional Buildup 20080525" xfId="1642" xr:uid="{00000000-0005-0000-0000-000069060000}"/>
    <cellStyle name="d_yield_Gillette_New Columbus v1_Merger_8_CEG update" xfId="1643" xr:uid="{00000000-0005-0000-0000-00006A060000}"/>
    <cellStyle name="d_yield_Gillette_New Columbus v1_Merger_8_CEG update_IQ - Revenue Eliminations" xfId="1644" xr:uid="{00000000-0005-0000-0000-00006B060000}"/>
    <cellStyle name="d_yield_Gillette_New Columbus v1_Merger_8_CEG update_ITS Divisional Buildup 20080525" xfId="1645" xr:uid="{00000000-0005-0000-0000-00006C060000}"/>
    <cellStyle name="d_yield_Gillette_New Columbus v1_Merger_8_CEG update_Project ITS_Financial Model_18Mar08" xfId="1646" xr:uid="{00000000-0005-0000-0000-00006D060000}"/>
    <cellStyle name="d_yield_Gillette_New Columbus v1_Merger_8_CEG update_Project ITS_Financial Model_18Mar08_IQ - Revenue Eliminations" xfId="1647" xr:uid="{00000000-0005-0000-0000-00006E060000}"/>
    <cellStyle name="d_yield_Gillette_New Columbus v1_Project ITS_Financial Model_18Mar08" xfId="1648" xr:uid="{00000000-0005-0000-0000-00006F060000}"/>
    <cellStyle name="d_yield_Gillette_New Columbus v1_Project ITS_Financial Model_18Mar08_IQ - Revenue Eliminations" xfId="1649" xr:uid="{00000000-0005-0000-0000-000070060000}"/>
    <cellStyle name="d_yield_Gillette_Project ITS_Financial Model_18Mar08" xfId="1650" xr:uid="{00000000-0005-0000-0000-000071060000}"/>
    <cellStyle name="d_yield_Gillette_Project ITS_Financial Model_18Mar08_IQ - Revenue Eliminations" xfId="1651" xr:uid="{00000000-0005-0000-0000-000072060000}"/>
    <cellStyle name="d_yield_Graphs" xfId="1652" xr:uid="{00000000-0005-0000-0000-000073060000}"/>
    <cellStyle name="d_yield_Graphs_Book2" xfId="1653" xr:uid="{00000000-0005-0000-0000-000074060000}"/>
    <cellStyle name="d_yield_Graphs_Book2_IQ - Revenue Eliminations" xfId="1654" xr:uid="{00000000-0005-0000-0000-000075060000}"/>
    <cellStyle name="d_yield_Graphs_Book2_ITS Divisional Buildup 20080525" xfId="1655" xr:uid="{00000000-0005-0000-0000-000076060000}"/>
    <cellStyle name="d_yield_Graphs_Book2_Project ITS_Financial Model_18Mar08" xfId="1656" xr:uid="{00000000-0005-0000-0000-000077060000}"/>
    <cellStyle name="d_yield_Graphs_Book2_Project ITS_Financial Model_18Mar08_IQ - Revenue Eliminations" xfId="1657" xr:uid="{00000000-0005-0000-0000-000078060000}"/>
    <cellStyle name="d_yield_Graphs_Columbus v6" xfId="1658" xr:uid="{00000000-0005-0000-0000-000079060000}"/>
    <cellStyle name="d_yield_Graphs_Columbus v6_IQ - Revenue Eliminations" xfId="1659" xr:uid="{00000000-0005-0000-0000-00007A060000}"/>
    <cellStyle name="d_yield_Graphs_Columbus v6_ITS Divisional Buildup 20080525" xfId="1660" xr:uid="{00000000-0005-0000-0000-00007B060000}"/>
    <cellStyle name="d_yield_Graphs_Columbus v6_Project ITS_Financial Model_18Mar08" xfId="1661" xr:uid="{00000000-0005-0000-0000-00007C060000}"/>
    <cellStyle name="d_yield_Graphs_Columbus v6_Project ITS_Financial Model_18Mar08_IQ - Revenue Eliminations" xfId="1662" xr:uid="{00000000-0005-0000-0000-00007D060000}"/>
    <cellStyle name="d_yield_Graphs_IQ - Revenue Eliminations" xfId="1663" xr:uid="{00000000-0005-0000-0000-00007E060000}"/>
    <cellStyle name="d_yield_Graphs_ITS Divisional Buildup 20080525" xfId="1664" xr:uid="{00000000-0005-0000-0000-00007F060000}"/>
    <cellStyle name="d_yield_Graphs_Merger_8_CEG update" xfId="1665" xr:uid="{00000000-0005-0000-0000-000080060000}"/>
    <cellStyle name="d_yield_Graphs_Merger_8_CEG update_IQ - Revenue Eliminations" xfId="1666" xr:uid="{00000000-0005-0000-0000-000081060000}"/>
    <cellStyle name="d_yield_Graphs_Merger_8_CEG update_ITS Divisional Buildup 20080525" xfId="1667" xr:uid="{00000000-0005-0000-0000-000082060000}"/>
    <cellStyle name="d_yield_Graphs_Merger_8_CEG update_Project ITS_Financial Model_18Mar08" xfId="1668" xr:uid="{00000000-0005-0000-0000-000083060000}"/>
    <cellStyle name="d_yield_Graphs_Merger_8_CEG update_Project ITS_Financial Model_18Mar08_IQ - Revenue Eliminations" xfId="1669" xr:uid="{00000000-0005-0000-0000-000084060000}"/>
    <cellStyle name="d_yield_Graphs_Model v2_12" xfId="1670" xr:uid="{00000000-0005-0000-0000-000085060000}"/>
    <cellStyle name="d_yield_Graphs_Model v2_12_IQ - Revenue Eliminations" xfId="1671" xr:uid="{00000000-0005-0000-0000-000086060000}"/>
    <cellStyle name="d_yield_Graphs_Model v2_12_ITS Divisional Buildup 20080525" xfId="1672" xr:uid="{00000000-0005-0000-0000-000087060000}"/>
    <cellStyle name="d_yield_Graphs_Model v2_12_Project ITS_Financial Model_18Mar08" xfId="1673" xr:uid="{00000000-0005-0000-0000-000088060000}"/>
    <cellStyle name="d_yield_Graphs_Model v2_12_Project ITS_Financial Model_18Mar08_IQ - Revenue Eliminations" xfId="1674" xr:uid="{00000000-0005-0000-0000-000089060000}"/>
    <cellStyle name="d_yield_Graphs_New Columbus v1" xfId="1675" xr:uid="{00000000-0005-0000-0000-00008A060000}"/>
    <cellStyle name="d_yield_Graphs_New Columbus v1_Book2" xfId="1676" xr:uid="{00000000-0005-0000-0000-00008B060000}"/>
    <cellStyle name="d_yield_Graphs_New Columbus v1_Book2_IQ - Revenue Eliminations" xfId="1677" xr:uid="{00000000-0005-0000-0000-00008C060000}"/>
    <cellStyle name="d_yield_Graphs_New Columbus v1_Book2_ITS Divisional Buildup 20080525" xfId="1678" xr:uid="{00000000-0005-0000-0000-00008D060000}"/>
    <cellStyle name="d_yield_Graphs_New Columbus v1_Book2_Project ITS_Financial Model_18Mar08" xfId="1679" xr:uid="{00000000-0005-0000-0000-00008E060000}"/>
    <cellStyle name="d_yield_Graphs_New Columbus v1_Book2_Project ITS_Financial Model_18Mar08_IQ - Revenue Eliminations" xfId="1680" xr:uid="{00000000-0005-0000-0000-00008F060000}"/>
    <cellStyle name="d_yield_Graphs_New Columbus v1_IQ - Revenue Eliminations" xfId="1681" xr:uid="{00000000-0005-0000-0000-000090060000}"/>
    <cellStyle name="d_yield_Graphs_New Columbus v1_ITS Divisional Buildup 20080525" xfId="1682" xr:uid="{00000000-0005-0000-0000-000091060000}"/>
    <cellStyle name="d_yield_Graphs_New Columbus v1_Merger_8_CEG update" xfId="1683" xr:uid="{00000000-0005-0000-0000-000092060000}"/>
    <cellStyle name="d_yield_Graphs_New Columbus v1_Merger_8_CEG update_IQ - Revenue Eliminations" xfId="1684" xr:uid="{00000000-0005-0000-0000-000093060000}"/>
    <cellStyle name="d_yield_Graphs_New Columbus v1_Merger_8_CEG update_ITS Divisional Buildup 20080525" xfId="1685" xr:uid="{00000000-0005-0000-0000-000094060000}"/>
    <cellStyle name="d_yield_Graphs_New Columbus v1_Merger_8_CEG update_Project ITS_Financial Model_18Mar08" xfId="1686" xr:uid="{00000000-0005-0000-0000-000095060000}"/>
    <cellStyle name="d_yield_Graphs_New Columbus v1_Merger_8_CEG update_Project ITS_Financial Model_18Mar08_IQ - Revenue Eliminations" xfId="1687" xr:uid="{00000000-0005-0000-0000-000096060000}"/>
    <cellStyle name="d_yield_Graphs_New Columbus v1_Project ITS_Financial Model_18Mar08" xfId="1688" xr:uid="{00000000-0005-0000-0000-000097060000}"/>
    <cellStyle name="d_yield_Graphs_New Columbus v1_Project ITS_Financial Model_18Mar08_IQ - Revenue Eliminations" xfId="1689" xr:uid="{00000000-0005-0000-0000-000098060000}"/>
    <cellStyle name="d_yield_Graphs_Project ITS_Financial Model_18Mar08" xfId="1690" xr:uid="{00000000-0005-0000-0000-000099060000}"/>
    <cellStyle name="d_yield_Graphs_Project ITS_Financial Model_18Mar08_IQ - Revenue Eliminations" xfId="1691" xr:uid="{00000000-0005-0000-0000-00009A060000}"/>
    <cellStyle name="d_yield_IQ - Revenue Eliminations" xfId="1692" xr:uid="{00000000-0005-0000-0000-00009B060000}"/>
    <cellStyle name="d_yield_ITS Divisional Buildup 20080525" xfId="1693" xr:uid="{00000000-0005-0000-0000-00009C060000}"/>
    <cellStyle name="d_yield_Merger_8_CEG update" xfId="1694" xr:uid="{00000000-0005-0000-0000-00009D060000}"/>
    <cellStyle name="d_yield_Merger_8_CEG update_IQ - Revenue Eliminations" xfId="1695" xr:uid="{00000000-0005-0000-0000-00009E060000}"/>
    <cellStyle name="d_yield_Merger_8_CEG update_ITS Divisional Buildup 20080525" xfId="1696" xr:uid="{00000000-0005-0000-0000-00009F060000}"/>
    <cellStyle name="d_yield_Merger_8_CEG update_Project ITS_Financial Model_18Mar08" xfId="1697" xr:uid="{00000000-0005-0000-0000-0000A0060000}"/>
    <cellStyle name="d_yield_Merger_8_CEG update_Project ITS_Financial Model_18Mar08_IQ - Revenue Eliminations" xfId="1698" xr:uid="{00000000-0005-0000-0000-0000A1060000}"/>
    <cellStyle name="d_yield_Model v2_12" xfId="1699" xr:uid="{00000000-0005-0000-0000-0000A2060000}"/>
    <cellStyle name="d_yield_Model v2_12_IQ - Revenue Eliminations" xfId="1700" xr:uid="{00000000-0005-0000-0000-0000A3060000}"/>
    <cellStyle name="d_yield_Model v2_12_ITS Divisional Buildup 20080525" xfId="1701" xr:uid="{00000000-0005-0000-0000-0000A4060000}"/>
    <cellStyle name="d_yield_Model v2_12_Project ITS_Financial Model_18Mar08" xfId="1702" xr:uid="{00000000-0005-0000-0000-0000A5060000}"/>
    <cellStyle name="d_yield_Model v2_12_Project ITS_Financial Model_18Mar08_IQ - Revenue Eliminations" xfId="1703" xr:uid="{00000000-0005-0000-0000-0000A6060000}"/>
    <cellStyle name="d_yield_New Columbus v1" xfId="1704" xr:uid="{00000000-0005-0000-0000-0000A7060000}"/>
    <cellStyle name="d_yield_New Columbus v1_Book2" xfId="1705" xr:uid="{00000000-0005-0000-0000-0000A8060000}"/>
    <cellStyle name="d_yield_New Columbus v1_Book2_IQ - Revenue Eliminations" xfId="1706" xr:uid="{00000000-0005-0000-0000-0000A9060000}"/>
    <cellStyle name="d_yield_New Columbus v1_Book2_ITS Divisional Buildup 20080525" xfId="1707" xr:uid="{00000000-0005-0000-0000-0000AA060000}"/>
    <cellStyle name="d_yield_New Columbus v1_Book2_Project ITS_Financial Model_18Mar08" xfId="1708" xr:uid="{00000000-0005-0000-0000-0000AB060000}"/>
    <cellStyle name="d_yield_New Columbus v1_Book2_Project ITS_Financial Model_18Mar08_IQ - Revenue Eliminations" xfId="1709" xr:uid="{00000000-0005-0000-0000-0000AC060000}"/>
    <cellStyle name="d_yield_New Columbus v1_IQ - Revenue Eliminations" xfId="1710" xr:uid="{00000000-0005-0000-0000-0000AD060000}"/>
    <cellStyle name="d_yield_New Columbus v1_ITS Divisional Buildup 20080525" xfId="1711" xr:uid="{00000000-0005-0000-0000-0000AE060000}"/>
    <cellStyle name="d_yield_New Columbus v1_Merger_8_CEG update" xfId="1712" xr:uid="{00000000-0005-0000-0000-0000AF060000}"/>
    <cellStyle name="d_yield_New Columbus v1_Merger_8_CEG update_IQ - Revenue Eliminations" xfId="1713" xr:uid="{00000000-0005-0000-0000-0000B0060000}"/>
    <cellStyle name="d_yield_New Columbus v1_Merger_8_CEG update_ITS Divisional Buildup 20080525" xfId="1714" xr:uid="{00000000-0005-0000-0000-0000B1060000}"/>
    <cellStyle name="d_yield_New Columbus v1_Merger_8_CEG update_Project ITS_Financial Model_18Mar08" xfId="1715" xr:uid="{00000000-0005-0000-0000-0000B2060000}"/>
    <cellStyle name="d_yield_New Columbus v1_Merger_8_CEG update_Project ITS_Financial Model_18Mar08_IQ - Revenue Eliminations" xfId="1716" xr:uid="{00000000-0005-0000-0000-0000B3060000}"/>
    <cellStyle name="d_yield_New Columbus v1_Project ITS_Financial Model_18Mar08" xfId="1717" xr:uid="{00000000-0005-0000-0000-0000B4060000}"/>
    <cellStyle name="d_yield_New Columbus v1_Project ITS_Financial Model_18Mar08_IQ - Revenue Eliminations" xfId="1718" xr:uid="{00000000-0005-0000-0000-0000B5060000}"/>
    <cellStyle name="d_yield_pies" xfId="1719" xr:uid="{00000000-0005-0000-0000-0000B6060000}"/>
    <cellStyle name="d_yield_pies_Book2" xfId="1720" xr:uid="{00000000-0005-0000-0000-0000B7060000}"/>
    <cellStyle name="d_yield_pies_Book2_IQ - Revenue Eliminations" xfId="1721" xr:uid="{00000000-0005-0000-0000-0000B8060000}"/>
    <cellStyle name="d_yield_pies_Book2_ITS Divisional Buildup 20080525" xfId="1722" xr:uid="{00000000-0005-0000-0000-0000B9060000}"/>
    <cellStyle name="d_yield_pies_Book2_Project ITS_Financial Model_18Mar08" xfId="1723" xr:uid="{00000000-0005-0000-0000-0000BA060000}"/>
    <cellStyle name="d_yield_pies_Book2_Project ITS_Financial Model_18Mar08_IQ - Revenue Eliminations" xfId="1724" xr:uid="{00000000-0005-0000-0000-0000BB060000}"/>
    <cellStyle name="d_yield_pies_Columbus v6" xfId="1725" xr:uid="{00000000-0005-0000-0000-0000BC060000}"/>
    <cellStyle name="d_yield_pies_Columbus v6_IQ - Revenue Eliminations" xfId="1726" xr:uid="{00000000-0005-0000-0000-0000BD060000}"/>
    <cellStyle name="d_yield_pies_Columbus v6_ITS Divisional Buildup 20080525" xfId="1727" xr:uid="{00000000-0005-0000-0000-0000BE060000}"/>
    <cellStyle name="d_yield_pies_Columbus v6_Project ITS_Financial Model_18Mar08" xfId="1728" xr:uid="{00000000-0005-0000-0000-0000BF060000}"/>
    <cellStyle name="d_yield_pies_Columbus v6_Project ITS_Financial Model_18Mar08_IQ - Revenue Eliminations" xfId="1729" xr:uid="{00000000-0005-0000-0000-0000C0060000}"/>
    <cellStyle name="d_yield_pies_IQ - Revenue Eliminations" xfId="1730" xr:uid="{00000000-0005-0000-0000-0000C1060000}"/>
    <cellStyle name="d_yield_pies_ITS Divisional Buildup 20080525" xfId="1731" xr:uid="{00000000-0005-0000-0000-0000C2060000}"/>
    <cellStyle name="d_yield_pies_Merger_8_CEG update" xfId="1732" xr:uid="{00000000-0005-0000-0000-0000C3060000}"/>
    <cellStyle name="d_yield_pies_Merger_8_CEG update_IQ - Revenue Eliminations" xfId="1733" xr:uid="{00000000-0005-0000-0000-0000C4060000}"/>
    <cellStyle name="d_yield_pies_Merger_8_CEG update_ITS Divisional Buildup 20080525" xfId="1734" xr:uid="{00000000-0005-0000-0000-0000C5060000}"/>
    <cellStyle name="d_yield_pies_Merger_8_CEG update_Project ITS_Financial Model_18Mar08" xfId="1735" xr:uid="{00000000-0005-0000-0000-0000C6060000}"/>
    <cellStyle name="d_yield_pies_Merger_8_CEG update_Project ITS_Financial Model_18Mar08_IQ - Revenue Eliminations" xfId="1736" xr:uid="{00000000-0005-0000-0000-0000C7060000}"/>
    <cellStyle name="d_yield_pies_Model v2_12" xfId="1737" xr:uid="{00000000-0005-0000-0000-0000C8060000}"/>
    <cellStyle name="d_yield_pies_Model v2_12_IQ - Revenue Eliminations" xfId="1738" xr:uid="{00000000-0005-0000-0000-0000C9060000}"/>
    <cellStyle name="d_yield_pies_Model v2_12_ITS Divisional Buildup 20080525" xfId="1739" xr:uid="{00000000-0005-0000-0000-0000CA060000}"/>
    <cellStyle name="d_yield_pies_Model v2_12_Project ITS_Financial Model_18Mar08" xfId="1740" xr:uid="{00000000-0005-0000-0000-0000CB060000}"/>
    <cellStyle name="d_yield_pies_Model v2_12_Project ITS_Financial Model_18Mar08_IQ - Revenue Eliminations" xfId="1741" xr:uid="{00000000-0005-0000-0000-0000CC060000}"/>
    <cellStyle name="d_yield_pies_New Columbus v1" xfId="1742" xr:uid="{00000000-0005-0000-0000-0000CD060000}"/>
    <cellStyle name="d_yield_pies_New Columbus v1_Book2" xfId="1743" xr:uid="{00000000-0005-0000-0000-0000CE060000}"/>
    <cellStyle name="d_yield_pies_New Columbus v1_Book2_IQ - Revenue Eliminations" xfId="1744" xr:uid="{00000000-0005-0000-0000-0000CF060000}"/>
    <cellStyle name="d_yield_pies_New Columbus v1_Book2_ITS Divisional Buildup 20080525" xfId="1745" xr:uid="{00000000-0005-0000-0000-0000D0060000}"/>
    <cellStyle name="d_yield_pies_New Columbus v1_Book2_Project ITS_Financial Model_18Mar08" xfId="1746" xr:uid="{00000000-0005-0000-0000-0000D1060000}"/>
    <cellStyle name="d_yield_pies_New Columbus v1_Book2_Project ITS_Financial Model_18Mar08_IQ - Revenue Eliminations" xfId="1747" xr:uid="{00000000-0005-0000-0000-0000D2060000}"/>
    <cellStyle name="d_yield_pies_New Columbus v1_IQ - Revenue Eliminations" xfId="1748" xr:uid="{00000000-0005-0000-0000-0000D3060000}"/>
    <cellStyle name="d_yield_pies_New Columbus v1_ITS Divisional Buildup 20080525" xfId="1749" xr:uid="{00000000-0005-0000-0000-0000D4060000}"/>
    <cellStyle name="d_yield_pies_New Columbus v1_Merger_8_CEG update" xfId="1750" xr:uid="{00000000-0005-0000-0000-0000D5060000}"/>
    <cellStyle name="d_yield_pies_New Columbus v1_Merger_8_CEG update_IQ - Revenue Eliminations" xfId="1751" xr:uid="{00000000-0005-0000-0000-0000D6060000}"/>
    <cellStyle name="d_yield_pies_New Columbus v1_Merger_8_CEG update_ITS Divisional Buildup 20080525" xfId="1752" xr:uid="{00000000-0005-0000-0000-0000D7060000}"/>
    <cellStyle name="d_yield_pies_New Columbus v1_Merger_8_CEG update_Project ITS_Financial Model_18Mar08" xfId="1753" xr:uid="{00000000-0005-0000-0000-0000D8060000}"/>
    <cellStyle name="d_yield_pies_New Columbus v1_Merger_8_CEG update_Project ITS_Financial Model_18Mar08_IQ - Revenue Eliminations" xfId="1754" xr:uid="{00000000-0005-0000-0000-0000D9060000}"/>
    <cellStyle name="d_yield_pies_New Columbus v1_Project ITS_Financial Model_18Mar08" xfId="1755" xr:uid="{00000000-0005-0000-0000-0000DA060000}"/>
    <cellStyle name="d_yield_pies_New Columbus v1_Project ITS_Financial Model_18Mar08_IQ - Revenue Eliminations" xfId="1756" xr:uid="{00000000-0005-0000-0000-0000DB060000}"/>
    <cellStyle name="d_yield_pies_Project ITS_Financial Model_18Mar08" xfId="1757" xr:uid="{00000000-0005-0000-0000-0000DC060000}"/>
    <cellStyle name="d_yield_pies_Project ITS_Financial Model_18Mar08_IQ - Revenue Eliminations" xfId="1758" xr:uid="{00000000-0005-0000-0000-0000DD060000}"/>
    <cellStyle name="d_yield_Project ITS_Financial Model_18Mar08" xfId="1759" xr:uid="{00000000-0005-0000-0000-0000DE060000}"/>
    <cellStyle name="d_yield_Project ITS_Financial Model_18Mar08_IQ - Revenue Eliminations" xfId="1760" xr:uid="{00000000-0005-0000-0000-0000DF060000}"/>
    <cellStyle name="d_yield_Valuation" xfId="1761" xr:uid="{00000000-0005-0000-0000-0000E0060000}"/>
    <cellStyle name="d_yield_Valuation_Book2" xfId="1762" xr:uid="{00000000-0005-0000-0000-0000E1060000}"/>
    <cellStyle name="d_yield_Valuation_Book2_IQ - Revenue Eliminations" xfId="1763" xr:uid="{00000000-0005-0000-0000-0000E2060000}"/>
    <cellStyle name="d_yield_Valuation_Book2_ITS Divisional Buildup 20080525" xfId="1764" xr:uid="{00000000-0005-0000-0000-0000E3060000}"/>
    <cellStyle name="d_yield_Valuation_Book2_Project ITS_Financial Model_18Mar08" xfId="1765" xr:uid="{00000000-0005-0000-0000-0000E4060000}"/>
    <cellStyle name="d_yield_Valuation_Book2_Project ITS_Financial Model_18Mar08_IQ - Revenue Eliminations" xfId="1766" xr:uid="{00000000-0005-0000-0000-0000E5060000}"/>
    <cellStyle name="d_yield_Valuation_Columbus v6" xfId="1767" xr:uid="{00000000-0005-0000-0000-0000E6060000}"/>
    <cellStyle name="d_yield_Valuation_Columbus v6_IQ - Revenue Eliminations" xfId="1768" xr:uid="{00000000-0005-0000-0000-0000E7060000}"/>
    <cellStyle name="d_yield_Valuation_Columbus v6_ITS Divisional Buildup 20080525" xfId="1769" xr:uid="{00000000-0005-0000-0000-0000E8060000}"/>
    <cellStyle name="d_yield_Valuation_Columbus v6_Project ITS_Financial Model_18Mar08" xfId="1770" xr:uid="{00000000-0005-0000-0000-0000E9060000}"/>
    <cellStyle name="d_yield_Valuation_Columbus v6_Project ITS_Financial Model_18Mar08_IQ - Revenue Eliminations" xfId="1771" xr:uid="{00000000-0005-0000-0000-0000EA060000}"/>
    <cellStyle name="d_yield_Valuation_IQ - Revenue Eliminations" xfId="1772" xr:uid="{00000000-0005-0000-0000-0000EB060000}"/>
    <cellStyle name="d_yield_Valuation_ITS Divisional Buildup 20080525" xfId="1773" xr:uid="{00000000-0005-0000-0000-0000EC060000}"/>
    <cellStyle name="d_yield_Valuation_Merger_8_CEG update" xfId="1774" xr:uid="{00000000-0005-0000-0000-0000ED060000}"/>
    <cellStyle name="d_yield_Valuation_Merger_8_CEG update_IQ - Revenue Eliminations" xfId="1775" xr:uid="{00000000-0005-0000-0000-0000EE060000}"/>
    <cellStyle name="d_yield_Valuation_Merger_8_CEG update_ITS Divisional Buildup 20080525" xfId="1776" xr:uid="{00000000-0005-0000-0000-0000EF060000}"/>
    <cellStyle name="d_yield_Valuation_Merger_8_CEG update_Project ITS_Financial Model_18Mar08" xfId="1777" xr:uid="{00000000-0005-0000-0000-0000F0060000}"/>
    <cellStyle name="d_yield_Valuation_Merger_8_CEG update_Project ITS_Financial Model_18Mar08_IQ - Revenue Eliminations" xfId="1778" xr:uid="{00000000-0005-0000-0000-0000F1060000}"/>
    <cellStyle name="d_yield_Valuation_Model v2_12" xfId="1779" xr:uid="{00000000-0005-0000-0000-0000F2060000}"/>
    <cellStyle name="d_yield_Valuation_Model v2_12_IQ - Revenue Eliminations" xfId="1780" xr:uid="{00000000-0005-0000-0000-0000F3060000}"/>
    <cellStyle name="d_yield_Valuation_Model v2_12_ITS Divisional Buildup 20080525" xfId="1781" xr:uid="{00000000-0005-0000-0000-0000F4060000}"/>
    <cellStyle name="d_yield_Valuation_Model v2_12_Project ITS_Financial Model_18Mar08" xfId="1782" xr:uid="{00000000-0005-0000-0000-0000F5060000}"/>
    <cellStyle name="d_yield_Valuation_Model v2_12_Project ITS_Financial Model_18Mar08_IQ - Revenue Eliminations" xfId="1783" xr:uid="{00000000-0005-0000-0000-0000F6060000}"/>
    <cellStyle name="d_yield_Valuation_New Columbus v1" xfId="1784" xr:uid="{00000000-0005-0000-0000-0000F7060000}"/>
    <cellStyle name="d_yield_Valuation_New Columbus v1_Book2" xfId="1785" xr:uid="{00000000-0005-0000-0000-0000F8060000}"/>
    <cellStyle name="d_yield_Valuation_New Columbus v1_Book2_IQ - Revenue Eliminations" xfId="1786" xr:uid="{00000000-0005-0000-0000-0000F9060000}"/>
    <cellStyle name="d_yield_Valuation_New Columbus v1_Book2_ITS Divisional Buildup 20080525" xfId="1787" xr:uid="{00000000-0005-0000-0000-0000FA060000}"/>
    <cellStyle name="d_yield_Valuation_New Columbus v1_Book2_Project ITS_Financial Model_18Mar08" xfId="1788" xr:uid="{00000000-0005-0000-0000-0000FB060000}"/>
    <cellStyle name="d_yield_Valuation_New Columbus v1_Book2_Project ITS_Financial Model_18Mar08_IQ - Revenue Eliminations" xfId="1789" xr:uid="{00000000-0005-0000-0000-0000FC060000}"/>
    <cellStyle name="d_yield_Valuation_New Columbus v1_IQ - Revenue Eliminations" xfId="1790" xr:uid="{00000000-0005-0000-0000-0000FD060000}"/>
    <cellStyle name="d_yield_Valuation_New Columbus v1_ITS Divisional Buildup 20080525" xfId="1791" xr:uid="{00000000-0005-0000-0000-0000FE060000}"/>
    <cellStyle name="d_yield_Valuation_New Columbus v1_Merger_8_CEG update" xfId="1792" xr:uid="{00000000-0005-0000-0000-0000FF060000}"/>
    <cellStyle name="d_yield_Valuation_New Columbus v1_Merger_8_CEG update_IQ - Revenue Eliminations" xfId="1793" xr:uid="{00000000-0005-0000-0000-000000070000}"/>
    <cellStyle name="d_yield_Valuation_New Columbus v1_Merger_8_CEG update_ITS Divisional Buildup 20080525" xfId="1794" xr:uid="{00000000-0005-0000-0000-000001070000}"/>
    <cellStyle name="d_yield_Valuation_New Columbus v1_Merger_8_CEG update_Project ITS_Financial Model_18Mar08" xfId="1795" xr:uid="{00000000-0005-0000-0000-000002070000}"/>
    <cellStyle name="d_yield_Valuation_New Columbus v1_Merger_8_CEG update_Project ITS_Financial Model_18Mar08_IQ - Revenue Eliminations" xfId="1796" xr:uid="{00000000-0005-0000-0000-000003070000}"/>
    <cellStyle name="d_yield_Valuation_New Columbus v1_Project ITS_Financial Model_18Mar08" xfId="1797" xr:uid="{00000000-0005-0000-0000-000004070000}"/>
    <cellStyle name="d_yield_Valuation_New Columbus v1_Project ITS_Financial Model_18Mar08_IQ - Revenue Eliminations" xfId="1798" xr:uid="{00000000-0005-0000-0000-000005070000}"/>
    <cellStyle name="d_yield_Valuation_Project ITS_Financial Model_18Mar08" xfId="1799" xr:uid="{00000000-0005-0000-0000-000006070000}"/>
    <cellStyle name="d_yield_Valuation_Project ITS_Financial Model_18Mar08_IQ - Revenue Eliminations" xfId="1800" xr:uid="{00000000-0005-0000-0000-000007070000}"/>
    <cellStyle name="dak" xfId="1801" xr:uid="{00000000-0005-0000-0000-000008070000}"/>
    <cellStyle name="dash" xfId="1802" xr:uid="{00000000-0005-0000-0000-000009070000}"/>
    <cellStyle name="Data" xfId="1803" xr:uid="{00000000-0005-0000-0000-00000A070000}"/>
    <cellStyle name="Date" xfId="1804" xr:uid="{00000000-0005-0000-0000-00000B070000}"/>
    <cellStyle name="date [dd mmm]" xfId="1805" xr:uid="{00000000-0005-0000-0000-00000C070000}"/>
    <cellStyle name="date [mmm yyyy]" xfId="1806" xr:uid="{00000000-0005-0000-0000-00000D070000}"/>
    <cellStyle name="Date Aligned" xfId="1807" xr:uid="{00000000-0005-0000-0000-00000E070000}"/>
    <cellStyle name="Date Short" xfId="1808" xr:uid="{00000000-0005-0000-0000-00000F070000}"/>
    <cellStyle name="Date_2001 - Yuasa AWPs version 1" xfId="1809" xr:uid="{00000000-0005-0000-0000-000010070000}"/>
    <cellStyle name="days" xfId="1810" xr:uid="{00000000-0005-0000-0000-000011070000}"/>
    <cellStyle name="Decimal" xfId="1811" xr:uid="{00000000-0005-0000-0000-000012070000}"/>
    <cellStyle name="decimal [3]" xfId="1812" xr:uid="{00000000-0005-0000-0000-000013070000}"/>
    <cellStyle name="decimal [4]" xfId="1813" xr:uid="{00000000-0005-0000-0000-000014070000}"/>
    <cellStyle name="Decimal_IQ - Revenue Eliminations" xfId="1814" xr:uid="{00000000-0005-0000-0000-000015070000}"/>
    <cellStyle name="Dezimal [0]_equipment_transfers_gsd" xfId="1815" xr:uid="{00000000-0005-0000-0000-000016070000}"/>
    <cellStyle name="Dezimal_BS Variances Analysis FY20001" xfId="1816" xr:uid="{00000000-0005-0000-0000-000017070000}"/>
    <cellStyle name="Dollar" xfId="1817" xr:uid="{00000000-0005-0000-0000-000018070000}"/>
    <cellStyle name="Dollar (zero dec)" xfId="1818" xr:uid="{00000000-0005-0000-0000-000019070000}"/>
    <cellStyle name="Dollar0" xfId="1819" xr:uid="{00000000-0005-0000-0000-00001A070000}"/>
    <cellStyle name="Dollars" xfId="1820" xr:uid="{00000000-0005-0000-0000-00001B070000}"/>
    <cellStyle name="Dotted Line" xfId="1821" xr:uid="{00000000-0005-0000-0000-00001C070000}"/>
    <cellStyle name="Double" xfId="1822" xr:uid="{00000000-0005-0000-0000-00001D070000}"/>
    <cellStyle name="Double Accounting" xfId="1823" xr:uid="{00000000-0005-0000-0000-00001E070000}"/>
    <cellStyle name="E&amp;Y House" xfId="1824" xr:uid="{00000000-0005-0000-0000-00001F070000}"/>
    <cellStyle name="EE" xfId="1825" xr:uid="{00000000-0005-0000-0000-000020070000}"/>
    <cellStyle name="Enter Currency (0)" xfId="1826" xr:uid="{00000000-0005-0000-0000-000021070000}"/>
    <cellStyle name="Enter Currency (2)" xfId="1827" xr:uid="{00000000-0005-0000-0000-000022070000}"/>
    <cellStyle name="Enter Units (0)" xfId="1828" xr:uid="{00000000-0005-0000-0000-000023070000}"/>
    <cellStyle name="Enter Units (1)" xfId="1829" xr:uid="{00000000-0005-0000-0000-000024070000}"/>
    <cellStyle name="Enter Units (2)" xfId="1830" xr:uid="{00000000-0005-0000-0000-000025070000}"/>
    <cellStyle name="Entered" xfId="1831" xr:uid="{00000000-0005-0000-0000-000026070000}"/>
    <cellStyle name="En-tête" xfId="1832" xr:uid="{00000000-0005-0000-0000-000027070000}"/>
    <cellStyle name="entry" xfId="1833" xr:uid="{00000000-0005-0000-0000-000028070000}"/>
    <cellStyle name="entry box" xfId="1834" xr:uid="{00000000-0005-0000-0000-000029070000}"/>
    <cellStyle name="entry_ITS Divisional Buildup 20080522(Silvia)" xfId="1835" xr:uid="{00000000-0005-0000-0000-00002A070000}"/>
    <cellStyle name="eps" xfId="1836" xr:uid="{00000000-0005-0000-0000-00002B070000}"/>
    <cellStyle name="eps$" xfId="1837" xr:uid="{00000000-0005-0000-0000-00002C070000}"/>
    <cellStyle name="eps$A" xfId="1838" xr:uid="{00000000-0005-0000-0000-00002D070000}"/>
    <cellStyle name="eps$E" xfId="1839" xr:uid="{00000000-0005-0000-0000-00002E070000}"/>
    <cellStyle name="eps_Colgate" xfId="1840" xr:uid="{00000000-0005-0000-0000-00002F070000}"/>
    <cellStyle name="epsA" xfId="1841" xr:uid="{00000000-0005-0000-0000-000030070000}"/>
    <cellStyle name="epsE" xfId="1842" xr:uid="{00000000-0005-0000-0000-000031070000}"/>
    <cellStyle name="Euro" xfId="1843" xr:uid="{00000000-0005-0000-0000-000032070000}"/>
    <cellStyle name="Euro0" xfId="1844" xr:uid="{00000000-0005-0000-0000-000033070000}"/>
    <cellStyle name="EY House" xfId="1845" xr:uid="{00000000-0005-0000-0000-000034070000}"/>
    <cellStyle name="EY1dp" xfId="1846" xr:uid="{00000000-0005-0000-0000-000035070000}"/>
    <cellStyle name="Fixed" xfId="1847" xr:uid="{00000000-0005-0000-0000-000036070000}"/>
    <cellStyle name="ƒnƒCƒp[ƒŠƒ“ƒN" xfId="1848" xr:uid="{00000000-0005-0000-0000-000037070000}"/>
    <cellStyle name="Footnote" xfId="1849" xr:uid="{00000000-0005-0000-0000-000038070000}"/>
    <cellStyle name="footnote2" xfId="1850" xr:uid="{00000000-0005-0000-0000-000039070000}"/>
    <cellStyle name="Footnotes" xfId="1851" xr:uid="{00000000-0005-0000-0000-00003A070000}"/>
    <cellStyle name="Formula" xfId="1852" xr:uid="{00000000-0005-0000-0000-00003B070000}"/>
    <cellStyle name="fy_eps$" xfId="1853" xr:uid="{00000000-0005-0000-0000-00003C070000}"/>
    <cellStyle name="g_rate" xfId="1854" xr:uid="{00000000-0005-0000-0000-00003D070000}"/>
    <cellStyle name="g_rate_IQ - Revenue Eliminations" xfId="1855" xr:uid="{00000000-0005-0000-0000-00003E070000}"/>
    <cellStyle name="g_rate_ITS Divisional Buildup 20080525" xfId="1856" xr:uid="{00000000-0005-0000-0000-00003F070000}"/>
    <cellStyle name="g_rate_Model v5_23" xfId="1857" xr:uid="{00000000-0005-0000-0000-000040070000}"/>
    <cellStyle name="g_rate_Model v5_23_IQ - Revenue Eliminations" xfId="1858" xr:uid="{00000000-0005-0000-0000-000041070000}"/>
    <cellStyle name="g_rate_Model v5_23_ITS Divisional Buildup 20080525" xfId="1859" xr:uid="{00000000-0005-0000-0000-000042070000}"/>
    <cellStyle name="g_rate_Model v5_23_Project ITS_Financial Model_18Mar08" xfId="1860" xr:uid="{00000000-0005-0000-0000-000043070000}"/>
    <cellStyle name="g_rate_Model v5_23_Project ITS_Financial Model_18Mar08_IQ - Revenue Eliminations" xfId="1861" xr:uid="{00000000-0005-0000-0000-000044070000}"/>
    <cellStyle name="g_rate_Project ITS_Financial Model_18Mar08" xfId="1862" xr:uid="{00000000-0005-0000-0000-000045070000}"/>
    <cellStyle name="g_rate_Project ITS_Financial Model_18Mar08_IQ - Revenue Eliminations" xfId="1863" xr:uid="{00000000-0005-0000-0000-000046070000}"/>
    <cellStyle name="Grey" xfId="1864" xr:uid="{00000000-0005-0000-0000-000047070000}"/>
    <cellStyle name="Hard Percent" xfId="1865" xr:uid="{00000000-0005-0000-0000-000048070000}"/>
    <cellStyle name="hareholder's Equity" xfId="1866" xr:uid="{00000000-0005-0000-0000-000049070000}"/>
    <cellStyle name="HEADER" xfId="1867" xr:uid="{00000000-0005-0000-0000-00004A070000}"/>
    <cellStyle name="Header1" xfId="1868" xr:uid="{00000000-0005-0000-0000-00004B070000}"/>
    <cellStyle name="Header2" xfId="1869" xr:uid="{00000000-0005-0000-0000-00004C070000}"/>
    <cellStyle name="headers" xfId="1870" xr:uid="{00000000-0005-0000-0000-00004D070000}"/>
    <cellStyle name="heading" xfId="1871" xr:uid="{00000000-0005-0000-0000-00004E070000}"/>
    <cellStyle name="Heading 1 2" xfId="1872" xr:uid="{00000000-0005-0000-0000-00004F070000}"/>
    <cellStyle name="Heading 2 2" xfId="1873" xr:uid="{00000000-0005-0000-0000-000050070000}"/>
    <cellStyle name="Heading 3 2" xfId="1874" xr:uid="{00000000-0005-0000-0000-000051070000}"/>
    <cellStyle name="Heading1" xfId="1875" xr:uid="{00000000-0005-0000-0000-000052070000}"/>
    <cellStyle name="Heading2" xfId="1876" xr:uid="{00000000-0005-0000-0000-000053070000}"/>
    <cellStyle name="Hidden" xfId="1877" xr:uid="{00000000-0005-0000-0000-000054070000}"/>
    <cellStyle name="hide" xfId="1878" xr:uid="{00000000-0005-0000-0000-000055070000}"/>
    <cellStyle name="Highlight" xfId="1879" xr:uid="{00000000-0005-0000-0000-000056070000}"/>
    <cellStyle name="Hipervínculo" xfId="1880" xr:uid="{00000000-0005-0000-0000-000057070000}"/>
    <cellStyle name="Hipervínculo visitado" xfId="1881" xr:uid="{00000000-0005-0000-0000-000058070000}"/>
    <cellStyle name="Î¡Ýá [0]_95" xfId="1882" xr:uid="{00000000-0005-0000-0000-000059070000}"/>
    <cellStyle name="Î¡Ýá_95" xfId="1883" xr:uid="{00000000-0005-0000-0000-00005A070000}"/>
    <cellStyle name="Input [yellow]" xfId="1884" xr:uid="{00000000-0005-0000-0000-00005B070000}"/>
    <cellStyle name="Input 10" xfId="1885" xr:uid="{00000000-0005-0000-0000-00005C070000}"/>
    <cellStyle name="Input 11" xfId="1886" xr:uid="{00000000-0005-0000-0000-00005D070000}"/>
    <cellStyle name="Input 12" xfId="1887" xr:uid="{00000000-0005-0000-0000-00005E070000}"/>
    <cellStyle name="Input 13" xfId="1888" xr:uid="{00000000-0005-0000-0000-00005F070000}"/>
    <cellStyle name="Input 14" xfId="1889" xr:uid="{00000000-0005-0000-0000-000060070000}"/>
    <cellStyle name="Input 15" xfId="1890" xr:uid="{00000000-0005-0000-0000-000061070000}"/>
    <cellStyle name="Input 16" xfId="1891" xr:uid="{00000000-0005-0000-0000-000062070000}"/>
    <cellStyle name="Input 17" xfId="1892" xr:uid="{00000000-0005-0000-0000-000063070000}"/>
    <cellStyle name="Input 18" xfId="1893" xr:uid="{00000000-0005-0000-0000-000064070000}"/>
    <cellStyle name="Input 2" xfId="1894" xr:uid="{00000000-0005-0000-0000-000065070000}"/>
    <cellStyle name="Input 3" xfId="1895" xr:uid="{00000000-0005-0000-0000-000066070000}"/>
    <cellStyle name="Input 4" xfId="1896" xr:uid="{00000000-0005-0000-0000-000067070000}"/>
    <cellStyle name="Input 5" xfId="1897" xr:uid="{00000000-0005-0000-0000-000068070000}"/>
    <cellStyle name="Input 6" xfId="1898" xr:uid="{00000000-0005-0000-0000-000069070000}"/>
    <cellStyle name="Input 7" xfId="1899" xr:uid="{00000000-0005-0000-0000-00006A070000}"/>
    <cellStyle name="Input 8" xfId="1900" xr:uid="{00000000-0005-0000-0000-00006B070000}"/>
    <cellStyle name="Input 9" xfId="1901" xr:uid="{00000000-0005-0000-0000-00006C070000}"/>
    <cellStyle name="Input Cells" xfId="1902" xr:uid="{00000000-0005-0000-0000-00006D070000}"/>
    <cellStyle name="Input Link" xfId="1903" xr:uid="{00000000-0005-0000-0000-00006E070000}"/>
    <cellStyle name="InputBlueFont" xfId="1904" xr:uid="{00000000-0005-0000-0000-00006F070000}"/>
    <cellStyle name="InputCell" xfId="1905" xr:uid="{00000000-0005-0000-0000-000070070000}"/>
    <cellStyle name="International" xfId="1906" xr:uid="{00000000-0005-0000-0000-000071070000}"/>
    <cellStyle name="Item Descriptions" xfId="1907" xr:uid="{00000000-0005-0000-0000-000072070000}"/>
    <cellStyle name="Item Descriptions - Bold" xfId="1908" xr:uid="{00000000-0005-0000-0000-000073070000}"/>
    <cellStyle name="Item Descriptions_6079BX" xfId="1909" xr:uid="{00000000-0005-0000-0000-000074070000}"/>
    <cellStyle name="KESIA" xfId="1910" xr:uid="{00000000-0005-0000-0000-000075070000}"/>
    <cellStyle name="KP_Normal" xfId="1911" xr:uid="{00000000-0005-0000-0000-000076070000}"/>
    <cellStyle name="KPMG Heading 1" xfId="1912" xr:uid="{00000000-0005-0000-0000-000077070000}"/>
    <cellStyle name="KPMG Heading 2" xfId="1913" xr:uid="{00000000-0005-0000-0000-000078070000}"/>
    <cellStyle name="KPMG Heading 3" xfId="1914" xr:uid="{00000000-0005-0000-0000-000079070000}"/>
    <cellStyle name="KPMG Heading 4" xfId="1915" xr:uid="{00000000-0005-0000-0000-00007A070000}"/>
    <cellStyle name="KPMG Normal" xfId="1916" xr:uid="{00000000-0005-0000-0000-00007B070000}"/>
    <cellStyle name="KPMG Normal Text" xfId="1917" xr:uid="{00000000-0005-0000-0000-00007C070000}"/>
    <cellStyle name="ld&quot;&amp;10&amp;P ⭤(]_Sumste1_ALLSTEN(吸͖吘͖_x0007__x0007_䜜͖" xfId="1918" xr:uid="{00000000-0005-0000-0000-00007D070000}"/>
    <cellStyle name="Line" xfId="1919" xr:uid="{00000000-0005-0000-0000-00007E070000}"/>
    <cellStyle name="Link" xfId="1920" xr:uid="{00000000-0005-0000-0000-00007F070000}"/>
    <cellStyle name="Link Currency (0)" xfId="1921" xr:uid="{00000000-0005-0000-0000-000080070000}"/>
    <cellStyle name="Link Currency (2)" xfId="1922" xr:uid="{00000000-0005-0000-0000-000081070000}"/>
    <cellStyle name="Link Units (0)" xfId="1923" xr:uid="{00000000-0005-0000-0000-000082070000}"/>
    <cellStyle name="Link Units (1)" xfId="1924" xr:uid="{00000000-0005-0000-0000-000083070000}"/>
    <cellStyle name="Link Units (2)" xfId="1925" xr:uid="{00000000-0005-0000-0000-000084070000}"/>
    <cellStyle name="Link_IQ - Revenue Eliminations" xfId="1926" xr:uid="{00000000-0005-0000-0000-000085070000}"/>
    <cellStyle name="Linked Cells" xfId="1927" xr:uid="{00000000-0005-0000-0000-000086070000}"/>
    <cellStyle name="ll AWPs - RCSB-cw.xls]EE" xfId="1928" xr:uid="{00000000-0005-0000-0000-000087070000}"/>
    <cellStyle name="m" xfId="1929" xr:uid="{00000000-0005-0000-0000-000088070000}"/>
    <cellStyle name="m$" xfId="1930" xr:uid="{00000000-0005-0000-0000-000089070000}"/>
    <cellStyle name="m_IQ - Revenue Eliminations" xfId="1931" xr:uid="{00000000-0005-0000-0000-00008A070000}"/>
    <cellStyle name="m_ITS Divisional Buildup 20080525" xfId="1932" xr:uid="{00000000-0005-0000-0000-00008B070000}"/>
    <cellStyle name="m_Jaguar" xfId="1933" xr:uid="{00000000-0005-0000-0000-00008C070000}"/>
    <cellStyle name="m_Jaguar_IQ - Revenue Eliminations" xfId="1934" xr:uid="{00000000-0005-0000-0000-00008D070000}"/>
    <cellStyle name="m_Jaguar_ITS Divisional Buildup 20080525" xfId="1935" xr:uid="{00000000-0005-0000-0000-00008E070000}"/>
    <cellStyle name="m_Jaguar_Project ITS_Financial Model_18Mar08" xfId="1936" xr:uid="{00000000-0005-0000-0000-00008F070000}"/>
    <cellStyle name="m_Jaguar_Project ITS_Financial Model_18Mar08_IQ - Revenue Eliminations" xfId="1937" xr:uid="{00000000-0005-0000-0000-000090070000}"/>
    <cellStyle name="m_Model v5_23" xfId="1938" xr:uid="{00000000-0005-0000-0000-000091070000}"/>
    <cellStyle name="m_Model v5_23_IQ - Revenue Eliminations" xfId="1939" xr:uid="{00000000-0005-0000-0000-000092070000}"/>
    <cellStyle name="m_Model v5_23_ITS Divisional Buildup 20080525" xfId="1940" xr:uid="{00000000-0005-0000-0000-000093070000}"/>
    <cellStyle name="m_Model v5_23_Project ITS_Financial Model_18Mar08" xfId="1941" xr:uid="{00000000-0005-0000-0000-000094070000}"/>
    <cellStyle name="m_Model v5_23_Project ITS_Financial Model_18Mar08_IQ - Revenue Eliminations" xfId="1942" xr:uid="{00000000-0005-0000-0000-000095070000}"/>
    <cellStyle name="m_Project ITS_Financial Model_18Mar08" xfId="1943" xr:uid="{00000000-0005-0000-0000-000096070000}"/>
    <cellStyle name="m_Project ITS_Financial Model_18Mar08_IQ - Revenue Eliminations" xfId="1944" xr:uid="{00000000-0005-0000-0000-000097070000}"/>
    <cellStyle name="Main Title" xfId="1945" xr:uid="{00000000-0005-0000-0000-000098070000}"/>
    <cellStyle name="Mainhead" xfId="1946" xr:uid="{00000000-0005-0000-0000-000099070000}"/>
    <cellStyle name="Millares [0]_96 Risk" xfId="1947" xr:uid="{00000000-0005-0000-0000-00009A070000}"/>
    <cellStyle name="Millares_96 Risk" xfId="1948" xr:uid="{00000000-0005-0000-0000-00009B070000}"/>
    <cellStyle name="Milliers [0]" xfId="1949" xr:uid="{00000000-0005-0000-0000-00009C070000}"/>
    <cellStyle name="Milliers_!!!GO" xfId="1950" xr:uid="{00000000-0005-0000-0000-00009D070000}"/>
    <cellStyle name="million" xfId="1951" xr:uid="{00000000-0005-0000-0000-00009E070000}"/>
    <cellStyle name="million [1]" xfId="1952" xr:uid="{00000000-0005-0000-0000-00009F070000}"/>
    <cellStyle name="Minus (0)" xfId="1953" xr:uid="{00000000-0005-0000-0000-0000A0070000}"/>
    <cellStyle name="MLComma0" xfId="1954" xr:uid="{00000000-0005-0000-0000-0000A1070000}"/>
    <cellStyle name="MLDollar0" xfId="1955" xr:uid="{00000000-0005-0000-0000-0000A2070000}"/>
    <cellStyle name="MLEuro0" xfId="1956" xr:uid="{00000000-0005-0000-0000-0000A3070000}"/>
    <cellStyle name="MLHeaderSection" xfId="1957" xr:uid="{00000000-0005-0000-0000-0000A4070000}"/>
    <cellStyle name="MLMultiple0" xfId="1958" xr:uid="{00000000-0005-0000-0000-0000A5070000}"/>
    <cellStyle name="MLNoSym0" xfId="1959" xr:uid="{00000000-0005-0000-0000-0000A6070000}"/>
    <cellStyle name="MLPercent0" xfId="1960" xr:uid="{00000000-0005-0000-0000-0000A7070000}"/>
    <cellStyle name="MLPound0" xfId="1961" xr:uid="{00000000-0005-0000-0000-0000A8070000}"/>
    <cellStyle name="MLYen0" xfId="1962" xr:uid="{00000000-0005-0000-0000-0000A9070000}"/>
    <cellStyle name="mm" xfId="1963" xr:uid="{00000000-0005-0000-0000-0000AA070000}"/>
    <cellStyle name="Model" xfId="1964" xr:uid="{00000000-0005-0000-0000-0000AB070000}"/>
    <cellStyle name="Mon¨¦taire [0]_!!!GO" xfId="1965" xr:uid="{00000000-0005-0000-0000-0000AC070000}"/>
    <cellStyle name="Mon¨¦taire_!!!GO" xfId="1966" xr:uid="{00000000-0005-0000-0000-0000AD070000}"/>
    <cellStyle name="Monšaire [0]_AR1194" xfId="1967" xr:uid="{00000000-0005-0000-0000-0000AE070000}"/>
    <cellStyle name="Monšaire_AR1194" xfId="1968" xr:uid="{00000000-0005-0000-0000-0000AF070000}"/>
    <cellStyle name="Moneda [0]_96 Risk" xfId="1969" xr:uid="{00000000-0005-0000-0000-0000B0070000}"/>
    <cellStyle name="Moneda_96 Risk" xfId="1970" xr:uid="{00000000-0005-0000-0000-0000B1070000}"/>
    <cellStyle name="Monétaire [0]" xfId="1971" xr:uid="{00000000-0005-0000-0000-0000B2070000}"/>
    <cellStyle name="Monetaire [0]_!!!GO" xfId="1972" xr:uid="{00000000-0005-0000-0000-0000B3070000}"/>
    <cellStyle name="Monétaire [0]_3 yr Rollout Mgmt Case ADK" xfId="1973" xr:uid="{00000000-0005-0000-0000-0000B4070000}"/>
    <cellStyle name="Monetaire_!!!GO" xfId="1974" xr:uid="{00000000-0005-0000-0000-0000B5070000}"/>
    <cellStyle name="Monétaire_!!!GO" xfId="1975" xr:uid="{00000000-0005-0000-0000-0000B6070000}"/>
    <cellStyle name="Mon้taire [0]_!!!GO" xfId="1976" xr:uid="{00000000-0005-0000-0000-0000B7070000}"/>
    <cellStyle name="Mon้taire_!!!GO" xfId="1977" xr:uid="{00000000-0005-0000-0000-0000B8070000}"/>
    <cellStyle name="Mon彋aire [0]_AR1194" xfId="1978" xr:uid="{00000000-0005-0000-0000-0000B9070000}"/>
    <cellStyle name="Mon彋aire_AR1194" xfId="1979" xr:uid="{00000000-0005-0000-0000-0000BA070000}"/>
    <cellStyle name="Mon谷taire [0]_!!!GO" xfId="1980" xr:uid="{00000000-0005-0000-0000-0000BB070000}"/>
    <cellStyle name="Mon谷taire_!!!GO" xfId="1981" xr:uid="{00000000-0005-0000-0000-0000BC070000}"/>
    <cellStyle name="Mon閠aire [0]_!!!GO" xfId="1982" xr:uid="{00000000-0005-0000-0000-0000BD070000}"/>
    <cellStyle name="Mon閠aire_!!!GO" xfId="1983" xr:uid="{00000000-0005-0000-0000-0000BE070000}"/>
    <cellStyle name="MT,0" xfId="1984" xr:uid="{00000000-0005-0000-0000-0000BF070000}"/>
    <cellStyle name="Multiple" xfId="1985" xr:uid="{00000000-0005-0000-0000-0000C0070000}"/>
    <cellStyle name="Multiple [0]" xfId="1986" xr:uid="{00000000-0005-0000-0000-0000C1070000}"/>
    <cellStyle name="Multiple [1]" xfId="1987" xr:uid="{00000000-0005-0000-0000-0000C2070000}"/>
    <cellStyle name="Multiple_2005-03-08 HY Tender Analysis" xfId="1988" xr:uid="{00000000-0005-0000-0000-0000C3070000}"/>
    <cellStyle name="Multiple0" xfId="1989" xr:uid="{00000000-0005-0000-0000-0000C4070000}"/>
    <cellStyle name="MultipleBelow" xfId="1990" xr:uid="{00000000-0005-0000-0000-0000C5070000}"/>
    <cellStyle name="MultipleType" xfId="1991" xr:uid="{00000000-0005-0000-0000-0000C6070000}"/>
    <cellStyle name="ƞ" xfId="1992" xr:uid="{00000000-0005-0000-0000-0000C7070000}"/>
    <cellStyle name="Name" xfId="1993" xr:uid="{00000000-0005-0000-0000-0000C8070000}"/>
    <cellStyle name="Neutrale" xfId="1994" xr:uid="{00000000-0005-0000-0000-0000C9070000}"/>
    <cellStyle name="new" xfId="1995" xr:uid="{00000000-0005-0000-0000-0000CA070000}"/>
    <cellStyle name="New Times Roman" xfId="1996" xr:uid="{00000000-0005-0000-0000-0000CB070000}"/>
    <cellStyle name="new_ITS Divisional Buildup 20080522(Silvia)" xfId="1997" xr:uid="{00000000-0005-0000-0000-0000CC070000}"/>
    <cellStyle name="no dec" xfId="1998" xr:uid="{00000000-0005-0000-0000-0000CD070000}"/>
    <cellStyle name="Non défini" xfId="1999" xr:uid="{00000000-0005-0000-0000-0000CE070000}"/>
    <cellStyle name="Normal" xfId="0" builtinId="0"/>
    <cellStyle name="Normal'" xfId="2000" xr:uid="{00000000-0005-0000-0000-0000D0070000}"/>
    <cellStyle name="Normal - Style1" xfId="2001" xr:uid="{00000000-0005-0000-0000-0000D1070000}"/>
    <cellStyle name="Normal 10" xfId="2002" xr:uid="{00000000-0005-0000-0000-0000D2070000}"/>
    <cellStyle name="Normal 11" xfId="2003" xr:uid="{00000000-0005-0000-0000-0000D3070000}"/>
    <cellStyle name="Normal 12" xfId="2004" xr:uid="{00000000-0005-0000-0000-0000D4070000}"/>
    <cellStyle name="Normal 13" xfId="2005" xr:uid="{00000000-0005-0000-0000-0000D5070000}"/>
    <cellStyle name="Normal 14" xfId="2006" xr:uid="{00000000-0005-0000-0000-0000D6070000}"/>
    <cellStyle name="Normal 15" xfId="2007" xr:uid="{00000000-0005-0000-0000-0000D7070000}"/>
    <cellStyle name="Normal 16" xfId="2008" xr:uid="{00000000-0005-0000-0000-0000D8070000}"/>
    <cellStyle name="Normal 17" xfId="2009" xr:uid="{00000000-0005-0000-0000-0000D9070000}"/>
    <cellStyle name="Normal 18" xfId="2010" xr:uid="{00000000-0005-0000-0000-0000DA070000}"/>
    <cellStyle name="Normal 19" xfId="2011" xr:uid="{00000000-0005-0000-0000-0000DB070000}"/>
    <cellStyle name="Normal 2" xfId="2012" xr:uid="{00000000-0005-0000-0000-0000DC070000}"/>
    <cellStyle name="Normal 3" xfId="2013" xr:uid="{00000000-0005-0000-0000-0000DD070000}"/>
    <cellStyle name="Normal 4" xfId="2014" xr:uid="{00000000-0005-0000-0000-0000DE070000}"/>
    <cellStyle name="Normal 5" xfId="2015" xr:uid="{00000000-0005-0000-0000-0000DF070000}"/>
    <cellStyle name="Normal 6" xfId="2016" xr:uid="{00000000-0005-0000-0000-0000E0070000}"/>
    <cellStyle name="Normal 7" xfId="2017" xr:uid="{00000000-0005-0000-0000-0000E1070000}"/>
    <cellStyle name="Normal 8" xfId="2018" xr:uid="{00000000-0005-0000-0000-0000E2070000}"/>
    <cellStyle name="Normal 9" xfId="2019" xr:uid="{00000000-0005-0000-0000-0000E3070000}"/>
    <cellStyle name="Normal_Copy of Indorama Venture_Eng" xfId="2020" xr:uid="{00000000-0005-0000-0000-0000E5070000}"/>
    <cellStyle name="Normal'_DT_md" xfId="2021" xr:uid="{00000000-0005-0000-0000-0000E6070000}"/>
    <cellStyle name="Normal_Indorama Venture_Eng-REVISED" xfId="2022" xr:uid="{00000000-0005-0000-0000-0000E7070000}"/>
    <cellStyle name="Normal_IVL_Company Only_FS 2008_Eng Final 1-Jun-09" xfId="2023" xr:uid="{00000000-0005-0000-0000-0000E8070000}"/>
    <cellStyle name="Normal_IVL_Company Only_FS 2008_V1" xfId="2024" xr:uid="{00000000-0005-0000-0000-0000E9070000}"/>
    <cellStyle name="Normale_Monthly" xfId="2025" xr:uid="{00000000-0005-0000-0000-0000EA070000}"/>
    <cellStyle name="NormalGB" xfId="2026" xr:uid="{00000000-0005-0000-0000-0000EB070000}"/>
    <cellStyle name="normální_10říjen1999leciva" xfId="2027" xr:uid="{00000000-0005-0000-0000-0000EC070000}"/>
    <cellStyle name="Normalny_Arkusz1" xfId="2028" xr:uid="{00000000-0005-0000-0000-0000ED070000}"/>
    <cellStyle name="Nota" xfId="2029" xr:uid="{00000000-0005-0000-0000-0000EE070000}"/>
    <cellStyle name="Note 2" xfId="2030" xr:uid="{00000000-0005-0000-0000-0000EF070000}"/>
    <cellStyle name="Notes" xfId="2031" xr:uid="{00000000-0005-0000-0000-0000F0070000}"/>
    <cellStyle name="Nromal" xfId="2032" xr:uid="{00000000-0005-0000-0000-0000F1070000}"/>
    <cellStyle name="Number" xfId="2033" xr:uid="{00000000-0005-0000-0000-0000F2070000}"/>
    <cellStyle name="Numbers" xfId="2034" xr:uid="{00000000-0005-0000-0000-0000F3070000}"/>
    <cellStyle name="Numbers - Bold" xfId="2035" xr:uid="{00000000-0005-0000-0000-0000F4070000}"/>
    <cellStyle name="Numbers - Bold - Italic" xfId="2036" xr:uid="{00000000-0005-0000-0000-0000F5070000}"/>
    <cellStyle name="Numbers - Bold_6079BX" xfId="2037" xr:uid="{00000000-0005-0000-0000-0000F6070000}"/>
    <cellStyle name="Numbers - Large" xfId="2038" xr:uid="{00000000-0005-0000-0000-0000F7070000}"/>
    <cellStyle name="Numbers_2005-03-08 HY Tender Analysis" xfId="2039" xr:uid="{00000000-0005-0000-0000-0000F8070000}"/>
    <cellStyle name="Ø›ŽÅ [0]_06" xfId="2040" xr:uid="{00000000-0005-0000-0000-0000F9070000}"/>
    <cellStyle name="Ø›ŽÅ[0]_cashflow" xfId="2041" xr:uid="{00000000-0005-0000-0000-0000FA070000}"/>
    <cellStyle name="Ø›ŽÅ_06" xfId="2042" xr:uid="{00000000-0005-0000-0000-0000FB070000}"/>
    <cellStyle name="Ò»°ã_ˆó±í¸½±í" xfId="2043" xr:uid="{00000000-0005-0000-0000-0000FC070000}"/>
    <cellStyle name="Œ…‹æØ‚è [0.00]_laroux" xfId="2044" xr:uid="{00000000-0005-0000-0000-0000FD070000}"/>
    <cellStyle name="Œ…‹æØ‚è_laroux" xfId="2045" xr:uid="{00000000-0005-0000-0000-0000FE070000}"/>
    <cellStyle name="øFòé_BS9701-3" xfId="2046" xr:uid="{00000000-0005-0000-0000-0000FF070000}"/>
    <cellStyle name="øj‚¾?_BS9701-3" xfId="2047" xr:uid="{00000000-0005-0000-0000-000000080000}"/>
    <cellStyle name="ºó¼Ì³¬¼¶Á´½Ó" xfId="2048" xr:uid="{00000000-0005-0000-0000-000001080000}"/>
    <cellStyle name="Outline" xfId="2049" xr:uid="{00000000-0005-0000-0000-000002080000}"/>
    <cellStyle name="Output 2" xfId="2050" xr:uid="{00000000-0005-0000-0000-000003080000}"/>
    <cellStyle name="Output Amounts" xfId="2051" xr:uid="{00000000-0005-0000-0000-000004080000}"/>
    <cellStyle name="Output Column Headings" xfId="2052" xr:uid="{00000000-0005-0000-0000-000005080000}"/>
    <cellStyle name="Output Line Items" xfId="2053" xr:uid="{00000000-0005-0000-0000-000006080000}"/>
    <cellStyle name="Output Report Heading" xfId="2054" xr:uid="{00000000-0005-0000-0000-000007080000}"/>
    <cellStyle name="Output Report Title" xfId="2055" xr:uid="{00000000-0005-0000-0000-000008080000}"/>
    <cellStyle name="p/n" xfId="2056" xr:uid="{00000000-0005-0000-0000-000009080000}"/>
    <cellStyle name="Page header" xfId="2057" xr:uid="{00000000-0005-0000-0000-00000A080000}"/>
    <cellStyle name="Page Heading Large" xfId="2058" xr:uid="{00000000-0005-0000-0000-00000B080000}"/>
    <cellStyle name="Page Heading Small" xfId="2059" xr:uid="{00000000-0005-0000-0000-00000C080000}"/>
    <cellStyle name="Page Number" xfId="2060" xr:uid="{00000000-0005-0000-0000-00000D080000}"/>
    <cellStyle name="PageSubtitle" xfId="2061" xr:uid="{00000000-0005-0000-0000-00000E080000}"/>
    <cellStyle name="PageTitle" xfId="2062" xr:uid="{00000000-0005-0000-0000-00000F080000}"/>
    <cellStyle name="PB Table Heading" xfId="2063" xr:uid="{00000000-0005-0000-0000-000010080000}"/>
    <cellStyle name="PB Table Highlight1" xfId="2064" xr:uid="{00000000-0005-0000-0000-000011080000}"/>
    <cellStyle name="PB Table Highlight2" xfId="2065" xr:uid="{00000000-0005-0000-0000-000012080000}"/>
    <cellStyle name="PB Table Highlight3" xfId="2066" xr:uid="{00000000-0005-0000-0000-000013080000}"/>
    <cellStyle name="PB Table Standard Row" xfId="2067" xr:uid="{00000000-0005-0000-0000-000014080000}"/>
    <cellStyle name="PB Table Subtotal Row" xfId="2068" xr:uid="{00000000-0005-0000-0000-000015080000}"/>
    <cellStyle name="PB Table Total Row" xfId="2069" xr:uid="{00000000-0005-0000-0000-000016080000}"/>
    <cellStyle name="pe" xfId="2070" xr:uid="{00000000-0005-0000-0000-000017080000}"/>
    <cellStyle name="PEG" xfId="2071" xr:uid="{00000000-0005-0000-0000-000018080000}"/>
    <cellStyle name="pence" xfId="2072" xr:uid="{00000000-0005-0000-0000-000019080000}"/>
    <cellStyle name="pence [1]" xfId="2073" xr:uid="{00000000-0005-0000-0000-00001A080000}"/>
    <cellStyle name="pence_VestWood LBO v3" xfId="2074" xr:uid="{00000000-0005-0000-0000-00001B080000}"/>
    <cellStyle name="per.style" xfId="2075" xr:uid="{00000000-0005-0000-0000-00001C080000}"/>
    <cellStyle name="Percent [0]" xfId="2076" xr:uid="{00000000-0005-0000-0000-00001D080000}"/>
    <cellStyle name="Percent [00]" xfId="2077" xr:uid="{00000000-0005-0000-0000-00001E080000}"/>
    <cellStyle name="Percent [1]" xfId="2078" xr:uid="{00000000-0005-0000-0000-00001F080000}"/>
    <cellStyle name="percent [100]" xfId="2079" xr:uid="{00000000-0005-0000-0000-000020080000}"/>
    <cellStyle name="Percent [2]" xfId="2080" xr:uid="{00000000-0005-0000-0000-000021080000}"/>
    <cellStyle name="Percent 2" xfId="2081" xr:uid="{00000000-0005-0000-0000-000022080000}"/>
    <cellStyle name="Percent Comma" xfId="2082" xr:uid="{00000000-0005-0000-0000-000023080000}"/>
    <cellStyle name="Percent Hard" xfId="2083" xr:uid="{00000000-0005-0000-0000-000024080000}"/>
    <cellStyle name="Percent SuppCalc (0.0)" xfId="2084" xr:uid="{00000000-0005-0000-0000-000025080000}"/>
    <cellStyle name="Percent SuppCalc Input (0.0)" xfId="2085" xr:uid="{00000000-0005-0000-0000-000026080000}"/>
    <cellStyle name="Percent.1" xfId="2086" xr:uid="{00000000-0005-0000-0000-000027080000}"/>
    <cellStyle name="Percent.2" xfId="2087" xr:uid="{00000000-0005-0000-0000-000028080000}"/>
    <cellStyle name="Percent0" xfId="2088" xr:uid="{00000000-0005-0000-0000-000029080000}"/>
    <cellStyle name="PERCENTAGE" xfId="2089" xr:uid="{00000000-0005-0000-0000-00002A080000}"/>
    <cellStyle name="PerShare" xfId="2090" xr:uid="{00000000-0005-0000-0000-00002B080000}"/>
    <cellStyle name="Pound" xfId="2091" xr:uid="{00000000-0005-0000-0000-00002C080000}"/>
    <cellStyle name="Pound0" xfId="2092" xr:uid="{00000000-0005-0000-0000-00002D080000}"/>
    <cellStyle name="Pourcentage_MthADK (1)" xfId="2093" xr:uid="{00000000-0005-0000-0000-00002E080000}"/>
    <cellStyle name="Prefilled" xfId="2094" xr:uid="{00000000-0005-0000-0000-00002F080000}"/>
    <cellStyle name="PrePop Currency (0)" xfId="2095" xr:uid="{00000000-0005-0000-0000-000030080000}"/>
    <cellStyle name="PrePop Currency (2)" xfId="2096" xr:uid="{00000000-0005-0000-0000-000031080000}"/>
    <cellStyle name="PrePop Units (0)" xfId="2097" xr:uid="{00000000-0005-0000-0000-000032080000}"/>
    <cellStyle name="PrePop Units (1)" xfId="2098" xr:uid="{00000000-0005-0000-0000-000033080000}"/>
    <cellStyle name="PrePop Units (2)" xfId="2099" xr:uid="{00000000-0005-0000-0000-000034080000}"/>
    <cellStyle name="price" xfId="2100" xr:uid="{00000000-0005-0000-0000-000035080000}"/>
    <cellStyle name="pricing" xfId="2101" xr:uid="{00000000-0005-0000-0000-000036080000}"/>
    <cellStyle name="Product" xfId="2102" xr:uid="{00000000-0005-0000-0000-000037080000}"/>
    <cellStyle name="PSChar" xfId="2103" xr:uid="{00000000-0005-0000-0000-000038080000}"/>
    <cellStyle name="PSDate" xfId="2104" xr:uid="{00000000-0005-0000-0000-000039080000}"/>
    <cellStyle name="PSDec" xfId="2105" xr:uid="{00000000-0005-0000-0000-00003A080000}"/>
    <cellStyle name="PSHeading" xfId="2106" xr:uid="{00000000-0005-0000-0000-00003B080000}"/>
    <cellStyle name="PSInt" xfId="2107" xr:uid="{00000000-0005-0000-0000-00003C080000}"/>
    <cellStyle name="PSSpacer" xfId="2108" xr:uid="{00000000-0005-0000-0000-00003D080000}"/>
    <cellStyle name="q" xfId="2109" xr:uid="{00000000-0005-0000-0000-00003E080000}"/>
    <cellStyle name="q_IQ - Revenue Eliminations" xfId="2110" xr:uid="{00000000-0005-0000-0000-00003F080000}"/>
    <cellStyle name="q_ITS Divisional Buildup 20080525" xfId="2111" xr:uid="{00000000-0005-0000-0000-000040080000}"/>
    <cellStyle name="q_Model v5_23" xfId="2112" xr:uid="{00000000-0005-0000-0000-000041080000}"/>
    <cellStyle name="q_Model v5_23_IQ - Revenue Eliminations" xfId="2113" xr:uid="{00000000-0005-0000-0000-000042080000}"/>
    <cellStyle name="q_Model v5_23_ITS Divisional Buildup 20080525" xfId="2114" xr:uid="{00000000-0005-0000-0000-000043080000}"/>
    <cellStyle name="q_Model v5_23_Project ITS_Financial Model_18Mar08" xfId="2115" xr:uid="{00000000-0005-0000-0000-000044080000}"/>
    <cellStyle name="q_Model v5_23_Project ITS_Financial Model_18Mar08_IQ - Revenue Eliminations" xfId="2116" xr:uid="{00000000-0005-0000-0000-000045080000}"/>
    <cellStyle name="q_Project ITS_Financial Model_18Mar08" xfId="2117" xr:uid="{00000000-0005-0000-0000-000046080000}"/>
    <cellStyle name="q_Project ITS_Financial Model_18Mar08_IQ - Revenue Eliminations" xfId="2118" xr:uid="{00000000-0005-0000-0000-000047080000}"/>
    <cellStyle name="Q1" xfId="2119" xr:uid="{00000000-0005-0000-0000-000048080000}"/>
    <cellStyle name="QEPS-h" xfId="2120" xr:uid="{00000000-0005-0000-0000-000049080000}"/>
    <cellStyle name="QEPS-H1" xfId="2121" xr:uid="{00000000-0005-0000-0000-00004A080000}"/>
    <cellStyle name="qRange" xfId="2122" xr:uid="{00000000-0005-0000-0000-00004B080000}"/>
    <cellStyle name="Quantity" xfId="2123" xr:uid="{00000000-0005-0000-0000-00004C080000}"/>
    <cellStyle name="Quantity 2" xfId="2124" xr:uid="{00000000-0005-0000-0000-00004D080000}"/>
    <cellStyle name="r" xfId="2125" xr:uid="{00000000-0005-0000-0000-00004E080000}"/>
    <cellStyle name="r_Book2" xfId="2126" xr:uid="{00000000-0005-0000-0000-00004F080000}"/>
    <cellStyle name="r_Book2_IQ - Revenue Eliminations" xfId="2127" xr:uid="{00000000-0005-0000-0000-000050080000}"/>
    <cellStyle name="r_Book2_ITS Divisional Buildup 20080522(Silvia)" xfId="2128" xr:uid="{00000000-0005-0000-0000-000051080000}"/>
    <cellStyle name="r_Book2_ITS Divisional Buildup 20080525" xfId="2129" xr:uid="{00000000-0005-0000-0000-000052080000}"/>
    <cellStyle name="r_Book2_Project ITS_Financial Model_18Mar08" xfId="2130" xr:uid="{00000000-0005-0000-0000-000053080000}"/>
    <cellStyle name="r_Book2_Project ITS_Financial Model_18Mar08_IQ - Revenue Eliminations" xfId="2131" xr:uid="{00000000-0005-0000-0000-000054080000}"/>
    <cellStyle name="r_Book3" xfId="2132" xr:uid="{00000000-0005-0000-0000-000055080000}"/>
    <cellStyle name="r_Book3_IQ - Revenue Eliminations" xfId="2133" xr:uid="{00000000-0005-0000-0000-000056080000}"/>
    <cellStyle name="r_Book3_ITS Divisional Buildup 20080522(Silvia)" xfId="2134" xr:uid="{00000000-0005-0000-0000-000057080000}"/>
    <cellStyle name="r_Book3_ITS Divisional Buildup 20080525" xfId="2135" xr:uid="{00000000-0005-0000-0000-000058080000}"/>
    <cellStyle name="r_Book3_Project ITS_Financial Model_18Mar08" xfId="2136" xr:uid="{00000000-0005-0000-0000-000059080000}"/>
    <cellStyle name="r_Book3_Project ITS_Financial Model_18Mar08_IQ - Revenue Eliminations" xfId="2137" xr:uid="{00000000-0005-0000-0000-00005A080000}"/>
    <cellStyle name="r_increm pf" xfId="2138" xr:uid="{00000000-0005-0000-0000-00005B080000}"/>
    <cellStyle name="r_increm pf_IQ - Revenue Eliminations" xfId="2139" xr:uid="{00000000-0005-0000-0000-00005C080000}"/>
    <cellStyle name="r_increm pf_ITS Divisional Buildup 20080522(Silvia)" xfId="2140" xr:uid="{00000000-0005-0000-0000-00005D080000}"/>
    <cellStyle name="r_increm pf_ITS Divisional Buildup 20080525" xfId="2141" xr:uid="{00000000-0005-0000-0000-00005E080000}"/>
    <cellStyle name="r_increm pf_Project ITS_Financial Model_18Mar08" xfId="2142" xr:uid="{00000000-0005-0000-0000-00005F080000}"/>
    <cellStyle name="r_increm pf_Project ITS_Financial Model_18Mar08_IQ - Revenue Eliminations" xfId="2143" xr:uid="{00000000-0005-0000-0000-000060080000}"/>
    <cellStyle name="r_IQ - Revenue Eliminations" xfId="2144" xr:uid="{00000000-0005-0000-0000-000061080000}"/>
    <cellStyle name="r_ITS Divisional Buildup 20080522(Silvia)" xfId="2145" xr:uid="{00000000-0005-0000-0000-000062080000}"/>
    <cellStyle name="r_ITS Divisional Buildup 20080525" xfId="2146" xr:uid="{00000000-0005-0000-0000-000063080000}"/>
    <cellStyle name="r_LBO_template" xfId="2147" xr:uid="{00000000-0005-0000-0000-000064080000}"/>
    <cellStyle name="r_LBO_template_IQ - Revenue Eliminations" xfId="2148" xr:uid="{00000000-0005-0000-0000-000065080000}"/>
    <cellStyle name="r_LBO_template_ITS Divisional Buildup 20080522(Silvia)" xfId="2149" xr:uid="{00000000-0005-0000-0000-000066080000}"/>
    <cellStyle name="r_LBO_template_ITS Divisional Buildup 20080525" xfId="2150" xr:uid="{00000000-0005-0000-0000-000067080000}"/>
    <cellStyle name="r_LBO_template_Project ITS_Financial Model_18Mar08" xfId="2151" xr:uid="{00000000-0005-0000-0000-000068080000}"/>
    <cellStyle name="r_LBO_template_Project ITS_Financial Model_18Mar08_IQ - Revenue Eliminations" xfId="2152" xr:uid="{00000000-0005-0000-0000-000069080000}"/>
    <cellStyle name="r_ML Carling Model NewII v3.0" xfId="2153" xr:uid="{00000000-0005-0000-0000-00006A080000}"/>
    <cellStyle name="r_ML Carling Model NewII v3.0_IQ - Revenue Eliminations" xfId="2154" xr:uid="{00000000-0005-0000-0000-00006B080000}"/>
    <cellStyle name="r_ML Carling Model NewII v3.0_ITS Divisional Buildup 20080522(Silvia)" xfId="2155" xr:uid="{00000000-0005-0000-0000-00006C080000}"/>
    <cellStyle name="r_ML Carling Model NewII v3.0_ITS Divisional Buildup 20080525" xfId="2156" xr:uid="{00000000-0005-0000-0000-00006D080000}"/>
    <cellStyle name="r_ML Carling Model NewII v3.0_Project ITS_Financial Model_18Mar08" xfId="2157" xr:uid="{00000000-0005-0000-0000-00006E080000}"/>
    <cellStyle name="r_ML Carling Model NewII v3.0_Project ITS_Financial Model_18Mar08_IQ - Revenue Eliminations" xfId="2158" xr:uid="{00000000-0005-0000-0000-00006F080000}"/>
    <cellStyle name="r_ML Carling Model NewII v3.0_TdF Model v2.1" xfId="2159" xr:uid="{00000000-0005-0000-0000-000070080000}"/>
    <cellStyle name="r_ML Carling Model NewII v3.0_TdF Model v2.1_IQ - Revenue Eliminations" xfId="2160" xr:uid="{00000000-0005-0000-0000-000071080000}"/>
    <cellStyle name="r_ML Carling Model NewII v3.0_TdF Model v2.1_ITS Divisional Buildup 20080522(Silvia)" xfId="2161" xr:uid="{00000000-0005-0000-0000-000072080000}"/>
    <cellStyle name="r_ML Carling Model NewII v3.0_TdF Model v2.1_ITS Divisional Buildup 20080525" xfId="2162" xr:uid="{00000000-0005-0000-0000-000073080000}"/>
    <cellStyle name="r_ML Carling Model NewII v3.0_TdF Model v2.1_Project ITS_Financial Model_18Mar08" xfId="2163" xr:uid="{00000000-0005-0000-0000-000074080000}"/>
    <cellStyle name="r_ML Carling Model NewII v3.0_TdF Model v2.1_Project ITS_Financial Model_18Mar08_IQ - Revenue Eliminations" xfId="2164" xr:uid="{00000000-0005-0000-0000-000075080000}"/>
    <cellStyle name="r_Project ITS_Financial Model_18Mar08" xfId="2165" xr:uid="{00000000-0005-0000-0000-000076080000}"/>
    <cellStyle name="r_Project ITS_Financial Model_18Mar08_IQ - Revenue Eliminations" xfId="2166" xr:uid="{00000000-0005-0000-0000-000077080000}"/>
    <cellStyle name="r_Yell-McLeod.11.02.02" xfId="2167" xr:uid="{00000000-0005-0000-0000-000078080000}"/>
    <cellStyle name="r_Yell-McLeod.11.02.02_IQ - Revenue Eliminations" xfId="2168" xr:uid="{00000000-0005-0000-0000-000079080000}"/>
    <cellStyle name="r_Yell-McLeod.11.02.02_ITS Divisional Buildup 20080522(Silvia)" xfId="2169" xr:uid="{00000000-0005-0000-0000-00007A080000}"/>
    <cellStyle name="r_Yell-McLeod.11.02.02_ITS Divisional Buildup 20080525" xfId="2170" xr:uid="{00000000-0005-0000-0000-00007B080000}"/>
    <cellStyle name="r_Yell-McLeod.11.02.02_Project ITS_Financial Model_18Mar08" xfId="2171" xr:uid="{00000000-0005-0000-0000-00007C080000}"/>
    <cellStyle name="r_Yell-McLeod.11.02.02_Project ITS_Financial Model_18Mar08_IQ - Revenue Eliminations" xfId="2172" xr:uid="{00000000-0005-0000-0000-00007D080000}"/>
    <cellStyle name="range" xfId="2173" xr:uid="{00000000-0005-0000-0000-00007E080000}"/>
    <cellStyle name="Rate" xfId="2174" xr:uid="{00000000-0005-0000-0000-00007F080000}"/>
    <cellStyle name="Ratio" xfId="2175" xr:uid="{00000000-0005-0000-0000-000080080000}"/>
    <cellStyle name="Ratio Comma" xfId="2176" xr:uid="{00000000-0005-0000-0000-000081080000}"/>
    <cellStyle name="Red" xfId="2177" xr:uid="{00000000-0005-0000-0000-000082080000}"/>
    <cellStyle name="Revenue(rev).xls]SEPT" xfId="2178" xr:uid="{00000000-0005-0000-0000-000083080000}"/>
    <cellStyle name="revised" xfId="2179" xr:uid="{00000000-0005-0000-0000-000084080000}"/>
    <cellStyle name="RevList" xfId="2180" xr:uid="{00000000-0005-0000-0000-000085080000}"/>
    <cellStyle name="Row Heading" xfId="2181" xr:uid="{00000000-0005-0000-0000-000086080000}"/>
    <cellStyle name="Row Heading Bold" xfId="2182" xr:uid="{00000000-0005-0000-0000-000087080000}"/>
    <cellStyle name="Row Heading_BT_MD" xfId="2183" xr:uid="{00000000-0005-0000-0000-000088080000}"/>
    <cellStyle name="RowHead" xfId="2184" xr:uid="{00000000-0005-0000-0000-000089080000}"/>
    <cellStyle name="s on" xfId="2185" xr:uid="{00000000-0005-0000-0000-00008A080000}"/>
    <cellStyle name="S)" xfId="2186" xr:uid="{00000000-0005-0000-0000-00008B080000}"/>
    <cellStyle name="s]_x000d__x000a_load=_x000d__x000a_run=_x000d__x000a_NullPort=None_x000d__x000a_device=HP LaserJet 4 Plus,HPPCL5MS,LPT1:_x000d__x000a__x000d__x000a_[Desktop]_x000d__x000a_Wallpaper=(无)_x000d__x000a_TileWallpaper=0_x000d_" xfId="2187" xr:uid="{00000000-0005-0000-0000-00008C080000}"/>
    <cellStyle name="s]_x000d__x000a_spooler=yes_x000d__x000a_load=nwpopup.exe_x000d__x000a__x000d__x000a_run=_x000d__x000a_Beep=yes_x000d__x000a_NullPort=None_x000d__x000a_BorderWidth=3_x000d__x000a_CursorBlinkRate=530_x000d__x000a_DoubleClickSpee" xfId="2188" xr:uid="{00000000-0005-0000-0000-00008D080000}"/>
    <cellStyle name="s_Valuation " xfId="2189" xr:uid="{00000000-0005-0000-0000-00008E080000}"/>
    <cellStyle name="s_Valuation _IQ - Revenue Eliminations" xfId="2190" xr:uid="{00000000-0005-0000-0000-00008F080000}"/>
    <cellStyle name="s_Valuation _ITS Divisional Buildup 20080525" xfId="2191" xr:uid="{00000000-0005-0000-0000-000090080000}"/>
    <cellStyle name="s_Valuation _Project ITS_Financial Model_18Mar08" xfId="2192" xr:uid="{00000000-0005-0000-0000-000091080000}"/>
    <cellStyle name="s_Valuation _Project ITS_Financial Model_18Mar08_IQ - Revenue Eliminations" xfId="2193" xr:uid="{00000000-0005-0000-0000-000092080000}"/>
    <cellStyle name="Salomon Logo" xfId="2194" xr:uid="{00000000-0005-0000-0000-000093080000}"/>
    <cellStyle name="SAPBEXaggData" xfId="2195" xr:uid="{00000000-0005-0000-0000-000094080000}"/>
    <cellStyle name="SAPBEXaggDataEmph" xfId="2196" xr:uid="{00000000-0005-0000-0000-000095080000}"/>
    <cellStyle name="SAPBEXaggItem" xfId="2197" xr:uid="{00000000-0005-0000-0000-000096080000}"/>
    <cellStyle name="SAPBEXaggItemX" xfId="2198" xr:uid="{00000000-0005-0000-0000-000097080000}"/>
    <cellStyle name="SAPBEXchaText" xfId="2199" xr:uid="{00000000-0005-0000-0000-000098080000}"/>
    <cellStyle name="SAPBEXexcBad7" xfId="2200" xr:uid="{00000000-0005-0000-0000-000099080000}"/>
    <cellStyle name="SAPBEXexcBad8" xfId="2201" xr:uid="{00000000-0005-0000-0000-00009A080000}"/>
    <cellStyle name="SAPBEXexcBad9" xfId="2202" xr:uid="{00000000-0005-0000-0000-00009B080000}"/>
    <cellStyle name="SAPBEXexcCritical4" xfId="2203" xr:uid="{00000000-0005-0000-0000-00009C080000}"/>
    <cellStyle name="SAPBEXexcCritical5" xfId="2204" xr:uid="{00000000-0005-0000-0000-00009D080000}"/>
    <cellStyle name="SAPBEXexcCritical6" xfId="2205" xr:uid="{00000000-0005-0000-0000-00009E080000}"/>
    <cellStyle name="SAPBEXexcGood1" xfId="2206" xr:uid="{00000000-0005-0000-0000-00009F080000}"/>
    <cellStyle name="SAPBEXexcGood2" xfId="2207" xr:uid="{00000000-0005-0000-0000-0000A0080000}"/>
    <cellStyle name="SAPBEXexcGood3" xfId="2208" xr:uid="{00000000-0005-0000-0000-0000A1080000}"/>
    <cellStyle name="SAPBEXfilterDrill" xfId="2209" xr:uid="{00000000-0005-0000-0000-0000A2080000}"/>
    <cellStyle name="SAPBEXfilterItem" xfId="2210" xr:uid="{00000000-0005-0000-0000-0000A3080000}"/>
    <cellStyle name="SAPBEXfilterText" xfId="2211" xr:uid="{00000000-0005-0000-0000-0000A4080000}"/>
    <cellStyle name="SAPBEXformats" xfId="2212" xr:uid="{00000000-0005-0000-0000-0000A5080000}"/>
    <cellStyle name="SAPBEXheaderItem" xfId="2213" xr:uid="{00000000-0005-0000-0000-0000A6080000}"/>
    <cellStyle name="SAPBEXheaderText" xfId="2214" xr:uid="{00000000-0005-0000-0000-0000A7080000}"/>
    <cellStyle name="SAPBEXHLevel0" xfId="2215" xr:uid="{00000000-0005-0000-0000-0000A8080000}"/>
    <cellStyle name="SAPBEXHLevel0X" xfId="2216" xr:uid="{00000000-0005-0000-0000-0000A9080000}"/>
    <cellStyle name="SAPBEXHLevel1" xfId="2217" xr:uid="{00000000-0005-0000-0000-0000AA080000}"/>
    <cellStyle name="SAPBEXHLevel1X" xfId="2218" xr:uid="{00000000-0005-0000-0000-0000AB080000}"/>
    <cellStyle name="SAPBEXHLevel2" xfId="2219" xr:uid="{00000000-0005-0000-0000-0000AC080000}"/>
    <cellStyle name="SAPBEXHLevel2X" xfId="2220" xr:uid="{00000000-0005-0000-0000-0000AD080000}"/>
    <cellStyle name="SAPBEXHLevel3" xfId="2221" xr:uid="{00000000-0005-0000-0000-0000AE080000}"/>
    <cellStyle name="SAPBEXHLevel3X" xfId="2222" xr:uid="{00000000-0005-0000-0000-0000AF080000}"/>
    <cellStyle name="SAPBEXresData" xfId="2223" xr:uid="{00000000-0005-0000-0000-0000B0080000}"/>
    <cellStyle name="SAPBEXresDataEmph" xfId="2224" xr:uid="{00000000-0005-0000-0000-0000B1080000}"/>
    <cellStyle name="SAPBEXresItem" xfId="2225" xr:uid="{00000000-0005-0000-0000-0000B2080000}"/>
    <cellStyle name="SAPBEXresItemX" xfId="2226" xr:uid="{00000000-0005-0000-0000-0000B3080000}"/>
    <cellStyle name="SAPBEXstdData" xfId="2227" xr:uid="{00000000-0005-0000-0000-0000B4080000}"/>
    <cellStyle name="SAPBEXstdDataEmph" xfId="2228" xr:uid="{00000000-0005-0000-0000-0000B5080000}"/>
    <cellStyle name="SAPBEXstdItem" xfId="2229" xr:uid="{00000000-0005-0000-0000-0000B6080000}"/>
    <cellStyle name="SAPBEXstdItemX" xfId="2230" xr:uid="{00000000-0005-0000-0000-0000B7080000}"/>
    <cellStyle name="SAPBEXtitle" xfId="2231" xr:uid="{00000000-0005-0000-0000-0000B8080000}"/>
    <cellStyle name="SAPBEXundefined" xfId="2232" xr:uid="{00000000-0005-0000-0000-0000B9080000}"/>
    <cellStyle name="section" xfId="2233" xr:uid="{00000000-0005-0000-0000-0000BA080000}"/>
    <cellStyle name="Section Title" xfId="2234" xr:uid="{00000000-0005-0000-0000-0000BB080000}"/>
    <cellStyle name="Section_Cap Table and Shareholders v2" xfId="2235" xr:uid="{00000000-0005-0000-0000-0000BC080000}"/>
    <cellStyle name="seq" xfId="2236" xr:uid="{00000000-0005-0000-0000-0000BD080000}"/>
    <cellStyle name="shade" xfId="2237" xr:uid="{00000000-0005-0000-0000-0000BE080000}"/>
    <cellStyle name="Shaded" xfId="2238" xr:uid="{00000000-0005-0000-0000-0000BF080000}"/>
    <cellStyle name="ShadedCells_Database" xfId="2239" xr:uid="{00000000-0005-0000-0000-0000C0080000}"/>
    <cellStyle name="Single Accounting" xfId="2240" xr:uid="{00000000-0005-0000-0000-0000C1080000}"/>
    <cellStyle name="SingleLineAcctgn" xfId="2241" xr:uid="{00000000-0005-0000-0000-0000C2080000}"/>
    <cellStyle name="Small Number" xfId="2242" xr:uid="{00000000-0005-0000-0000-0000C3080000}"/>
    <cellStyle name="Small Percentage" xfId="2243" xr:uid="{00000000-0005-0000-0000-0000C4080000}"/>
    <cellStyle name="Special" xfId="2244" xr:uid="{00000000-0005-0000-0000-0000C5080000}"/>
    <cellStyle name="Special9" xfId="2245" xr:uid="{00000000-0005-0000-0000-0000C6080000}"/>
    <cellStyle name="ssp " xfId="2246" xr:uid="{00000000-0005-0000-0000-0000C7080000}"/>
    <cellStyle name="sstot" xfId="2247" xr:uid="{00000000-0005-0000-0000-0000C8080000}"/>
    <cellStyle name="STANDARD" xfId="2248" xr:uid="{00000000-0005-0000-0000-0000C9080000}"/>
    <cellStyle name="STEVE" xfId="2249" xr:uid="{00000000-0005-0000-0000-0000CA080000}"/>
    <cellStyle name="Stock Comma" xfId="2250" xr:uid="{00000000-0005-0000-0000-0000CB080000}"/>
    <cellStyle name="Stock Price" xfId="2251" xr:uid="{00000000-0005-0000-0000-0000CC080000}"/>
    <cellStyle name="style" xfId="2252" xr:uid="{00000000-0005-0000-0000-0000CD080000}"/>
    <cellStyle name="Style 1" xfId="2253" xr:uid="{00000000-0005-0000-0000-0000CE080000}"/>
    <cellStyle name="Style 2" xfId="2254" xr:uid="{00000000-0005-0000-0000-0000CF080000}"/>
    <cellStyle name="Style 3" xfId="2255" xr:uid="{00000000-0005-0000-0000-0000D0080000}"/>
    <cellStyle name="Style 4" xfId="2256" xr:uid="{00000000-0005-0000-0000-0000D1080000}"/>
    <cellStyle name="Style 5" xfId="2257" xr:uid="{00000000-0005-0000-0000-0000D2080000}"/>
    <cellStyle name="Style 6" xfId="2258" xr:uid="{00000000-0005-0000-0000-0000D3080000}"/>
    <cellStyle name="STYLE1" xfId="2259" xr:uid="{00000000-0005-0000-0000-0000D4080000}"/>
    <cellStyle name="STYLE2" xfId="2260" xr:uid="{00000000-0005-0000-0000-0000D5080000}"/>
    <cellStyle name="STYLE3" xfId="2261" xr:uid="{00000000-0005-0000-0000-0000D6080000}"/>
    <cellStyle name="STYLE4" xfId="2262" xr:uid="{00000000-0005-0000-0000-0000D7080000}"/>
    <cellStyle name="STYLE5" xfId="2263" xr:uid="{00000000-0005-0000-0000-0000D8080000}"/>
    <cellStyle name="STYLE6" xfId="2264" xr:uid="{00000000-0005-0000-0000-0000D9080000}"/>
    <cellStyle name="STYLE7" xfId="2265" xr:uid="{00000000-0005-0000-0000-0000DA080000}"/>
    <cellStyle name="STYLE8" xfId="2266" xr:uid="{00000000-0005-0000-0000-0000DB080000}"/>
    <cellStyle name="STYLE9" xfId="2267" xr:uid="{00000000-0005-0000-0000-0000DC080000}"/>
    <cellStyle name="sub" xfId="2268" xr:uid="{00000000-0005-0000-0000-0000DD080000}"/>
    <cellStyle name="Sub total" xfId="2269" xr:uid="{00000000-0005-0000-0000-0000DE080000}"/>
    <cellStyle name="subhead" xfId="2270" xr:uid="{00000000-0005-0000-0000-0000DF080000}"/>
    <cellStyle name="Subtitle" xfId="2271" xr:uid="{00000000-0005-0000-0000-0000E0080000}"/>
    <cellStyle name="Subtotal" xfId="2272" xr:uid="{00000000-0005-0000-0000-0000E1080000}"/>
    <cellStyle name="SUB-TOTAL" xfId="2273" xr:uid="{00000000-0005-0000-0000-0000E2080000}"/>
    <cellStyle name="SuppCalc (0.0)" xfId="2274" xr:uid="{00000000-0005-0000-0000-0000E3080000}"/>
    <cellStyle name="t" xfId="2275" xr:uid="{00000000-0005-0000-0000-0000E4080000}"/>
    <cellStyle name="t]_x000d__x000a_color schemes=默认 Windows_x000d__x000a__x000d__x000a_[color schemes]_x000d__x000a_Arizona=804000,FFFFFF,FFFFFF,0,FFFFFF,0,808040,C0C0C0,FFFFF" xfId="2276" xr:uid="{00000000-0005-0000-0000-0000E5080000}"/>
    <cellStyle name="t_HVAC Equipment (3)" xfId="2277" xr:uid="{00000000-0005-0000-0000-0000E6080000}"/>
    <cellStyle name="Table Col Head" xfId="2278" xr:uid="{00000000-0005-0000-0000-0000E7080000}"/>
    <cellStyle name="Table end" xfId="2279" xr:uid="{00000000-0005-0000-0000-0000E8080000}"/>
    <cellStyle name="Table Head" xfId="2280" xr:uid="{00000000-0005-0000-0000-0000E9080000}"/>
    <cellStyle name="Table Head Aligned" xfId="2281" xr:uid="{00000000-0005-0000-0000-0000EA080000}"/>
    <cellStyle name="Table Head Blue" xfId="2282" xr:uid="{00000000-0005-0000-0000-0000EB080000}"/>
    <cellStyle name="Table Head Green" xfId="2283" xr:uid="{00000000-0005-0000-0000-0000EC080000}"/>
    <cellStyle name="Table head_China ITS Comps Full 20080422" xfId="2284" xr:uid="{00000000-0005-0000-0000-0000ED080000}"/>
    <cellStyle name="Table Sub Head" xfId="2285" xr:uid="{00000000-0005-0000-0000-0000EE080000}"/>
    <cellStyle name="Table Text" xfId="2286" xr:uid="{00000000-0005-0000-0000-0000EF080000}"/>
    <cellStyle name="Table Title" xfId="2287" xr:uid="{00000000-0005-0000-0000-0000F0080000}"/>
    <cellStyle name="Table Units" xfId="2288" xr:uid="{00000000-0005-0000-0000-0000F1080000}"/>
    <cellStyle name="Table-#" xfId="2289" xr:uid="{00000000-0005-0000-0000-0000F2080000}"/>
    <cellStyle name="Table_Header" xfId="2290" xr:uid="{00000000-0005-0000-0000-0000F3080000}"/>
    <cellStyle name="Table-Footnotes" xfId="2291" xr:uid="{00000000-0005-0000-0000-0000F4080000}"/>
    <cellStyle name="Table-Head-Bottom" xfId="2292" xr:uid="{00000000-0005-0000-0000-0000F5080000}"/>
    <cellStyle name="Table-Headings" xfId="2293" xr:uid="{00000000-0005-0000-0000-0000F6080000}"/>
    <cellStyle name="Table-Head-Title" xfId="2294" xr:uid="{00000000-0005-0000-0000-0000F7080000}"/>
    <cellStyle name="Table-Titles" xfId="2295" xr:uid="{00000000-0005-0000-0000-0000F8080000}"/>
    <cellStyle name="tcn" xfId="2296" xr:uid="{00000000-0005-0000-0000-0000F9080000}"/>
    <cellStyle name="Temp" xfId="2297" xr:uid="{00000000-0005-0000-0000-0000FA080000}"/>
    <cellStyle name="Test" xfId="2298" xr:uid="{00000000-0005-0000-0000-0000FB080000}"/>
    <cellStyle name="Testo avviso" xfId="2299" xr:uid="{00000000-0005-0000-0000-0000FC080000}"/>
    <cellStyle name="Testo descrittivo" xfId="2300" xr:uid="{00000000-0005-0000-0000-0000FD080000}"/>
    <cellStyle name="text" xfId="2301" xr:uid="{00000000-0005-0000-0000-0000FE080000}"/>
    <cellStyle name="Text 1" xfId="2302" xr:uid="{00000000-0005-0000-0000-0000FF080000}"/>
    <cellStyle name="Text Head 1" xfId="2303" xr:uid="{00000000-0005-0000-0000-000000090000}"/>
    <cellStyle name="Text Indent A" xfId="2304" xr:uid="{00000000-0005-0000-0000-000001090000}"/>
    <cellStyle name="Text Indent B" xfId="2305" xr:uid="{00000000-0005-0000-0000-000002090000}"/>
    <cellStyle name="Text Indent C" xfId="2306" xr:uid="{00000000-0005-0000-0000-000003090000}"/>
    <cellStyle name="text_Cap Table and Shareholders v2" xfId="2307" xr:uid="{00000000-0005-0000-0000-000004090000}"/>
    <cellStyle name="text2" xfId="2308" xr:uid="{00000000-0005-0000-0000-000005090000}"/>
    <cellStyle name="times" xfId="2309" xr:uid="{00000000-0005-0000-0000-000006090000}"/>
    <cellStyle name="Times 10" xfId="2310" xr:uid="{00000000-0005-0000-0000-000007090000}"/>
    <cellStyle name="Times 12" xfId="2311" xr:uid="{00000000-0005-0000-0000-000008090000}"/>
    <cellStyle name="Times New Roman" xfId="2312" xr:uid="{00000000-0005-0000-0000-000009090000}"/>
    <cellStyle name="times_VestWood LBO v3" xfId="2313" xr:uid="{00000000-0005-0000-0000-00000A090000}"/>
    <cellStyle name="Title - PROJECT" xfId="2314" xr:uid="{00000000-0005-0000-0000-00000B090000}"/>
    <cellStyle name="Title - Underline" xfId="2315" xr:uid="{00000000-0005-0000-0000-00000C090000}"/>
    <cellStyle name="title 10" xfId="2316" xr:uid="{00000000-0005-0000-0000-00000D090000}"/>
    <cellStyle name="title 11" xfId="2317" xr:uid="{00000000-0005-0000-0000-00000E090000}"/>
    <cellStyle name="title 12" xfId="2318" xr:uid="{00000000-0005-0000-0000-00000F090000}"/>
    <cellStyle name="title 13" xfId="2319" xr:uid="{00000000-0005-0000-0000-000010090000}"/>
    <cellStyle name="title 14" xfId="2320" xr:uid="{00000000-0005-0000-0000-000011090000}"/>
    <cellStyle name="title 15" xfId="2321" xr:uid="{00000000-0005-0000-0000-000012090000}"/>
    <cellStyle name="title 16" xfId="2322" xr:uid="{00000000-0005-0000-0000-000013090000}"/>
    <cellStyle name="title 17" xfId="2323" xr:uid="{00000000-0005-0000-0000-000014090000}"/>
    <cellStyle name="title 18" xfId="2324" xr:uid="{00000000-0005-0000-0000-000015090000}"/>
    <cellStyle name="title 2" xfId="2325" xr:uid="{00000000-0005-0000-0000-000016090000}"/>
    <cellStyle name="title 3" xfId="2326" xr:uid="{00000000-0005-0000-0000-000017090000}"/>
    <cellStyle name="title 4" xfId="2327" xr:uid="{00000000-0005-0000-0000-000018090000}"/>
    <cellStyle name="title 5" xfId="2328" xr:uid="{00000000-0005-0000-0000-000019090000}"/>
    <cellStyle name="title 6" xfId="2329" xr:uid="{00000000-0005-0000-0000-00001A090000}"/>
    <cellStyle name="title 7" xfId="2330" xr:uid="{00000000-0005-0000-0000-00001B090000}"/>
    <cellStyle name="title 8" xfId="2331" xr:uid="{00000000-0005-0000-0000-00001C090000}"/>
    <cellStyle name="title 9" xfId="2332" xr:uid="{00000000-0005-0000-0000-00001D090000}"/>
    <cellStyle name="Title Heading" xfId="2333" xr:uid="{00000000-0005-0000-0000-00001E090000}"/>
    <cellStyle name="title1" xfId="2334" xr:uid="{00000000-0005-0000-0000-00001F090000}"/>
    <cellStyle name="title2" xfId="2335" xr:uid="{00000000-0005-0000-0000-000020090000}"/>
    <cellStyle name="Titles" xfId="2336" xr:uid="{00000000-0005-0000-0000-000021090000}"/>
    <cellStyle name="Titles - Col. Headings" xfId="2337" xr:uid="{00000000-0005-0000-0000-000022090000}"/>
    <cellStyle name="Titles - Other" xfId="2338" xr:uid="{00000000-0005-0000-0000-000023090000}"/>
    <cellStyle name="Titles_IQ - Revenue Eliminations" xfId="2339" xr:uid="{00000000-0005-0000-0000-000024090000}"/>
    <cellStyle name="Titolo" xfId="2340" xr:uid="{00000000-0005-0000-0000-000025090000}"/>
    <cellStyle name="Titolo 1" xfId="2341" xr:uid="{00000000-0005-0000-0000-000026090000}"/>
    <cellStyle name="Titolo 2" xfId="2342" xr:uid="{00000000-0005-0000-0000-000027090000}"/>
    <cellStyle name="Titolo 3" xfId="2343" xr:uid="{00000000-0005-0000-0000-000028090000}"/>
    <cellStyle name="Titolo 4" xfId="2344" xr:uid="{00000000-0005-0000-0000-000029090000}"/>
    <cellStyle name="tn" xfId="2345" xr:uid="{00000000-0005-0000-0000-00002A090000}"/>
    <cellStyle name="Top Edge" xfId="2346" xr:uid="{00000000-0005-0000-0000-00002B090000}"/>
    <cellStyle name="Total 2" xfId="2347" xr:uid="{00000000-0005-0000-0000-00002C090000}"/>
    <cellStyle name="Totale" xfId="2348" xr:uid="{00000000-0005-0000-0000-00002D090000}"/>
    <cellStyle name="Tusental (0)_pldt" xfId="2349" xr:uid="{00000000-0005-0000-0000-00002E090000}"/>
    <cellStyle name="Tusental_pldt" xfId="2350" xr:uid="{00000000-0005-0000-0000-00002F090000}"/>
    <cellStyle name="ubordinated Debt" xfId="2351" xr:uid="{00000000-0005-0000-0000-000030090000}"/>
    <cellStyle name="Underline_Single" xfId="2352" xr:uid="{00000000-0005-0000-0000-000031090000}"/>
    <cellStyle name="Unprotect" xfId="2353" xr:uid="{00000000-0005-0000-0000-000032090000}"/>
    <cellStyle name="Unsure" xfId="2354" xr:uid="{00000000-0005-0000-0000-000033090000}"/>
    <cellStyle name="Valore non valido" xfId="2355" xr:uid="{00000000-0005-0000-0000-000034090000}"/>
    <cellStyle name="Valore valido" xfId="2356" xr:uid="{00000000-0005-0000-0000-000035090000}"/>
    <cellStyle name="Value" xfId="2357" xr:uid="{00000000-0005-0000-0000-000036090000}"/>
    <cellStyle name="Valuta (0)_pldt" xfId="2358" xr:uid="{00000000-0005-0000-0000-000037090000}"/>
    <cellStyle name="Valuta_pldt" xfId="2359" xr:uid="{00000000-0005-0000-0000-000038090000}"/>
    <cellStyle name="vera" xfId="2360" xr:uid="{00000000-0005-0000-0000-000039090000}"/>
    <cellStyle name="W?hrung [0]_results" xfId="2361" xr:uid="{00000000-0005-0000-0000-00003A090000}"/>
    <cellStyle name="W?hrung_results" xfId="2362" xr:uid="{00000000-0005-0000-0000-00003B090000}"/>
    <cellStyle name="Währung [0]_BS Variances Analysis FY20001" xfId="2363" xr:uid="{00000000-0005-0000-0000-00003C090000}"/>
    <cellStyle name="Währung_BS Variances Analysis FY20001" xfId="2364" xr:uid="{00000000-0005-0000-0000-00003D090000}"/>
    <cellStyle name="WP Header" xfId="2365" xr:uid="{00000000-0005-0000-0000-00003E090000}"/>
    <cellStyle name="wrap" xfId="2366" xr:uid="{00000000-0005-0000-0000-00003F090000}"/>
    <cellStyle name="x" xfId="2367" xr:uid="{00000000-0005-0000-0000-000040090000}"/>
    <cellStyle name="Year" xfId="2368" xr:uid="{00000000-0005-0000-0000-000041090000}"/>
    <cellStyle name="yellow" xfId="2369" xr:uid="{00000000-0005-0000-0000-000042090000}"/>
    <cellStyle name="Yen" xfId="2370" xr:uid="{00000000-0005-0000-0000-000043090000}"/>
    <cellStyle name="Yen0" xfId="2371" xr:uid="{00000000-0005-0000-0000-000044090000}"/>
    <cellStyle name="YY.MM" xfId="2372" xr:uid="{00000000-0005-0000-0000-000045090000}"/>
    <cellStyle name="Обычный_FINPL15.2" xfId="2373" xr:uid="{00000000-0005-0000-0000-000046090000}"/>
    <cellStyle name="パーセント_laroux" xfId="2374" xr:uid="{00000000-0005-0000-0000-000047090000}"/>
    <cellStyle name="เครื่องหมายจุลภาค 2" xfId="2375" xr:uid="{00000000-0005-0000-0000-000048090000}"/>
    <cellStyle name="เครื่องหมายจุลภาค_CONFIRM_REC 05_03" xfId="2376" xr:uid="{00000000-0005-0000-0000-000049090000}"/>
    <cellStyle name="เซลล์ตรวจสอบ" xfId="2377" xr:uid="{00000000-0005-0000-0000-00004A090000}"/>
    <cellStyle name="เซลล์ที่มีการเชื่อมโยง" xfId="2378" xr:uid="{00000000-0005-0000-0000-00004B090000}"/>
    <cellStyle name="แย่" xfId="2379" xr:uid="{00000000-0005-0000-0000-00004C090000}"/>
    <cellStyle name="แสดงผล" xfId="2380" xr:uid="{00000000-0005-0000-0000-00004D090000}"/>
    <cellStyle name="การคำนวณ" xfId="2381" xr:uid="{00000000-0005-0000-0000-00004E090000}"/>
    <cellStyle name="ข้อความเตือน" xfId="2382" xr:uid="{00000000-0005-0000-0000-00004F090000}"/>
    <cellStyle name="ข้อความอธิบาย" xfId="2383" xr:uid="{00000000-0005-0000-0000-000050090000}"/>
    <cellStyle name="ชื่อเรื่อง" xfId="2384" xr:uid="{00000000-0005-0000-0000-000051090000}"/>
    <cellStyle name="ดี" xfId="2385" xr:uid="{00000000-0005-0000-0000-000052090000}"/>
    <cellStyle name="ปกติ 2" xfId="2386" xr:uid="{00000000-0005-0000-0000-000053090000}"/>
    <cellStyle name="ปกติ_ACT00-TOP YE00-090201- WA" xfId="2387" xr:uid="{00000000-0005-0000-0000-000054090000}"/>
    <cellStyle name="ป้อนค่า" xfId="2388" xr:uid="{00000000-0005-0000-0000-000055090000}"/>
    <cellStyle name="ปานกลาง" xfId="2389" xr:uid="{00000000-0005-0000-0000-000056090000}"/>
    <cellStyle name="ผลรวม" xfId="2390" xr:uid="{00000000-0005-0000-0000-000057090000}"/>
    <cellStyle name="ส่วนที่ถูกเน้น1" xfId="2391" xr:uid="{00000000-0005-0000-0000-000058090000}"/>
    <cellStyle name="ส่วนที่ถูกเน้น2" xfId="2392" xr:uid="{00000000-0005-0000-0000-000059090000}"/>
    <cellStyle name="ส่วนที่ถูกเน้น3" xfId="2393" xr:uid="{00000000-0005-0000-0000-00005A090000}"/>
    <cellStyle name="ส่วนที่ถูกเน้น4" xfId="2394" xr:uid="{00000000-0005-0000-0000-00005B090000}"/>
    <cellStyle name="ส่วนที่ถูกเน้น5" xfId="2395" xr:uid="{00000000-0005-0000-0000-00005C090000}"/>
    <cellStyle name="ส่วนที่ถูกเน้น6" xfId="2396" xr:uid="{00000000-0005-0000-0000-00005D090000}"/>
    <cellStyle name="หมายเหตุ" xfId="2397" xr:uid="{00000000-0005-0000-0000-00005E090000}"/>
    <cellStyle name="หัวเรื่อง 1" xfId="2398" xr:uid="{00000000-0005-0000-0000-00005F090000}"/>
    <cellStyle name="หัวเรื่อง 2" xfId="2399" xr:uid="{00000000-0005-0000-0000-000060090000}"/>
    <cellStyle name="หัวเรื่อง 3" xfId="2400" xr:uid="{00000000-0005-0000-0000-000061090000}"/>
    <cellStyle name="หัวเรื่อง 4" xfId="2401" xr:uid="{00000000-0005-0000-0000-000062090000}"/>
    <cellStyle name="_Sheet1" xfId="2402" xr:uid="{00000000-0005-0000-0000-000063090000}"/>
    <cellStyle name="_1 (3)" xfId="2403" xr:uid="{00000000-0005-0000-0000-000064090000}"/>
    <cellStyle name="瘉EMMC-CP1" xfId="2404" xr:uid="{00000000-0005-0000-0000-000065090000}"/>
    <cellStyle name=" [0.00]_guyan" xfId="2405" xr:uid="{00000000-0005-0000-0000-000066090000}"/>
    <cellStyle name="_guyan" xfId="2406" xr:uid="{00000000-0005-0000-0000-000067090000}"/>
    <cellStyle name="_pldt" xfId="2407" xr:uid="{00000000-0005-0000-0000-000068090000}"/>
    <cellStyle name="だ[0]_BS9701-3" xfId="2408" xr:uid="{00000000-0005-0000-0000-000069090000}"/>
    <cellStyle name="だ_BS9701-3" xfId="2409" xr:uid="{00000000-0005-0000-0000-00006A090000}"/>
    <cellStyle name="だ[0]_pldt" xfId="2410" xr:uid="{00000000-0005-0000-0000-00006B090000}"/>
    <cellStyle name="だ_pldt" xfId="2411" xr:uid="{00000000-0005-0000-0000-00006C090000}"/>
    <cellStyle name="?_Fem.Pro" xfId="2412" xr:uid="{00000000-0005-0000-0000-00006D090000}"/>
    <cellStyle name="遽_4QURT" xfId="2413" xr:uid="{00000000-0005-0000-0000-00006E090000}"/>
    <cellStyle name="똿뗦먛귟 [0.00]_PRODUCT DETAIL Q1" xfId="2414" xr:uid="{00000000-0005-0000-0000-00006F090000}"/>
    <cellStyle name="똿뗦먛귟_PRODUCT DETAIL Q1" xfId="2415" xr:uid="{00000000-0005-0000-0000-000070090000}"/>
    <cellStyle name="믅됞 [0.00]_PRODUCT DETAIL Q1" xfId="2416" xr:uid="{00000000-0005-0000-0000-000071090000}"/>
    <cellStyle name="믅됞_PRODUCT DETAIL Q1" xfId="2417" xr:uid="{00000000-0005-0000-0000-000072090000}"/>
    <cellStyle name="백분율_95" xfId="2418" xr:uid="{00000000-0005-0000-0000-000073090000}"/>
    <cellStyle name="뷭?_BOOKSHIP" xfId="2419" xr:uid="{00000000-0005-0000-0000-000074090000}"/>
    <cellStyle name="콤마 [0]_10.예비품" xfId="2420" xr:uid="{00000000-0005-0000-0000-000075090000}"/>
    <cellStyle name="콤마_10.예비품" xfId="2421" xr:uid="{00000000-0005-0000-0000-000076090000}"/>
    <cellStyle name="통화 [0]_1" xfId="2422" xr:uid="{00000000-0005-0000-0000-000077090000}"/>
    <cellStyle name="통화_1" xfId="2423" xr:uid="{00000000-0005-0000-0000-000078090000}"/>
    <cellStyle name="표준_ 97년 경영분석(안)" xfId="2424" xr:uid="{00000000-0005-0000-0000-000079090000}"/>
    <cellStyle name="一般_0108FA" xfId="2425" xr:uid="{00000000-0005-0000-0000-00007A090000}"/>
    <cellStyle name="僴僀僷乕儕儞僋" xfId="2426" xr:uid="{00000000-0005-0000-0000-00007B090000}"/>
    <cellStyle name="公司标准表" xfId="2427" xr:uid="{00000000-0005-0000-0000-00007C090000}"/>
    <cellStyle name="分级显示列_1_Book1" xfId="2428" xr:uid="{00000000-0005-0000-0000-00007D090000}"/>
    <cellStyle name="分级显示行_1_4附件二凯旋评估表" xfId="2429" xr:uid="{00000000-0005-0000-0000-00007E090000}"/>
    <cellStyle name="千位[0]_ 方正PC" xfId="2430" xr:uid="{00000000-0005-0000-0000-00007F090000}"/>
    <cellStyle name="千位_ 方正PC" xfId="2431" xr:uid="{00000000-0005-0000-0000-000080090000}"/>
    <cellStyle name="千分位 [0]" xfId="2432" xr:uid="{00000000-0005-0000-0000-000081090000}"/>
    <cellStyle name="千分位[0]_ 白土" xfId="2433" xr:uid="{00000000-0005-0000-0000-000082090000}"/>
    <cellStyle name="千分位_ 白土" xfId="2434" xr:uid="{00000000-0005-0000-0000-000083090000}"/>
    <cellStyle name="千分比" xfId="2435" xr:uid="{00000000-0005-0000-0000-000084090000}"/>
    <cellStyle name="后继超级链接" xfId="2436" xr:uid="{00000000-0005-0000-0000-000085090000}"/>
    <cellStyle name="后继超级链接jvbr03" xfId="2437" xr:uid="{00000000-0005-0000-0000-000086090000}"/>
    <cellStyle name="宋体繁体潒慭n_x0002_" xfId="2438" xr:uid="{00000000-0005-0000-0000-000087090000}"/>
    <cellStyle name="寥碟徽_95" xfId="2439" xr:uid="{00000000-0005-0000-0000-000088090000}"/>
    <cellStyle name="巍葆 [0]_95" xfId="2440" xr:uid="{00000000-0005-0000-0000-000089090000}"/>
    <cellStyle name="巍葆_95" xfId="2441" xr:uid="{00000000-0005-0000-0000-00008A090000}"/>
    <cellStyle name="常规（缩格）" xfId="2442" xr:uid="{00000000-0005-0000-0000-00008B090000}"/>
    <cellStyle name="常规_Template of Profit forecast" xfId="2443" xr:uid="{00000000-0005-0000-0000-00008C090000}"/>
    <cellStyle name="归盒啦_95" xfId="2444" xr:uid="{00000000-0005-0000-0000-00008D090000}"/>
    <cellStyle name="数目" xfId="2445" xr:uid="{00000000-0005-0000-0000-00008E090000}"/>
    <cellStyle name="日期[英文]" xfId="2446" xr:uid="{00000000-0005-0000-0000-00008F090000}"/>
    <cellStyle name="昗弨_iACPU Summary" xfId="2447" xr:uid="{00000000-0005-0000-0000-000090090000}"/>
    <cellStyle name="普通_ 白土" xfId="2448" xr:uid="{00000000-0005-0000-0000-000091090000}"/>
    <cellStyle name="未定义" xfId="2449" xr:uid="{00000000-0005-0000-0000-000092090000}"/>
    <cellStyle name="未定义 2" xfId="2450" xr:uid="{00000000-0005-0000-0000-000093090000}"/>
    <cellStyle name="未定義" xfId="2451" xr:uid="{00000000-0005-0000-0000-000094090000}"/>
    <cellStyle name="未定義 2" xfId="2452" xr:uid="{00000000-0005-0000-0000-000095090000}"/>
    <cellStyle name="桁区切り [0.00]_１１月価格表" xfId="2453" xr:uid="{00000000-0005-0000-0000-000096090000}"/>
    <cellStyle name="桁区切り_１１月価格表" xfId="2454" xr:uid="{00000000-0005-0000-0000-000097090000}"/>
    <cellStyle name="標準_１１月価格表" xfId="2455" xr:uid="{00000000-0005-0000-0000-000098090000}"/>
    <cellStyle name="烹拳 [0]_!!!GO" xfId="2456" xr:uid="{00000000-0005-0000-0000-000099090000}"/>
    <cellStyle name="烹拳_!!!GO" xfId="2457" xr:uid="{00000000-0005-0000-0000-00009A090000}"/>
    <cellStyle name="砯刽 [0]_BS9701-3" xfId="2458" xr:uid="{00000000-0005-0000-0000-00009B090000}"/>
    <cellStyle name="砯刽[0]_MMC-CP1" xfId="2459" xr:uid="{00000000-0005-0000-0000-00009C090000}"/>
    <cellStyle name="砯刽_BS9701-3" xfId="2460" xr:uid="{00000000-0005-0000-0000-00009D090000}"/>
    <cellStyle name="禬硈挡" xfId="2461" xr:uid="{00000000-0005-0000-0000-00009E090000}"/>
    <cellStyle name="綴樟閉撰蟈諉" xfId="2462" xr:uid="{00000000-0005-0000-0000-00009F090000}"/>
    <cellStyle name="繦禬硈挡" xfId="2463" xr:uid="{00000000-0005-0000-0000-0000A0090000}"/>
    <cellStyle name="貨幣 [0]_00 vs 99 STT" xfId="2464" xr:uid="{00000000-0005-0000-0000-0000A1090000}"/>
    <cellStyle name="貨幣[0]_B BVI Stock 9403" xfId="2465" xr:uid="{00000000-0005-0000-0000-0000A2090000}"/>
    <cellStyle name="貨幣_00 vs 99 STT" xfId="2466" xr:uid="{00000000-0005-0000-0000-0000A3090000}"/>
    <cellStyle name="资产" xfId="2467" xr:uid="{00000000-0005-0000-0000-0000A4090000}"/>
    <cellStyle name="超级链接" xfId="2468" xr:uid="{00000000-0005-0000-0000-0000A5090000}"/>
    <cellStyle name="超级链接zxjv" xfId="2469" xr:uid="{00000000-0005-0000-0000-0000A6090000}"/>
    <cellStyle name="超連結" xfId="2470" xr:uid="{00000000-0005-0000-0000-0000A7090000}"/>
    <cellStyle name="适中rm" xfId="2471" xr:uid="{00000000-0005-0000-0000-0000A8090000}"/>
    <cellStyle name="适中rmal" xfId="2472" xr:uid="{00000000-0005-0000-0000-0000A9090000}"/>
    <cellStyle name="通貨 [0.00]_１１月価格表" xfId="2473" xr:uid="{00000000-0005-0000-0000-0000AA090000}"/>
    <cellStyle name="通貨_１１月価格表" xfId="2474" xr:uid="{00000000-0005-0000-0000-0000AB090000}"/>
    <cellStyle name="钎霖_!!!GO" xfId="2475" xr:uid="{00000000-0005-0000-0000-0000AC090000}"/>
    <cellStyle name="閉撰蟈諉" xfId="2476" xr:uid="{00000000-0005-0000-0000-0000AD090000}"/>
    <cellStyle name="隨後的超連結" xfId="2477" xr:uid="{00000000-0005-0000-0000-0000AE090000}"/>
    <cellStyle name="霓付 [0]_!!!GO" xfId="2478" xr:uid="{00000000-0005-0000-0000-0000AF090000}"/>
    <cellStyle name="霓付_!!!GO" xfId="2479" xr:uid="{00000000-0005-0000-0000-0000B0090000}"/>
    <cellStyle name="鱔 [0]_95" xfId="2480" xr:uid="{00000000-0005-0000-0000-0000B1090000}"/>
    <cellStyle name="鱔_95" xfId="2481" xr:uid="{00000000-0005-0000-0000-0000B2090000}"/>
    <cellStyle name="㕃" xfId="2482" xr:uid="{00000000-0005-0000-0000-0000B309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t-sv-fs02\Vol-J\Documents%20and%20Settings\ntantichattanon\Desktop\KPMG\wp\Leadsheet_DEC%202005%203.3.06%20update%20by%20to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t-sv-fs02\vol-j\!Tess%20Buted\!Clients\Indorama\IRPTA\2008%20Audit\2008%20FS\ind006a081a-12e-1%20Rev%206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Library" Target="POWER5.XLA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2\data$\Documents%20and%20Settings\All%20Users\Desktop\ASIAPACIFIC_INQUIRY_V8I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TB"/>
      <sheetName val="Aje&amp;Rje"/>
      <sheetName val="Unadjust"/>
      <sheetName val="F2-100"/>
      <sheetName val="F2-110"/>
      <sheetName val="FS (final)"/>
      <sheetName val="equity"/>
      <sheetName val="NFS"/>
      <sheetName val="G010"/>
      <sheetName val="H010"/>
      <sheetName val="K010"/>
      <sheetName val="K020"/>
      <sheetName val="L010"/>
      <sheetName val="L020"/>
      <sheetName val="M010"/>
      <sheetName val="M020"/>
      <sheetName val="N010"/>
      <sheetName val="O010"/>
      <sheetName val="P010"/>
      <sheetName val="Q010"/>
      <sheetName val="Q020"/>
      <sheetName val="T010"/>
      <sheetName val="T020"/>
      <sheetName val="V010"/>
      <sheetName val="V020"/>
      <sheetName val="V030"/>
      <sheetName val="X010"/>
      <sheetName val="X020"/>
      <sheetName val="X030"/>
      <sheetName val="ZC010"/>
      <sheetName val="ZD010"/>
      <sheetName val="16-100"/>
      <sheetName val="F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BS_PL"/>
      <sheetName val="SH"/>
      <sheetName val="CF"/>
      <sheetName val="CFS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WER5"/>
      <sheetName val="POWER5.XLA"/>
      <sheetName val="CSI"/>
      <sheetName val="Inputs"/>
      <sheetName val="Lookup"/>
      <sheetName val="rank"/>
      <sheetName val="Main Model"/>
      <sheetName val="Newer version"/>
      <sheetName val="Consolidated"/>
      <sheetName val="Aggregation"/>
      <sheetName val="General"/>
      <sheetName val="EXTRACT"/>
      <sheetName val="chad10 June02"/>
      <sheetName val="chad12 Dec02"/>
      <sheetName val="chad4"/>
      <sheetName val="DATA"/>
      <sheetName val="Pro Forma Income Statement"/>
      <sheetName val="Assum"/>
      <sheetName val="COMBINED"/>
      <sheetName val="SummaryP&amp;L"/>
      <sheetName val="Cover"/>
      <sheetName val="Graph"/>
      <sheetName val="GER IFO vs Const"/>
      <sheetName val="Europe sales Graph"/>
      <sheetName val="EU Ind vs EU Cons"/>
      <sheetName val="Sheet1"/>
      <sheetName val="Assump"/>
      <sheetName val="CF"/>
      <sheetName val="AssumptionsGroup"/>
      <sheetName val="Scenario Management"/>
      <sheetName val=" Cash Flow"/>
      <sheetName val=" P&amp;L-Projection"/>
      <sheetName val="P&amp;L"/>
      <sheetName val="OPR"/>
      <sheetName val="Capital Expenditure Input Sheet"/>
      <sheetName val="Operating Expense Input Sheet"/>
      <sheetName val="Pro Forma"/>
      <sheetName val="SHELL"/>
      <sheetName val="LBO"/>
      <sheetName val="Active"/>
      <sheetName val="Currency"/>
      <sheetName val="Cases"/>
      <sheetName val="S&amp;P"/>
      <sheetName val="Dividend Analysis Assumptions"/>
      <sheetName val="McKinley P&amp;L"/>
      <sheetName val="Entrada Dados"/>
      <sheetName val="ENERGIA"/>
      <sheetName val="Control"/>
      <sheetName val="Pro Forma Credit "/>
      <sheetName val="FCC0504"/>
      <sheetName val="Multiples.Summary"/>
      <sheetName val="Comps"/>
      <sheetName val="Ass"/>
      <sheetName val=" PT 08"/>
      <sheetName val=" PT 07"/>
      <sheetName val=" PT 11"/>
      <sheetName val=" PT 10"/>
      <sheetName val=" PT 12"/>
      <sheetName val=" PT 13"/>
      <sheetName val=" PT 09"/>
      <sheetName val=" PT 01"/>
      <sheetName val=" PT 04"/>
      <sheetName val=" PT 05"/>
      <sheetName val=" PT 03"/>
      <sheetName val="Assumptions"/>
      <sheetName val="Labor"/>
      <sheetName val="ASSUMPT"/>
      <sheetName val="INPUT"/>
      <sheetName val="Drivers"/>
      <sheetName val="Cap"/>
      <sheetName val="Main"/>
      <sheetName val="GL Detail"/>
      <sheetName val="IS &amp; CF"/>
      <sheetName val="AcqIS"/>
      <sheetName val="AcqBSCF"/>
      <sheetName val="merger"/>
      <sheetName val="\Applications\Microsoft Office "/>
      <sheetName val="Drop Down Lists"/>
      <sheetName val="Macros"/>
      <sheetName val="Sales - Report First"/>
      <sheetName val="AL1"/>
      <sheetName val="Deal Matrix"/>
      <sheetName val="Model Driver"/>
      <sheetName val="Contents"/>
      <sheetName val="Insulin Sales - NA"/>
      <sheetName val="Business_Model"/>
      <sheetName val="Insulin Sales - EU"/>
      <sheetName val="Insulin Sales - Japan"/>
      <sheetName val="General Assump"/>
      <sheetName val="Mapping"/>
      <sheetName val="Summary"/>
      <sheetName val="List"/>
      <sheetName val="CloseTable"/>
      <sheetName val="CloseTable Prior"/>
      <sheetName val="Co List"/>
      <sheetName val="P"/>
      <sheetName val="Royal Carib. Model"/>
      <sheetName val="Annual"/>
      <sheetName val="BIS LIST-NTH 18"/>
      <sheetName val="Debt"/>
      <sheetName val="Tecua"/>
      <sheetName val="URI"/>
      <sheetName val="Test"/>
      <sheetName val="NYN_91"/>
      <sheetName val="STL"/>
      <sheetName val="SCIMED Old"/>
      <sheetName val="QuartRev"/>
      <sheetName val="//na1.salesforce.com/Applicatio"/>
      <sheetName val="\\sfdc\DFS\Applications\Microso"/>
      <sheetName val="DCF_a"/>
      <sheetName val="CASH FLOW MONTH FC"/>
      <sheetName val="Inc Stmt MONTH FC"/>
      <sheetName val="BS ASSETS FC"/>
      <sheetName val="pellet"/>
      <sheetName val="proforma BS"/>
      <sheetName val="Stock Analysis"/>
      <sheetName val="Company summary items"/>
      <sheetName val="synthgraph"/>
      <sheetName val="Vergleichswerte"/>
      <sheetName val="S&amp;U"/>
      <sheetName val="Debt &amp; Interest"/>
      <sheetName val="Overheads"/>
      <sheetName val="Données Spéc."/>
      <sheetName val="PV - CTLM"/>
      <sheetName val="PV - MTLK"/>
      <sheetName val="Deal Info &amp; Print Menu"/>
      <sheetName val="Product Trends"/>
      <sheetName val="EBITDA Bridge"/>
      <sheetName val="WC analytics (+data pages)"/>
      <sheetName val="Structures"/>
      <sheetName val="YEAR 1 "/>
      <sheetName val="Sched A9"/>
      <sheetName val="cd_Data"/>
      <sheetName val="yc_Formula"/>
      <sheetName val="Historical Actuals"/>
      <sheetName val="Tables"/>
      <sheetName val="Emory Vols Jan-Dec 2006"/>
      <sheetName val="Comet Reference Tab"/>
      <sheetName val="Rev Tracker"/>
      <sheetName val="GER_IFO_vs_Const"/>
      <sheetName val="Europe_sales_Graph"/>
      <sheetName val="EU_Ind_vs_EU_Cons"/>
      <sheetName val="POWER5_XLA"/>
      <sheetName val="Contract_Details"/>
      <sheetName val="BASE DATA"/>
      <sheetName val="Performance"/>
      <sheetName val="2000 Activity"/>
      <sheetName val="total Commonwealth"/>
      <sheetName val="INFO"/>
      <sheetName val="WKSHT"/>
      <sheetName val="CHK REQ"/>
      <sheetName val="SW 212218"/>
      <sheetName val="N.TX - 1997"/>
      <sheetName val="Customize Your Invoice"/>
      <sheetName val="DCF"/>
      <sheetName val="WACC"/>
      <sheetName val="BRSW"/>
      <sheetName val="sal"/>
      <sheetName val="check"/>
      <sheetName val="Main_Model"/>
      <sheetName val="Newer_version"/>
      <sheetName val="Buyers Competitors (2)"/>
      <sheetName val="Trial Balance"/>
      <sheetName val="Fees"/>
      <sheetName val="C_FB"/>
      <sheetName val="PF_IMP2"/>
      <sheetName val="FB"/>
      <sheetName val="MGMT_IS"/>
      <sheetName val="C_TOR"/>
      <sheetName val="D &amp; A"/>
      <sheetName val="CALCULATIONS"/>
      <sheetName val="Calendar"/>
      <sheetName val="Print Controls"/>
      <sheetName val="Input Page"/>
      <sheetName val="Calcs"/>
      <sheetName val="TargIS"/>
      <sheetName val="E&amp;Y Format"/>
      <sheetName val="SegAutos"/>
      <sheetName val="INÍCIO_OPER"/>
      <sheetName val="#REF"/>
      <sheetName val="O1"/>
      <sheetName val="Share Prices"/>
      <sheetName val="Footnotes"/>
      <sheetName val="[POWER5.XLA]__qmaxsolutions_m_2"/>
      <sheetName val="\J\Applications\Microsoft Offic"/>
      <sheetName val="2000_Activity"/>
      <sheetName val="total_Commonwealth"/>
      <sheetName val="CHK_REQ"/>
      <sheetName val="SW_212218"/>
      <sheetName val="N_TX_-_1997"/>
      <sheetName val="Customize_Your_Invoice"/>
      <sheetName val="Sales_-_Report_First"/>
      <sheetName val="Daily Sales"/>
      <sheetName val="Parameter"/>
      <sheetName val="IS_&amp;_CF"/>
      <sheetName val="Consolidated Financials"/>
      <sheetName val="Equity Index"/>
      <sheetName val="Model"/>
      <sheetName val="POWER5_XLA1"/>
      <sheetName val="Rev_Tracker"/>
      <sheetName val="proforma_BS"/>
      <sheetName val="Stock_Analysis"/>
      <sheetName val="Company_summary_items"/>
      <sheetName val="Pro_Forma_Income_Statement"/>
      <sheetName val="GL_Detail"/>
      <sheetName val="Pro_Forma"/>
      <sheetName val="Debt_&amp;_Interest"/>
      <sheetName val="McKinley_P&amp;L"/>
      <sheetName val="_PT_08"/>
      <sheetName val="_PT_07"/>
      <sheetName val="_PT_11"/>
      <sheetName val="_PT_10"/>
      <sheetName val="_PT_12"/>
      <sheetName val="_PT_13"/>
      <sheetName val="_PT_09"/>
      <sheetName val="_PT_01"/>
      <sheetName val="_PT_04"/>
      <sheetName val="_PT_05"/>
      <sheetName val="_PT_03"/>
      <sheetName val="Données_Spéc_"/>
      <sheetName val="PV_-_CTLM"/>
      <sheetName val="PV_-_MTLK"/>
      <sheetName val="Deal_Info_&amp;_Print_Menu"/>
      <sheetName val="Product_Trends"/>
      <sheetName val="EBITDA_Bridge"/>
      <sheetName val="WC_analytics_(+data_pages)"/>
      <sheetName val="YEAR_1_"/>
      <sheetName val="Sched_A9"/>
      <sheetName val="Historical_Actuals"/>
      <sheetName val="Emory_Vols_Jan-Dec_2006"/>
      <sheetName val="Pro_Forma_Credit_"/>
      <sheetName val="Entrada_Dados"/>
      <sheetName val="Capital_Expenditure_Input_Sheet"/>
      <sheetName val="Operating_Expense_Input_Sheet"/>
      <sheetName val="Comet_Reference_Tab"/>
      <sheetName val="GER_IFO_vs_Const1"/>
      <sheetName val="Europe_sales_Graph1"/>
      <sheetName val="EU_Ind_vs_EU_Cons1"/>
      <sheetName val="Scenario_Management"/>
      <sheetName val="_Cash_Flow"/>
      <sheetName val="_P&amp;L-Projection"/>
      <sheetName val="Dividend_Analysis_Assumptions"/>
      <sheetName val="Multiples_Summary"/>
      <sheetName val="BASE_DATA"/>
      <sheetName val="Insulin_Sales_-_NA"/>
      <sheetName val="Insulin_Sales_-_EU"/>
      <sheetName val="Insulin_Sales_-_Japan"/>
      <sheetName val="Deal_Matrix"/>
      <sheetName val="Model_Driver"/>
      <sheetName val="chad10_June02"/>
      <sheetName val="chad12_Dec02"/>
      <sheetName val="CASH_FLOW_MONTH_FC"/>
      <sheetName val="Inc_Stmt_MONTH_FC"/>
      <sheetName val="BS_ASSETS_FC"/>
      <sheetName val="General_Assump"/>
      <sheetName val="\Applications\Microsoft_Office_"/>
      <sheetName val="CloseTable_Prior"/>
      <sheetName val="Co_List"/>
      <sheetName val="Royal_Carib__Model"/>
      <sheetName val="BIS_LIST-NTH_18"/>
      <sheetName val="//qmaxsolutions-my_sharepoint_c"/>
      <sheetName val="//qmaxsolutions-my_sharepoint_1"/>
      <sheetName val="Main_Model1"/>
      <sheetName val="Newer_version1"/>
      <sheetName val="GL_Detail1"/>
      <sheetName val="Pro_Forma1"/>
      <sheetName val="McKinley_P&amp;L1"/>
      <sheetName val="Pro_Forma_Income_Statement1"/>
      <sheetName val="Deal_Matrix1"/>
      <sheetName val="Model_Driver1"/>
      <sheetName val="Insulin_Sales_-_NA1"/>
      <sheetName val="Insulin_Sales_-_EU1"/>
      <sheetName val="Insulin_Sales_-_Japan1"/>
      <sheetName val="Inputs &amp; Pro Formas"/>
      <sheetName val="13001"/>
      <sheetName val="Cap Sheet"/>
      <sheetName val="D"/>
      <sheetName val="Model Summary"/>
      <sheetName val="Purchase vs. Rights"/>
      <sheetName val="CIH Sensitivities"/>
      <sheetName val="Tables for Memo Update 2-9-09"/>
      <sheetName val="Set-up"/>
      <sheetName val="//aodocs.altirnao.com/webdav/PC"/>
      <sheetName val="//localhost/webdav/PCPK8Cq7c4LY"/>
      <sheetName val="//localhost/webdav/PCPQism4gC0V"/>
      <sheetName val="//localhost/FY%202015%20Close/F"/>
      <sheetName val="//aodocs.altirnao.com/webdav/PD"/>
      <sheetName val="//localhost/webdav/PCPyKv40Lr9R"/>
      <sheetName val="summ2"/>
      <sheetName val="MACRs"/>
      <sheetName val="US Ops Account Detail"/>
      <sheetName val="Cashflow Model"/>
      <sheetName val="[POWER5.XLA][POWER5.XLA][POWER5"/>
      <sheetName val="[POWER5.XLA][POWER5.XLA]\Applic"/>
      <sheetName val="[POWER5.XLA][POWER5.XLA]//na1.s"/>
      <sheetName val="[POWER5.XLA][POWER5.XLA]\\sfdc\"/>
      <sheetName val="[POWER5.XLA]\Applications\Micro"/>
      <sheetName val="[POWER5.XLA]//na1.salesforce.co"/>
      <sheetName val="[POWER5.XLA]\\sfdc\DFS\Applicat"/>
      <sheetName val="input for decending analysis"/>
      <sheetName val="BUDGET99"/>
      <sheetName val="P&amp;L by Month"/>
      <sheetName val="Industry"/>
      <sheetName val="Drop-DownLists"/>
      <sheetName val="Drop_Down_Lists"/>
      <sheetName val="SCIMED_Old"/>
      <sheetName val="//na1_salesforce_com/Applicatio"/>
      <sheetName val="D_&amp;_A"/>
      <sheetName val="Share_Prices"/>
      <sheetName val="Buyers_Competitors_(2)"/>
      <sheetName val="Trial_Balance"/>
      <sheetName val="Print_Controls"/>
      <sheetName val="Input_Page"/>
      <sheetName val="E&amp;Y_Format"/>
      <sheetName val="Consolidated_Financials"/>
      <sheetName val="Iss. Vol. (Outp.)"/>
      <sheetName val="Timber"/>
      <sheetName val="[POWER5.XLA]//qmaxsolutions-my."/>
      <sheetName val="[POWER5.XLA][POWER5.XLA]//qmaxs"/>
      <sheetName val="[POWER5.XLA][POWER5.XLA]\J\Appl"/>
      <sheetName val="[POWER5.XLA]\J\Applications\Mic"/>
      <sheetName val="T DCF"/>
      <sheetName val="PMO"/>
      <sheetName val="CG Alloc"/>
      <sheetName val="ROCE-WACC.EVtoEBITDA"/>
      <sheetName val="NOC"/>
      <sheetName val="Control Sheet"/>
      <sheetName val="Data sheet"/>
      <sheetName val="Pricing Graphs"/>
      <sheetName val="CoTrans Input Sheet"/>
      <sheetName val="Lookups"/>
      <sheetName val="REPORT"/>
      <sheetName val="Trending Inc Stmt"/>
      <sheetName val="Cost Centers and PMTs"/>
      <sheetName val="KlajaMap"/>
      <sheetName val="DAS &amp; Networking Costs"/>
      <sheetName val="Statement of Cash Flows"/>
      <sheetName val="1-StartingPoint"/>
      <sheetName val="3a-SalesForecastYear1"/>
      <sheetName val="7b-IncomeStatementYrs1-3"/>
      <sheetName val="3b-SalesForecastYrs1-3"/>
      <sheetName val="Fin Flows"/>
      <sheetName val="Marketing Stats"/>
      <sheetName val="Sources &amp; Uses"/>
      <sheetName val="Stock Chart"/>
      <sheetName val="Standalone"/>
      <sheetName val="Salaries"/>
      <sheetName val="Analysis"/>
      <sheetName val="Cell Links"/>
      <sheetName val="BU Logic"/>
      <sheetName val="Comps Table"/>
      <sheetName val="_Entities"/>
      <sheetName val="_References_1"/>
      <sheetName val="C_B_.4_Installed"/>
      <sheetName val="[POWER5.XLA]__qmaxsolutions_m_3"/>
      <sheetName val="[POWER5.XLA]__qmaxsolutions_m_4"/>
      <sheetName val="[POWER5.XLA]__qmaxsolutions_m_5"/>
      <sheetName val="[POWER5.XLA]__qmaxsolutions_m_8"/>
      <sheetName val="[POWER5.XLA]__qmaxsolutions_m_7"/>
      <sheetName val="[POWER5.XLA]__qmaxsolutions_m_6"/>
      <sheetName val="ADJ - RATE"/>
      <sheetName val="[POWER5.XLA]__qmaxsolutions__13"/>
      <sheetName val="[POWER5.XLA]__qmaxsolutions__10"/>
      <sheetName val="[POWER5.XLA]__qmaxsolutions_m_9"/>
      <sheetName val="[POWER5.XLA]__qmaxsolutions__11"/>
      <sheetName val="[POWER5.XLA]__qmaxsolutions__12"/>
      <sheetName val="[POWER5.XLA]__qmaxsolutions__14"/>
      <sheetName val="[POWER5.XLA]__qmaxsolutions__15"/>
      <sheetName val="[POWER5.XLA]__qmaxsolutions__16"/>
      <sheetName val="//localhost/Applications/Micros"/>
      <sheetName val="[POWER5.XLA]__soferadvisors_m_8"/>
      <sheetName val="Elements"/>
      <sheetName val="2005"/>
      <sheetName val="CRITERIA1"/>
      <sheetName val="v_headers"/>
      <sheetName val="Covenant Wksht"/>
      <sheetName val="Defaults_App"/>
      <sheetName val="SQL_Std"/>
      <sheetName val="Rev Build"/>
      <sheetName val="DSM"/>
      <sheetName val="POWER5_XLA2"/>
      <sheetName val="POWER5_XLA3"/>
      <sheetName val="POWER5_XLA4"/>
      <sheetName val="POWER5_XLA5"/>
      <sheetName val="POWER5_XLA6"/>
      <sheetName val="TU"/>
      <sheetName val="POWER5_XLA7"/>
      <sheetName val="WACC Analysis"/>
      <sheetName val="\Users\Dan\Library\Application "/>
      <sheetName val="Comp"/>
      <sheetName val="P_L_Jan"/>
      <sheetName val="P_L_Feb"/>
      <sheetName val="P_L_Mar"/>
      <sheetName val="P_L_Apr"/>
      <sheetName val="P_L_May"/>
      <sheetName val="P_L_Jun"/>
      <sheetName val="P_L_Jul"/>
      <sheetName val="P_L_Aug"/>
      <sheetName val="P_L_Sep"/>
      <sheetName val="P_L_Oct"/>
      <sheetName val="P_L_Nov"/>
      <sheetName val="P_L_Dec"/>
      <sheetName val="All_Brands"/>
      <sheetName val="Lipoflavonoid"/>
      <sheetName val="Florajen"/>
      <sheetName val="CertainDri"/>
      <sheetName val="Cystex"/>
      <sheetName val="Absorbine"/>
      <sheetName val="Albolene"/>
      <sheetName val="AntiMonkeyButt"/>
      <sheetName val="Non_Branded_000"/>
      <sheetName val="2018 All_Brands"/>
      <sheetName val="2018 Lipoflavonoid"/>
      <sheetName val="2018 Florajen"/>
      <sheetName val="2018 CertainDri"/>
      <sheetName val="2018 Cystex"/>
      <sheetName val="2018 Absorbine"/>
      <sheetName val="2018 Albolene"/>
      <sheetName val="2018 AntiMonkeyButt"/>
      <sheetName val="2018 Non_Branded_000"/>
      <sheetName val="TSCC"/>
      <sheetName val="commercial construction"/>
      <sheetName val="crack spreads"/>
      <sheetName val="new orders"/>
      <sheetName val="IFO Manufacturing Business Clim"/>
      <sheetName val="Gastos Detallados Opt"/>
      <sheetName val="\J\Applications\Microsoft_Offic"/>
      <sheetName val="Equity_Index"/>
      <sheetName val="Combined Divisionals"/>
      <sheetName val="P&amp;L Tables For Report"/>
      <sheetName val="CHARTS for report"/>
      <sheetName val="SOP"/>
      <sheetName val="Trk_Mfg"/>
      <sheetName val="Top20"/>
      <sheetName val="Cars"/>
      <sheetName val="Brand"/>
      <sheetName val="Segments"/>
      <sheetName val="Car_Seg"/>
      <sheetName val="Trk_Seg"/>
      <sheetName val="Car_Mfg"/>
      <sheetName val="Corp"/>
      <sheetName val="Corp Brd"/>
      <sheetName val="Trucks"/>
      <sheetName val="Master Comps"/>
      <sheetName val="Share Repurchase Benchmarking"/>
      <sheetName val="BETAS"/>
      <sheetName val="Challan"/>
      <sheetName val="Rexall Sundown"/>
      <sheetName val="SD and NB Magazine"/>
      <sheetName val="Strategic"/>
      <sheetName val="_CIQHiddenCacheSheet"/>
      <sheetName val="Financial"/>
      <sheetName val="Details"/>
      <sheetName val="Projections"/>
      <sheetName val="Stacked_Column_w_labels"/>
      <sheetName val="Risc Financiero"/>
      <sheetName val="Revenue"/>
      <sheetName val="Lookup Tables"/>
      <sheetName val="MPW"/>
      <sheetName val="[POWER5.XLA]__soferadvisors_m_2"/>
      <sheetName val="[POWER5.XLA]__soferadvisors_m_7"/>
      <sheetName val="[POWER5.XLA]__soferadvisors_m_4"/>
      <sheetName val="[POWER5.XLA]__soferadvisors_m_3"/>
      <sheetName val="A CUENTA"/>
      <sheetName val="CoCos Output Sheet"/>
      <sheetName val="Warr"/>
      <sheetName val="OP Sum"/>
      <sheetName val="M"/>
      <sheetName val="G"/>
      <sheetName val="Sales_-_Report_First1"/>
      <sheetName val="\Applications\Microsoft_Office1"/>
      <sheetName val="2000_Activity1"/>
      <sheetName val="total_Commonwealth1"/>
      <sheetName val="CHK_REQ1"/>
      <sheetName val="SW_2122181"/>
      <sheetName val="N_TX_-_19971"/>
      <sheetName val="Customize_Your_Invoice1"/>
      <sheetName val="Daily_Sales"/>
      <sheetName val="Statement_of_Cash_Flows"/>
      <sheetName val="CGSgm2"/>
      <sheetName val="CGSsp"/>
      <sheetName val="Factors"/>
      <sheetName val="Sales"/>
      <sheetName val="Config"/>
      <sheetName val="Asset (VIN) Data"/>
      <sheetName val="00FCST"/>
      <sheetName val="Item Data"/>
      <sheetName val="Sec"/>
      <sheetName val="BS"/>
      <sheetName val="Power &amp; Fuel(SMS)"/>
      <sheetName val="Insulin_Sales_-_NA2"/>
      <sheetName val="Insulin_Sales_-_EU2"/>
      <sheetName val="Insulin_Sales_-_Japan2"/>
      <sheetName val="McKinley_P&amp;L2"/>
      <sheetName val="Pro_Forma_Income_Statement2"/>
      <sheetName val="Capital_Expenditure_Input_Shee1"/>
      <sheetName val="Operating_Expense_Input_Sheet1"/>
      <sheetName val="Pro_Forma_Credit_1"/>
      <sheetName val="Main_Model2"/>
      <sheetName val="Newer_version2"/>
      <sheetName val="Entrada_Dados1"/>
      <sheetName val="General_Assump1"/>
      <sheetName val="GER_IFO_vs_Const2"/>
      <sheetName val="Europe_sales_Graph2"/>
      <sheetName val="EU_Ind_vs_EU_Cons2"/>
      <sheetName val="Scenario_Management1"/>
      <sheetName val="_Cash_Flow1"/>
      <sheetName val="_P&amp;L-Projection1"/>
      <sheetName val="Rev_Tracker1"/>
      <sheetName val="BASE_DATA1"/>
      <sheetName val="proforma_BS1"/>
      <sheetName val="Stock_Analysis1"/>
      <sheetName val="Company_summary_items1"/>
      <sheetName val="GL_Detail2"/>
      <sheetName val="Pro_Forma2"/>
      <sheetName val="Debt_&amp;_Interest1"/>
      <sheetName val="_PT_081"/>
      <sheetName val="_PT_071"/>
      <sheetName val="_PT_111"/>
      <sheetName val="_PT_101"/>
      <sheetName val="_PT_121"/>
      <sheetName val="_PT_131"/>
      <sheetName val="_PT_091"/>
      <sheetName val="_PT_011"/>
      <sheetName val="_PT_041"/>
      <sheetName val="_PT_051"/>
      <sheetName val="_PT_031"/>
      <sheetName val="Données_Spéc_1"/>
      <sheetName val="PV_-_CTLM1"/>
      <sheetName val="PV_-_MTLK1"/>
      <sheetName val="Deal_Info_&amp;_Print_Menu1"/>
      <sheetName val="Product_Trends1"/>
      <sheetName val="EBITDA_Bridge1"/>
      <sheetName val="WC_analytics_(+data_pages)1"/>
      <sheetName val="YEAR_1_1"/>
      <sheetName val="Sched_A91"/>
      <sheetName val="Historical_Actuals1"/>
      <sheetName val="Emory_Vols_Jan-Dec_20061"/>
      <sheetName val="Comet_Reference_Tab1"/>
      <sheetName val="Deal_Matrix2"/>
      <sheetName val="Model_Driver2"/>
      <sheetName val="Dividend_Analysis_Assumptions1"/>
      <sheetName val="Multiples_Summary1"/>
      <sheetName val="IS_&amp;_CF1"/>
      <sheetName val="CASH_FLOW_MONTH_FC1"/>
      <sheetName val="Inc_Stmt_MONTH_FC1"/>
      <sheetName val="BS_ASSETS_FC1"/>
      <sheetName val="CloseTable_Prior1"/>
      <sheetName val="Co_List1"/>
      <sheetName val="Royal_Carib__Model1"/>
      <sheetName val="BIS_LIST-NTH_181"/>
      <sheetName val="chad10_June021"/>
      <sheetName val="chad12_Dec021"/>
      <sheetName val="//qmaxsolutions-my_sharepoint_2"/>
      <sheetName val="//aodocs_altirnao_com/webdav/PC"/>
      <sheetName val="//aodocs_altirnao_com/webdav/PD"/>
      <sheetName val="Cap_Sheet"/>
      <sheetName val="US_Ops_Account_Detail"/>
      <sheetName val="Cashflow_Model"/>
      <sheetName val="[POWER5_XLA][POWER5_XLA][POWER5"/>
      <sheetName val="[POWER5_XLA][POWER5_XLA]\Applic"/>
      <sheetName val="[POWER5_XLA][POWER5_XLA]//na1_s"/>
      <sheetName val="[POWER5_XLA][POWER5_XLA]\\sfdc\"/>
      <sheetName val="[POWER5_XLA]\Applications\Micro"/>
      <sheetName val="[POWER5_XLA]//na1_salesforce_co"/>
      <sheetName val="[POWER5_XLA]\\sfdc\DFS\Applicat"/>
      <sheetName val="Model_Summary"/>
      <sheetName val="Purchase_vs__Rights"/>
      <sheetName val="CIH_Sensitivities"/>
      <sheetName val="Tables_for_Memo_Update_2-9-09"/>
      <sheetName val="LC PF"/>
      <sheetName val="Sheet2"/>
      <sheetName val="Otherdebt"/>
      <sheetName val="Portfolio Budget"/>
      <sheetName val="Issue Log"/>
      <sheetName val="Sheet9"/>
      <sheetName val="Asset Transfer_Screen Shot"/>
      <sheetName val="Asset Proposal List"/>
      <sheetName val="Asset Proposal-Screen Shots"/>
      <sheetName val="Data Import Template"/>
      <sheetName val="New Asset List"/>
      <sheetName val="New Asset_Screen Shots"/>
      <sheetName val="FAMAsset_as of 12.31.18"/>
      <sheetName val="Summary Exhibit II"/>
      <sheetName val="FX Rates"/>
      <sheetName val="\Applications\Micro"/>
      <sheetName val="//na1.salesforce.co"/>
      <sheetName val="\\sfdc\DFS\Applicat"/>
      <sheetName val="//qmaxsolutions-my."/>
      <sheetName val="[POWER5.XLA][POWER5"/>
      <sheetName val="[POWER5.XLA]\Applic"/>
      <sheetName val="[POWER5.XLA]//na1.s"/>
      <sheetName val="[POWER5.XLA]\\sfdc\"/>
      <sheetName val="[POWER5.XLA]//qmaxs"/>
      <sheetName val="[POWER5.XLA]\J\Appl"/>
      <sheetName val="\J\Applications\Mic"/>
      <sheetName val="Lease summary"/>
      <sheetName val="Inputs_&amp;_Pro_Formas"/>
      <sheetName val="Categories"/>
      <sheetName val="Tax_Stock deal"/>
      <sheetName val="Tax_Asset deal"/>
      <sheetName val="Tax_S Corp"/>
      <sheetName val="IT"/>
      <sheetName val="CBC"/>
      <sheetName val="GT_Custom"/>
      <sheetName val="Financial Request List"/>
      <sheetName val="Tax Request List"/>
      <sheetName val="Cash proof"/>
      <sheetName val="TB - IS"/>
      <sheetName val="TB BS"/>
      <sheetName val="GT Discussion&gt;"/>
      <sheetName val="AR_Aging"/>
      <sheetName val="COR - SoftwareHardware Maint"/>
      <sheetName val="COR - Consultants"/>
      <sheetName val="COR - Co hosting"/>
      <sheetName val="Opex-Professional services"/>
      <sheetName val="GT Custom"/>
      <sheetName val="Customize Your Purchase Order"/>
      <sheetName val="TBAL9697 -group wise  sdpl"/>
      <sheetName val="[POWER5.XLA]__soferadvisors_m_5"/>
      <sheetName val="[POWER5.XLA]__soferadvisors_m_6"/>
      <sheetName val="[POWER5.XLA]__soferadvisors__14"/>
      <sheetName val="[POWER5.XLA]__soferadvisors__11"/>
      <sheetName val="[POWER5.XLA]__soferadvisors_m_9"/>
      <sheetName val="[POWER5.XLA]__soferadvisors__10"/>
      <sheetName val="[POWER5.XLA]__soferadvisors__12"/>
      <sheetName val="[POWER5.XLA]__soferadvisors__13"/>
      <sheetName val="[POWER5.XLA]__qmaxsolutions__21"/>
      <sheetName val="[POWER5.XLA]__soferadvisors__21"/>
      <sheetName val="[POWER5.XLA]__qmaxsolutions__19"/>
      <sheetName val="[POWER5.XLA]__soferadvisors__19"/>
      <sheetName val="[POWER5.XLA]__qmaxsolutions__18"/>
      <sheetName val="[POWER5.XLA]__soferadvisors__18"/>
      <sheetName val="[POWER5.XLA]__soferadvisors__15"/>
      <sheetName val="[POWER5.XLA]__soferadvisors__16"/>
      <sheetName val="[POWER5.XLA]__qmaxsolutions__17"/>
      <sheetName val="[POWER5.XLA]__soferadvisors__17"/>
      <sheetName val="[POWER5.XLA]__qmaxsolutions__20"/>
      <sheetName val="[POWER5.XLA]__soferadvisors__20"/>
      <sheetName val="[POWER5.XLA]__qmaxsolutions__22"/>
      <sheetName val="[POWER5.XLA]__soferadvisors__22"/>
      <sheetName val="[POWER5.XLA]__qmaxsolutions__32"/>
      <sheetName val="[POWER5.XLA]__soferadvisors__32"/>
      <sheetName val="[POWER5.XLA]__qmaxsolutions__26"/>
      <sheetName val="[POWER5.XLA]__soferadvisors__26"/>
      <sheetName val="[POWER5.XLA]__qmaxsolutions__23"/>
      <sheetName val="[POWER5.XLA]__soferadvisors__23"/>
      <sheetName val="[POWER5.XLA]__qmaxsolutions__24"/>
      <sheetName val="[POWER5.XLA]__soferadvisors__24"/>
      <sheetName val="[POWER5.XLA]__qmaxsolutions__25"/>
      <sheetName val="[POWER5.XLA]__soferadvisors__25"/>
      <sheetName val="[POWER5.XLA]__qmaxsolutions__27"/>
      <sheetName val="[POWER5.XLA]__soferadvisors__27"/>
      <sheetName val="[POWER5.XLA]__qmaxsolutions__28"/>
      <sheetName val="[POWER5.XLA]__soferadvisors__28"/>
      <sheetName val="[POWER5.XLA]__qmaxsolutions__29"/>
      <sheetName val="[POWER5.XLA]__soferadvisors__29"/>
      <sheetName val="[POWER5.XLA]__qmaxsolutions__30"/>
      <sheetName val="[POWER5.XLA]__soferadvisors__30"/>
      <sheetName val="[POWER5.XLA]__qmaxsolutions__31"/>
      <sheetName val="[POWER5.XLA]__soferadvisors__31"/>
      <sheetName val="[POWER5.XLA]__qmaxsolutions__33"/>
      <sheetName val="[POWER5.XLA]__soferadvisors__33"/>
      <sheetName val="[POWER5.XLA]__qmaxsolutions__34"/>
      <sheetName val="[POWER5.XLA]__soferadvisors__34"/>
      <sheetName val="[POWER5.XLA]__qmaxsolutions__35"/>
      <sheetName val="[POWER5.XLA]__soferadvisors__35"/>
      <sheetName val="[POWER5.XLA]__qmaxsolutions__36"/>
      <sheetName val="[POWER5.XLA]__soferadvisors__36"/>
      <sheetName val="[POWER5.XLA]__qmaxsolutions__37"/>
      <sheetName val="[POWER5.XLA]__soferadvisors__37"/>
      <sheetName val="[POWER5.XLA]__qmaxsolutions__38"/>
      <sheetName val="[POWER5.XLA]__soferadvisors__38"/>
      <sheetName val="[POWER5.XLA]__qmaxsolutions__39"/>
      <sheetName val="[POWER5.XLA]__soferadvisors__39"/>
      <sheetName val="[POWER5.XLA]__qmaxsolutions__58"/>
      <sheetName val="[POWER5.XLA]__soferadvisors__58"/>
      <sheetName val="[POWER5.XLA]__qmaxsolutions__50"/>
      <sheetName val="[POWER5.XLA]__soferadvisors__50"/>
      <sheetName val="[POWER5.XLA]__qmaxsolutions__40"/>
      <sheetName val="[POWER5.XLA]__soferadvisors__40"/>
      <sheetName val="[POWER5.XLA]__qmaxsolutions__41"/>
      <sheetName val="[POWER5.XLA]__soferadvisors__41"/>
      <sheetName val="[POWER5.XLA]__qmaxsolutions__42"/>
      <sheetName val="[POWER5.XLA]__soferadvisors__42"/>
      <sheetName val="[POWER5.XLA]__qmaxsolutions__43"/>
      <sheetName val="[POWER5.XLA]__soferadvisors__43"/>
      <sheetName val="[POWER5.XLA]__qmaxsolutions__44"/>
      <sheetName val="[POWER5.XLA]__soferadvisors__44"/>
      <sheetName val="[POWER5.XLA]__qmaxsolutions__45"/>
      <sheetName val="[POWER5.XLA]__soferadvisors__45"/>
      <sheetName val="[POWER5.XLA]__qmaxsolutions__48"/>
      <sheetName val="[POWER5.XLA]__soferadvisors__48"/>
      <sheetName val="[POWER5.XLA]__qmaxsolutions__46"/>
      <sheetName val="[POWER5.XLA]__soferadvisors__46"/>
      <sheetName val="[POWER5.XLA]__qmaxsolutions__47"/>
      <sheetName val="[POWER5.XLA]__soferadvisors__47"/>
      <sheetName val="[POWER5.XLA]__qmaxsolutions__49"/>
      <sheetName val="[POWER5.XLA]__soferadvisors__49"/>
      <sheetName val="[POWER5.XLA]__qmaxsolutions__52"/>
      <sheetName val="[POWER5.XLA]__soferadvisors__52"/>
      <sheetName val="[POWER5.XLA]__qmaxsolutions__51"/>
      <sheetName val="[POWER5.XLA]__soferadvisors__51"/>
      <sheetName val="[POWER5.XLA]__qmaxsolutions__53"/>
      <sheetName val="[POWER5.XLA]__soferadvisors__53"/>
      <sheetName val="[POWER5.XLA]__qmaxsolutions__54"/>
      <sheetName val="[POWER5.XLA]__soferadvisors__54"/>
      <sheetName val="[POWER5.XLA]__qmaxsolutions__55"/>
      <sheetName val="[POWER5.XLA]__soferadvisors__55"/>
      <sheetName val="[POWER5.XLA]__qmaxsolutions__56"/>
      <sheetName val="[POWER5.XLA]__soferadvisors__56"/>
      <sheetName val="[POWER5.XLA]__qmaxsolutions__57"/>
      <sheetName val="[POWER5.XLA]__soferadvisors__57"/>
      <sheetName val="[POWER5.XLA]__qmaxsolutions__59"/>
      <sheetName val="[POWER5.XLA]__soferadvisors__59"/>
      <sheetName val="[POWER5.XLA]__qmaxsolutions__60"/>
      <sheetName val="[POWER5.XLA]__soferadvisors__60"/>
      <sheetName val="[POWER5.XLA]__qmaxsolutions__64"/>
      <sheetName val="[POWER5.XLA]__soferadvisors__64"/>
      <sheetName val="[POWER5.XLA]__qmaxsolutions__61"/>
      <sheetName val="[POWER5.XLA]__soferadvisors__61"/>
      <sheetName val="[POWER5.XLA]__qmaxsolutions__62"/>
      <sheetName val="[POWER5.XLA]__soferadvisors__62"/>
      <sheetName val="[POWER5.XLA]__qmaxsolutions__63"/>
      <sheetName val="[POWER5.XLA]__soferadvisors__63"/>
      <sheetName val="Backlog"/>
      <sheetName val="[POWER5.XLA]__qmaxsolutions__65"/>
      <sheetName val="[POWER5.XLA]__soferadvisors__65"/>
      <sheetName val="[POWER5"/>
      <sheetName val="2012"/>
      <sheetName val="Sales Forecast"/>
      <sheetName val="FIRE ALARM"/>
      <sheetName val="Buyers_Competitors_(2)1"/>
      <sheetName val="Trial_Balance1"/>
      <sheetName val="Drop_Down_Lists1"/>
      <sheetName val="SCIMED_Old1"/>
      <sheetName val="//na1_salesforce_com/Applicati1"/>
      <sheetName val="Print_Controls1"/>
      <sheetName val="Input_Page1"/>
      <sheetName val="E&amp;Y_Format1"/>
      <sheetName val="D_&amp;_A1"/>
      <sheetName val="Share_Prices1"/>
      <sheetName val="Consolidated_Financials1"/>
      <sheetName val="ROCE-WACC_EVtoEBITDA"/>
      <sheetName val="CG_Alloc"/>
      <sheetName val="[POWER5_XLA]//qmaxsolutions-my_"/>
      <sheetName val="[POWER5_XLA][POWER5_XLA]//qmaxs"/>
      <sheetName val="[POWER5_XLA][POWER5_XLA]\J\Appl"/>
      <sheetName val="[POWER5_XLA]\J\Applications\Mic"/>
      <sheetName val="P&amp;L_by_Month"/>
      <sheetName val="T_DCF"/>
      <sheetName val="input_for_decending_analysis"/>
      <sheetName val="Fin_Flows"/>
      <sheetName val="Marketing_Stats"/>
      <sheetName val="Cost_Centers_and_PMTs"/>
      <sheetName val="DAS_&amp;_Networking_Costs"/>
      <sheetName val="Iss__Vol__(Outp_)"/>
      <sheetName val="Stock_Chart"/>
      <sheetName val="Comps_Table"/>
      <sheetName val="Control_Sheet"/>
      <sheetName val="Data_sheet"/>
      <sheetName val="Covenant_Wksht"/>
      <sheetName val="Sources_&amp;_Uses"/>
      <sheetName val="Trending_Inc_Stmt"/>
      <sheetName val="2018_All_Brands"/>
      <sheetName val="2018_Lipoflavonoid"/>
      <sheetName val="2018_Florajen"/>
      <sheetName val="2018_CertainDri"/>
      <sheetName val="2018_Cystex"/>
      <sheetName val="2018_Absorbine"/>
      <sheetName val="2018_Albolene"/>
      <sheetName val="2018_AntiMonkeyButt"/>
      <sheetName val="2018_Non_Branded_000"/>
      <sheetName val="\Users\Dan\Library\Application_"/>
      <sheetName val="Cons (2)"/>
      <sheetName val="Consx"/>
      <sheetName val="GHA orig"/>
      <sheetName val="GHA"/>
      <sheetName val="GCS"/>
      <sheetName val="PC"/>
      <sheetName val="completed"/>
      <sheetName val="WS_App"/>
      <sheetName val="SummaryTax"/>
      <sheetName val="APR"/>
      <sheetName val="AUG"/>
      <sheetName val="DEC"/>
      <sheetName val="FEB"/>
      <sheetName val="JUL"/>
      <sheetName val="JUN"/>
      <sheetName val="MAR"/>
      <sheetName val="MAY"/>
      <sheetName val="SEP"/>
      <sheetName val="[POWER5.XLA]__qmaxsolutions__66"/>
      <sheetName val="[POWER5.XLA]__soferadvisors__66"/>
      <sheetName val="[POWER5.XLA]__qmaxsolutions__68"/>
      <sheetName val="[POWER5.XLA]__soferadvisors__68"/>
      <sheetName val="[POWER5.XLA]__qmaxsolutions__67"/>
      <sheetName val="[POWER5.XLA]__soferadvisors__67"/>
      <sheetName val="[POWER5.XLA]__qmaxsolutions__70"/>
      <sheetName val="[POWER5.XLA]__soferadvisors__70"/>
      <sheetName val="[POWER5.XLA]__qmaxsolutions__69"/>
      <sheetName val="[POWER5.XLA]__soferadvisors__69"/>
      <sheetName val="[POWER5.XLA]__qmaxsolutions__71"/>
      <sheetName val="[POWER5.XLA]__soferadvisors__71"/>
      <sheetName val="Balance"/>
      <sheetName val="Employee Data"/>
      <sheetName val="Data Input"/>
      <sheetName val="Exhibits"/>
      <sheetName val="Menus"/>
      <sheetName val="Debt Amortization"/>
      <sheetName val="Vector Inputs"/>
      <sheetName val="Soybasis"/>
      <sheetName val="WC2 (2)"/>
      <sheetName val="Data Validation"/>
      <sheetName val="2015 Forecast"/>
      <sheetName val="Gross Margin Build"/>
      <sheetName val="Output Model"/>
      <sheetName val="Names"/>
      <sheetName val="Actual"/>
      <sheetName val="AOP Summary-2"/>
      <sheetName val="PLShell"/>
      <sheetName val="Maintenance"/>
      <sheetName val="Wound Case"/>
      <sheetName val="Buildup"/>
      <sheetName val="novmar actuals"/>
      <sheetName val="06-030 Capital Gains and Losses"/>
      <sheetName val="Area by JC"/>
      <sheetName val="Scatter"/>
      <sheetName val="Lists"/>
      <sheetName val="Case"/>
      <sheetName val="BroglDelta"/>
      <sheetName val="BroglDepoFidu"/>
      <sheetName val="BroglSGT"/>
      <sheetName val="Cash+"/>
      <sheetName val="Program Loss Control"/>
      <sheetName val="TAX_JNLS_2019"/>
      <sheetName val="FalTB"/>
      <sheetName val="MM Mapping"/>
      <sheetName val="Customer split"/>
      <sheetName val="BPC_Upload"/>
      <sheetName val="Depr Amortisation check"/>
      <sheetName val="Working capital"/>
      <sheetName val="Summary Financial Statement"/>
      <sheetName val="Op Balances 2019"/>
      <sheetName val="Look up"/>
      <sheetName val="\Users\SSimakova\Library\Caches"/>
      <sheetName val="Cash flow worksheet"/>
      <sheetName val="Inc Stmt"/>
      <sheetName val="Bal Sht"/>
      <sheetName val="[POWER5.XLA]__qmaxsolutions__72"/>
      <sheetName val="[POWER5.XLA]__soferadvisors__72"/>
      <sheetName val="useless"/>
      <sheetName val="Listing"/>
      <sheetName val="EV-EBITDA"/>
      <sheetName val="GSChartLabels"/>
      <sheetName val="CF_AGG"/>
      <sheetName val="ISQ LBO - Full Company"/>
      <sheetName val="01"/>
      <sheetName val="investment- acounting"/>
      <sheetName val="Service Offerings to Top-20"/>
      <sheetName val="Logistics Out. by Region"/>
      <sheetName val="Revenue by Segment"/>
      <sheetName val="Facilities Overview"/>
      <sheetName val="Regression"/>
      <sheetName val="football_field"/>
      <sheetName val="Dividend IPORecap Analysis"/>
      <sheetName val="[POWER5.XLA]__qmaxsolutions__84"/>
      <sheetName val="[POWER5.XLA]__qmaxsolutions__73"/>
      <sheetName val="[POWER5.XLA]__qmaxsolutions__74"/>
      <sheetName val="[POWER5.XLA]__qmaxsolutions__75"/>
      <sheetName val="[POWER5.XLA]__qmaxsolutions__76"/>
      <sheetName val="[POWER5.XLA]__qmaxsolutions__78"/>
      <sheetName val="[POWER5.XLA]__qmaxsolutions__77"/>
      <sheetName val="[POWER5.XLA]__qmaxsolutions__79"/>
      <sheetName val="[POWER5.XLA]__qmaxsolutions__81"/>
      <sheetName val="[POWER5.XLA]__qmaxsolutions__80"/>
      <sheetName val="[POWER5.XLA]__qmaxsolutions__83"/>
      <sheetName val="[POWER5.XLA]__qmaxsolutions__82"/>
      <sheetName val="[POWER5.XLA]__qmaxsolutions__97"/>
      <sheetName val="Outlook"/>
      <sheetName val="DB"/>
      <sheetName val="Insert"/>
      <sheetName val="Proforma"/>
      <sheetName val="K1DB"/>
      <sheetName val="Equity Database"/>
      <sheetName val="MARKET PRICES"/>
      <sheetName val="RED Forecast"/>
      <sheetName val="TEN side"/>
      <sheetName val="Balance Sheet Standard -Feb"/>
      <sheetName val="Balance Sheet Standard"/>
      <sheetName val="Balance sheet Actual to Budget"/>
      <sheetName val="Balance sheet Actual to Bud Feb"/>
      <sheetName val="April"/>
      <sheetName val="March"/>
      <sheetName val="June"/>
      <sheetName val="July"/>
      <sheetName val="Sept"/>
      <sheetName val="Oct"/>
      <sheetName val="Nov"/>
      <sheetName val="Jan"/>
      <sheetName val="Feb 19"/>
      <sheetName val="Mar 19"/>
      <sheetName val="April 19"/>
      <sheetName val="May 2019"/>
      <sheetName val="June 19"/>
      <sheetName val="July 2019"/>
      <sheetName val="Aug 2019"/>
      <sheetName val="cash flow- Monthly (2)"/>
      <sheetName val="cash flow monthly"/>
      <sheetName val="cash flow YTD "/>
      <sheetName val="Budgeted BS 2018-19"/>
      <sheetName val="cash flow- 2018-19"/>
      <sheetName val="Budget cash flow 2018"/>
      <sheetName val="Cover Page"/>
      <sheetName val="Environment"/>
      <sheetName val="Index"/>
      <sheetName val="[POWER5.XLA]_Applications_Mic_2"/>
      <sheetName val="[POWER5.XLA]__na1_salesforce__2"/>
      <sheetName val="[POWER5.XLA]__sfdc_DFS_Applic_2"/>
      <sheetName val="[POWER5.XLA]_J_Applications_M_2"/>
      <sheetName val="SQL_App"/>
      <sheetName val="Notices"/>
      <sheetName val="EFASB13 (US-12)"/>
      <sheetName val="chart of accounts"/>
      <sheetName val="GRAPHS"/>
      <sheetName val="Front Sheet"/>
      <sheetName val="QE17"/>
      <sheetName val="Transmittal Letter"/>
      <sheetName val="Disclaimer"/>
      <sheetName val="Key Analyses"/>
      <sheetName val="QoE"/>
      <sheetName val="Adjusted Summary P&amp;L"/>
      <sheetName val="NWC"/>
      <sheetName val="NWC Analysis"/>
      <sheetName val="Adjusted NWC Graph"/>
      <sheetName val="DDL"/>
      <sheetName val="GSM Analyses"/>
      <sheetName val="GSM Bridge FY17 - FY18"/>
      <sheetName val="GSM Bridge FY18 - FY19"/>
      <sheetName val="Grace - Alum"/>
      <sheetName val="Grace - LSA"/>
      <sheetName val="Grace - ACH"/>
      <sheetName val="Shell - Alum"/>
      <sheetName val="Shell - LSA"/>
      <sheetName val="Municipal"/>
      <sheetName val="Appendix"/>
      <sheetName val="Detailed IS"/>
      <sheetName val="Balance Sheet Summary"/>
      <sheetName val="Scope Reconciliation"/>
      <sheetName val="Vol Contr 2013-2016"/>
      <sheetName val="\Applic"/>
      <sheetName val="//na1.s"/>
      <sheetName val="\\sfdc\"/>
      <sheetName val="B-6 investment"/>
      <sheetName val="Date Listing - Sub"/>
      <sheetName val="Mini Model"/>
      <sheetName val="Case Driver"/>
      <sheetName val="Case Feed"/>
      <sheetName val="USCV3"/>
      <sheetName val="Int. Rate Data"/>
      <sheetName val="[POWER5.XLA]__qmaxsolutions__92"/>
      <sheetName val="Insulin_Sales_-_NA3"/>
      <sheetName val="Insulin_Sales_-_EU3"/>
      <sheetName val="Insulin_Sales_-_Japan3"/>
      <sheetName val="POWER5_XLA8"/>
      <sheetName val="McKinley_P&amp;L3"/>
      <sheetName val="Pro_Forma_Income_Statement3"/>
      <sheetName val="Capital_Expenditure_Input_Shee2"/>
      <sheetName val="Operating_Expense_Input_Sheet2"/>
      <sheetName val="Pro_Forma_Credit_2"/>
      <sheetName val="Main_Model3"/>
      <sheetName val="Newer_version3"/>
      <sheetName val="Entrada_Dados2"/>
      <sheetName val="General_Assump2"/>
      <sheetName val="GER_IFO_vs_Const3"/>
      <sheetName val="Europe_sales_Graph3"/>
      <sheetName val="EU_Ind_vs_EU_Cons3"/>
      <sheetName val="Scenario_Management2"/>
      <sheetName val="_Cash_Flow2"/>
      <sheetName val="_P&amp;L-Projection2"/>
      <sheetName val="Sales_-_Report_First2"/>
      <sheetName val="Rev_Tracker2"/>
      <sheetName val="BASE_DATA2"/>
      <sheetName val="proforma_BS2"/>
      <sheetName val="Stock_Analysis2"/>
      <sheetName val="Company_summary_items2"/>
      <sheetName val="GL_Detail3"/>
      <sheetName val="Pro_Forma3"/>
      <sheetName val="Debt_&amp;_Interest2"/>
      <sheetName val="_PT_082"/>
      <sheetName val="_PT_072"/>
      <sheetName val="_PT_112"/>
      <sheetName val="_PT_102"/>
      <sheetName val="_PT_122"/>
      <sheetName val="_PT_132"/>
      <sheetName val="_PT_092"/>
      <sheetName val="_PT_012"/>
      <sheetName val="_PT_042"/>
      <sheetName val="_PT_052"/>
      <sheetName val="_PT_032"/>
      <sheetName val="Données_Spéc_2"/>
      <sheetName val="PV_-_CTLM2"/>
      <sheetName val="PV_-_MTLK2"/>
      <sheetName val="Deal_Info_&amp;_Print_Menu2"/>
      <sheetName val="Product_Trends2"/>
      <sheetName val="EBITDA_Bridge2"/>
      <sheetName val="WC_analytics_(+data_pages)2"/>
      <sheetName val="YEAR_1_2"/>
      <sheetName val="Sched_A92"/>
      <sheetName val="Historical_Actuals2"/>
      <sheetName val="Emory_Vols_Jan-Dec_20062"/>
      <sheetName val="Comet_Reference_Tab2"/>
      <sheetName val="2000_Activity2"/>
      <sheetName val="total_Commonwealth2"/>
      <sheetName val="CHK_REQ2"/>
      <sheetName val="SW_2122182"/>
      <sheetName val="N_TX_-_19972"/>
      <sheetName val="Customize_Your_Invoice2"/>
      <sheetName val="Deal_Matrix3"/>
      <sheetName val="Model_Driver3"/>
      <sheetName val="Dividend_Analysis_Assumptions2"/>
      <sheetName val="Multiples_Summary2"/>
      <sheetName val="IS_&amp;_CF2"/>
      <sheetName val="CASH_FLOW_MONTH_FC2"/>
      <sheetName val="Inc_Stmt_MONTH_FC2"/>
      <sheetName val="BS_ASSETS_FC2"/>
      <sheetName val="\Applications\Microsoft_Office2"/>
      <sheetName val="CloseTable_Prior2"/>
      <sheetName val="Co_List2"/>
      <sheetName val="Royal_Carib__Model2"/>
      <sheetName val="BIS_LIST-NTH_182"/>
      <sheetName val="\J\Applications\Microsoft_Offi1"/>
      <sheetName val="chad10_June022"/>
      <sheetName val="chad12_Dec022"/>
      <sheetName val="//qmaxsolutions-my_sharepoint_3"/>
      <sheetName val="//aodocs_altirnao_com/webdav/P1"/>
      <sheetName val="//aodocs_altirnao_com/webdav/P2"/>
      <sheetName val="Cap_Sheet1"/>
      <sheetName val="Equity_Index1"/>
      <sheetName val="Daily_Sales1"/>
      <sheetName val="US_Ops_Account_Detail1"/>
      <sheetName val="Cashflow_Model1"/>
      <sheetName val="[POWER5_XLA][POWER5_XLA][POWER1"/>
      <sheetName val="[POWER5_XLA][POWER5_XLA]\Appli1"/>
      <sheetName val="[POWER5_XLA][POWER5_XLA]//na1_1"/>
      <sheetName val="[POWER5_XLA][POWER5_XLA]\\sfdc1"/>
      <sheetName val="[POWER5_XLA]\Applications\Micr1"/>
      <sheetName val="[POWER5_XLA]//na1_salesforce_c1"/>
      <sheetName val="[POWER5_XLA]\\sfdc\DFS\Applica1"/>
      <sheetName val="Model_Summary1"/>
      <sheetName val="Purchase_vs__Rights1"/>
      <sheetName val="CIH_Sensitivities1"/>
      <sheetName val="Tables_for_Memo_Update_2-9-091"/>
      <sheetName val="Rev_Build"/>
      <sheetName val="WACC_Analysis"/>
      <sheetName val="Combined_Divisionals"/>
      <sheetName val="P&amp;L_Tables_For_Report"/>
      <sheetName val="CHARTS_for_report"/>
      <sheetName val="Cell_Links"/>
      <sheetName val="//qmaxs"/>
      <sheetName val="\J\Appl"/>
      <sheetName val="Historical Financials"/>
      <sheetName val="Summary of Adjustments"/>
      <sheetName val="[POWER5.XLA]__qmaxsolutions__90"/>
      <sheetName val="[POWER5.XLA]__qmaxsolutions__88"/>
      <sheetName val="[POWER5.XLA]__qmaxsolutions__87"/>
      <sheetName val="[POWER5.XLA]__qmaxsolutions__86"/>
      <sheetName val="[POWER5.XLA]__qmaxsolutions__85"/>
      <sheetName val="[POWER5.XLA]__qmaxsolutions__89"/>
      <sheetName val="[POWER5.XLA]__qmaxsolutions__91"/>
      <sheetName val="[POWER5.XLA]_Applications_Mic_3"/>
      <sheetName val="[POWER5.XLA]__aodocs_altirnao_2"/>
      <sheetName val="[POWER5.XLA]__localhost_webda_2"/>
      <sheetName val="[POWER5.XLA]__localhost_webda_3"/>
      <sheetName val="[POWER5.XLA]__localhost_FY_20_2"/>
      <sheetName val="[POWER5.XLA]__aodocs_altirnao_3"/>
      <sheetName val="[POWER5.XLA]__localhost_webda_4"/>
      <sheetName val="[POWER5.XLA][POWER5.XLA]_Appl_2"/>
      <sheetName val="[POWER5.XLA][POWER5.XLA]__na1_2"/>
      <sheetName val="[POWER5.XLA][POWER5.XLA]__sfd_2"/>
      <sheetName val="[POWER5.XLA][POWER5.XLA]_POWE_2"/>
      <sheetName val="[POWER5.XLA][POWER5.XLA]_POWE_3"/>
      <sheetName val="[POWER5.XLA][POWER5.XLA]_POWE_4"/>
      <sheetName val="[POWER5.XLA]__na1_salesforce__3"/>
      <sheetName val="[POWER5.XLA]_J_Applications_M_3"/>
      <sheetName val="[POWER5.XLA][POWER5.XLA]__qma_2"/>
      <sheetName val="[POWER5.XLA][POWER5.XLA]_POWE_5"/>
      <sheetName val="[POWER5.XLA][POWER5.XLA]_POWE_6"/>
      <sheetName val="[POWER5.XLA][POWER5.XLA]_J_Ap_2"/>
      <sheetName val="[POWER5.XLA]_Applications_Mic_4"/>
      <sheetName val="[POWER5.XLA]_Users_Dan_Librar_2"/>
      <sheetName val="[POWER5.XLA]__aodocs_altirnao_4"/>
      <sheetName val="[POWER5.XLA]__aodocs_altirnao_5"/>
      <sheetName val="[POWER5.XLA][POWER5_XLA]_POWE_2"/>
      <sheetName val="[POWER5.XLA][POWER5_XLA]_POWE_3"/>
      <sheetName val="[POWER5.XLA][POWER5_XLA]_POWE_4"/>
      <sheetName val="[POWER5.XLA][POWER5_XLA]_Appl_2"/>
      <sheetName val="[POWER5.XLA][POWER5_XLA]__na1_2"/>
      <sheetName val="[POWER5.XLA][POWER5_XLA]__sfd_2"/>
      <sheetName val="[POWER5.XLA]_Applications_Mic_5"/>
      <sheetName val="[POWER5.XLA]__na1_salesforce__4"/>
      <sheetName val="[POWER5.XLA]__sfdc_DFS_Applic_3"/>
      <sheetName val="[POWER5.XLA]_J_Applications_M_4"/>
      <sheetName val="[POWER5.XLA][POWER5.XLA]_Appl_3"/>
      <sheetName val="[POWER5.XLA][POWER5.XLA]__na1_3"/>
      <sheetName val="[POWER5.XLA][POWER5.XLA]__sfd_3"/>
      <sheetName val="[POWER5.XLA][POWER5.XLA]_POWE_7"/>
      <sheetName val="[POWER5.XLA][POWER5.XLA]_POWE_8"/>
      <sheetName val="[POWER5.XLA][POWER5.XLA]_POWE_9"/>
      <sheetName val="[POWER5.XLA]__localhost_webda_5"/>
      <sheetName val="[POWER5.XLA]__localhost_webda_6"/>
      <sheetName val="[POWER5.XLA]__localhost_FY_20_3"/>
      <sheetName val="[POWER5.XLA]__localhost_webda_7"/>
      <sheetName val="[POWER5.XLA][POWER5.XLA]__qma_3"/>
      <sheetName val="[POWER5.XLA][POWER5.XLA]_POW_10"/>
      <sheetName val="[POWER5.XLA][POWER5.XLA]_POW_11"/>
      <sheetName val="[POWER5.XLA][POWER5.XLA]_J_Ap_3"/>
      <sheetName val="[POWER5.XLA]__na1_salesforce__5"/>
      <sheetName val="[POWER5.XLA]_J_Applications_M_5"/>
      <sheetName val="[POWER5.XLA]_Applications_Mic_6"/>
      <sheetName val="[POWER5.XLA]__aodocs_altirnao_6"/>
      <sheetName val="[POWER5.XLA]__aodocs_altirnao_7"/>
      <sheetName val="[POWER5.XLA]_Users_Dan_Librar_3"/>
      <sheetName val="[POWER5.XLA]_Applications_Mic_7"/>
      <sheetName val="[POWER5.XLA]_Applications_Mic_8"/>
      <sheetName val="[POWER5.XLA]__na1_salesforce__6"/>
      <sheetName val="[POWER5.XLA]__sfdc_DFS_Applic_4"/>
      <sheetName val="[POWER5.XLA]_J_Applications_M_6"/>
      <sheetName val="[POWER5.XLA][POWER5.XLA]_Appl_4"/>
      <sheetName val="[POWER5.XLA][POWER5.XLA]__na1_4"/>
      <sheetName val="[POWER5.XLA][POWER5.XLA]__sfd_4"/>
      <sheetName val="[POWER5.XLA][POWER5.XLA]_POW_12"/>
      <sheetName val="[POWER5.XLA][POWER5.XLA]_POW_13"/>
      <sheetName val="[POWER5.XLA][POWER5.XLA]_POW_14"/>
      <sheetName val="[POWER5.XLA]__aodocs_altirnao_8"/>
      <sheetName val="[POWER5.XLA]__localhost_webda_8"/>
      <sheetName val="[POWER5.XLA]__localhost_webda_9"/>
      <sheetName val="[POWER5.XLA]__localhost_FY_20_4"/>
      <sheetName val="[POWER5.XLA]__aodocs_altirnao_9"/>
      <sheetName val="[POWER5.XLA]__localhost_webd_10"/>
      <sheetName val="[POWER5.XLA][POWER5.XLA]__qma_4"/>
      <sheetName val="[POWER5.XLA][POWER5.XLA]_POW_15"/>
      <sheetName val="[POWER5.XLA][POWER5.XLA]_POW_16"/>
      <sheetName val="[POWER5.XLA][POWER5.XLA]_J_Ap_4"/>
      <sheetName val="[POWER5.XLA]__na1_salesforce__7"/>
      <sheetName val="[POWER5.XLA]_J_Applications_M_7"/>
      <sheetName val="[POWER5.XLA]_Applications_Mic_9"/>
      <sheetName val="[POWER5.XLA]__aodocs_altirna_10"/>
      <sheetName val="[POWER5.XLA]__aodocs_altirna_11"/>
      <sheetName val="[POWER5.XLA][POWER5_XLA]_POWE_5"/>
      <sheetName val="[POWER5.XLA][POWER5_XLA]_POWE_6"/>
      <sheetName val="[POWER5.XLA][POWER5_XLA]_POWE_7"/>
      <sheetName val="[POWER5.XLA][POWER5_XLA]_Appl_3"/>
      <sheetName val="[POWER5.XLA][POWER5_XLA]__na1_3"/>
      <sheetName val="[POWER5.XLA][POWER5_XLA]__sfd_3"/>
      <sheetName val="[POWER5.XLA]_Users_Dan_Librar_4"/>
      <sheetName val="[POWER5.XLA]__qmaxsolutions__94"/>
      <sheetName val="[POWER5.XLA]__qmaxsolutions__93"/>
      <sheetName val="[POWER5.XLA]__qmaxsolutions__95"/>
      <sheetName val="[POWER5.XLA]__qmaxsolutions__96"/>
      <sheetName val="CENTRAL REGION - 66"/>
      <sheetName val="REST"/>
      <sheetName val="400"/>
      <sheetName val="Drop_Down_Lists2"/>
      <sheetName val="SCIMED_Old2"/>
      <sheetName val="//na1_salesforce_com/Applicati2"/>
      <sheetName val="Buyers_Competitors_(2)2"/>
      <sheetName val="Trial_Balance2"/>
      <sheetName val="E&amp;Y_Format2"/>
      <sheetName val="Print_Controls2"/>
      <sheetName val="Input_Page2"/>
      <sheetName val="D_&amp;_A2"/>
      <sheetName val="Share_Prices2"/>
      <sheetName val="Consolidated_Financials2"/>
      <sheetName val="Inputs_&amp;_Pro_Formas1"/>
      <sheetName val="input_for_decending_analysis1"/>
      <sheetName val="Trending_Inc_Stmt1"/>
      <sheetName val="CG_Alloc1"/>
      <sheetName val="Data_sheet1"/>
      <sheetName val="Pricing_Graphs"/>
      <sheetName val="CoTrans_Input_Sheet"/>
      <sheetName val="ROCE-WACC_EVtoEBITDA1"/>
      <sheetName val="Control_Sheet1"/>
      <sheetName val="[POWER5_XLA]//qmaxsolutions-my1"/>
      <sheetName val="[POWER5_XLA][POWER5_XLA]//qmax1"/>
      <sheetName val="[POWER5_XLA][POWER5_XLA]\J\App1"/>
      <sheetName val="[POWER5_XLA]\J\Applications\Mi1"/>
      <sheetName val="P&amp;L_by_Month1"/>
      <sheetName val="T_DCF1"/>
      <sheetName val="Iss__Vol__(Outp_)1"/>
      <sheetName val="Cost_Centers_and_PMTs1"/>
      <sheetName val="DAS_&amp;_Networking_Costs1"/>
      <sheetName val="Fin_Flows1"/>
      <sheetName val="Marketing_Stats1"/>
      <sheetName val="Stock_Chart1"/>
      <sheetName val="Sources_&amp;_Uses1"/>
      <sheetName val="Covenant_Wksht1"/>
      <sheetName val="Statement_of_Cash_Flows1"/>
      <sheetName val="Comps_Table1"/>
      <sheetName val="Item_Data"/>
      <sheetName val="Asset_(VIN)_Data"/>
      <sheetName val="FX_Rates"/>
      <sheetName val="Portfolio_Budget"/>
      <sheetName val="Cash_flow_worksheet"/>
      <sheetName val="Inc_Stmt"/>
      <sheetName val="Bal_Sht"/>
      <sheetName val="Risc_Financiero"/>
      <sheetName val="Lookup_Tables"/>
      <sheetName val="EFASB13_(US-12)"/>
      <sheetName val="chart_of_accounts"/>
      <sheetName val="Gastos_Detallados_Opt"/>
      <sheetName val="BU_Logic"/>
      <sheetName val="Corp_Brd"/>
      <sheetName val="Master_Comps"/>
      <sheetName val="Share_Repurchase_Benchmarking"/>
      <sheetName val="\Users\Dan\Library\Application1"/>
      <sheetName val="2018_All_Brands1"/>
      <sheetName val="2018_Lipoflavonoid1"/>
      <sheetName val="2018_Florajen1"/>
      <sheetName val="2018_CertainDri1"/>
      <sheetName val="2018_Cystex1"/>
      <sheetName val="2018_Absorbine1"/>
      <sheetName val="2018_Albolene1"/>
      <sheetName val="2018_AntiMonkeyButt1"/>
      <sheetName val="2018_Non_Branded_0001"/>
      <sheetName val="CoCos_Output_Sheet"/>
      <sheetName val="Tax_Stock_deal"/>
      <sheetName val="Tax_Asset_deal"/>
      <sheetName val="Tax_S_Corp"/>
      <sheetName val="Financial_Request_List"/>
      <sheetName val="Tax_Request_List"/>
      <sheetName val="Cash_proof"/>
      <sheetName val="TB_-_IS"/>
      <sheetName val="TB_BS"/>
      <sheetName val="GT_Discussion&gt;"/>
      <sheetName val="COR_-_SoftwareHardware_Maint"/>
      <sheetName val="COR_-_Consultants"/>
      <sheetName val="COR_-_Co_hosting"/>
      <sheetName val="Opex-Professional_services"/>
      <sheetName val="GT_Custom1"/>
      <sheetName val="Rexall_Sundown"/>
      <sheetName val="SD_and_NB_Magazine"/>
      <sheetName val="C_B__4_Installed"/>
      <sheetName val="commercial_construction"/>
      <sheetName val="crack_spreads"/>
      <sheetName val="new_orders"/>
      <sheetName val="IFO_Manufacturing_Business_Clim"/>
      <sheetName val="OP_Sum"/>
      <sheetName val="A_CUENTA"/>
      <sheetName val="Power_&amp;_Fuel(SMS)"/>
      <sheetName val="Lease_summary"/>
      <sheetName val="Summary_Exhibit_II"/>
      <sheetName val="Issue_Log"/>
      <sheetName val="Asset_Transfer_Screen_Shot"/>
      <sheetName val="Asset_Proposal_List"/>
      <sheetName val="Asset_Proposal-Screen_Shots"/>
      <sheetName val="Data_Import_Template"/>
      <sheetName val="New_Asset_List"/>
      <sheetName val="New_Asset_Screen_Shots"/>
      <sheetName val="FAMAsset_as_of_12_31_18"/>
      <sheetName val="LC_PF"/>
      <sheetName val="FIRE_ALARM"/>
      <sheetName val="//na1_salesforce_co"/>
      <sheetName val="//qmaxsolutions-my_"/>
      <sheetName val="[POWER5_XLA][POWER5"/>
      <sheetName val="[POWER5_XLA]\Applic"/>
      <sheetName val="[POWER5_XLA]//na1_s"/>
      <sheetName val="[POWER5_XLA]\\sfdc\"/>
      <sheetName val="[POWER5_XLA]//qmaxs"/>
      <sheetName val="[POWER5_XLA]\J\Appl"/>
      <sheetName val="Sales_Forecast"/>
      <sheetName val="WC2_(2)"/>
      <sheetName val="Debt_Amortization"/>
      <sheetName val="Vector_Inputs"/>
      <sheetName val="[POWER5_XLA]__qmaxsolutions_m_2"/>
      <sheetName val="[POWER5_XLA]__qmaxsolutions_m_3"/>
      <sheetName val="ISQ_LBO_-_Full_Company"/>
      <sheetName val="Employee_Data"/>
      <sheetName val="[POWER5_XLA]__qmaxsolutions_m_4"/>
      <sheetName val="AOP_Summary-2"/>
      <sheetName val="investment-_acounting"/>
      <sheetName val="Data_Input"/>
      <sheetName val="[POWER5_XLA]__qmaxsolutions_m_5"/>
      <sheetName val="[POWER5_XLA]__qmaxsolutions__11"/>
      <sheetName val="[POWER5_XLA]__qmaxsolutions__10"/>
      <sheetName val="Wound_Case"/>
      <sheetName val="Data_Validation"/>
      <sheetName val="2015_Forecast"/>
      <sheetName val="Gross_Margin_Build"/>
      <sheetName val="Output_Model"/>
      <sheetName val="[POWER5_XLA]__qmaxsolutions_m_7"/>
      <sheetName val="[POWER5_XLA]__qmaxsolutions_m_6"/>
      <sheetName val="[POWER5_XLA]__qmaxsolutions_m_8"/>
      <sheetName val="[POWER5_XLA]__qmaxsolutions_m_9"/>
      <sheetName val="[POWER5_XLA]__qmaxsolutions__16"/>
      <sheetName val="[POWER5_XLA]__qmaxsolutions__12"/>
      <sheetName val="[POWER5_XLA]__qmaxsolutions__13"/>
      <sheetName val="[POWER5_XLA]__qmaxsolutions__14"/>
      <sheetName val="[POWER5_XLA]__qmaxsolutions__15"/>
      <sheetName val="novmar_actuals"/>
      <sheetName val="06-030_Capital_Gains_and_Losses"/>
      <sheetName val="Area_by_JC"/>
      <sheetName val="Equity_Database"/>
      <sheetName val="MARKET_PRICES"/>
      <sheetName val="RED_Forecast"/>
      <sheetName val="TEN_side"/>
      <sheetName val="Balance_Sheet_Standard_-Feb"/>
      <sheetName val="Balance_Sheet_Standard"/>
      <sheetName val="Balance_sheet_Actual_to_Budget"/>
      <sheetName val="Balance_sheet_Actual_to_Bud_Feb"/>
      <sheetName val="Feb_19"/>
      <sheetName val="Mar_19"/>
      <sheetName val="April_19"/>
      <sheetName val="May_2019"/>
      <sheetName val="June_19"/>
      <sheetName val="July_2019"/>
      <sheetName val="Aug_2019"/>
      <sheetName val="cash_flow-_Monthly_(2)"/>
      <sheetName val="cash_flow_monthly"/>
      <sheetName val="cash_flow_YTD_"/>
      <sheetName val="Budgeted_BS_2018-19"/>
      <sheetName val="cash_flow-_2018-19"/>
      <sheetName val="Budget_cash_flow_2018"/>
      <sheetName val="Cover_Page"/>
      <sheetName val="MM_Mapping"/>
      <sheetName val="Customer_split"/>
      <sheetName val="Depr_Amortisation_check"/>
      <sheetName val="Working_capital"/>
      <sheetName val="Summary_Financial_Statement"/>
      <sheetName val="Op_Balances_2019"/>
      <sheetName val="Look_up"/>
      <sheetName val="Cons_(2)"/>
      <sheetName val="GHA_orig"/>
      <sheetName val="[POWER5_XLA]__qmaxsolutions__17"/>
      <sheetName val="[POWER5_XLA]__qmaxsolutions__18"/>
      <sheetName val="[POWER5_XLA]__qmaxsolutions__19"/>
      <sheetName val="[POWER5_XLA]__qmaxsolutions__20"/>
      <sheetName val="[POWER5_XLA]__qmaxsolutions__21"/>
      <sheetName val="[POWER5_XLA]__qmaxsolutions__22"/>
      <sheetName val="[POWER5_XLA]__qmaxsolutions__23"/>
      <sheetName val="[POWER5.XLA]__qmaxsolutions__98"/>
      <sheetName val="[POWER5.XLA]__qmaxsolutions__99"/>
      <sheetName val="[POWER5.XLA]__qmaxsolutions_100"/>
      <sheetName val="[POWER5.XLA]__qmaxsolutions_101"/>
      <sheetName val="[POWER5.XLA]__qmaxsolutions_102"/>
      <sheetName val="[POWER5.XLA]__qmaxsolutions_103"/>
      <sheetName val="[POWER5.XLA]__qmaxsolutions_104"/>
      <sheetName val="[POWER5.XLA]__qmaxsolutions_105"/>
      <sheetName val="[POWER5.XLA]__qmaxsolutions_106"/>
      <sheetName val="[POWER5.XLA]__qmaxsolutions_107"/>
      <sheetName val="[POWER5.XLA]__qmaxsolutions_108"/>
      <sheetName val="[POWER5.XLA]__qmaxsolutions_109"/>
      <sheetName val="[POWER5.XLA]__qmaxsolutions_110"/>
    </sheetNames>
    <definedNames>
      <definedName name="ChangeRange"/>
      <definedName name="ContentsHelp"/>
      <definedName name="CreateTable"/>
      <definedName name="DeleteRange"/>
      <definedName name="DeleteTable"/>
      <definedName name="MerrillPrintIt"/>
      <definedName name="NewRange"/>
      <definedName name="RedefinePrintTableRange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/>
      <sheetData sheetId="195" refreshError="1"/>
      <sheetData sheetId="196" refreshError="1"/>
      <sheetData sheetId="197" refreshError="1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/>
      <sheetData sheetId="381"/>
      <sheetData sheetId="382"/>
      <sheetData sheetId="383"/>
      <sheetData sheetId="384"/>
      <sheetData sheetId="385" refreshError="1"/>
      <sheetData sheetId="386"/>
      <sheetData sheetId="387" refreshError="1"/>
      <sheetData sheetId="388" refreshError="1"/>
      <sheetData sheetId="389" refreshError="1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>
        <row r="12">
          <cell r="I12" t="str">
            <v>Altegrity, Inc.</v>
          </cell>
        </row>
      </sheetData>
      <sheetData sheetId="405"/>
      <sheetData sheetId="406">
        <row r="12">
          <cell r="I12" t="str">
            <v>Altegrity, Inc.</v>
          </cell>
        </row>
      </sheetData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>
        <row r="12">
          <cell r="I12" t="str">
            <v>Altegrity, Inc.</v>
          </cell>
        </row>
      </sheetData>
      <sheetData sheetId="417"/>
      <sheetData sheetId="418"/>
      <sheetData sheetId="419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/>
      <sheetData sheetId="427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/>
      <sheetData sheetId="450"/>
      <sheetData sheetId="451">
        <row r="12">
          <cell r="I12" t="str">
            <v>Altegrity, Inc.</v>
          </cell>
        </row>
      </sheetData>
      <sheetData sheetId="452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/>
      <sheetData sheetId="470"/>
      <sheetData sheetId="471">
        <row r="12">
          <cell r="I12" t="str">
            <v>Altegrity, Inc.</v>
          </cell>
        </row>
      </sheetData>
      <sheetData sheetId="472"/>
      <sheetData sheetId="473"/>
      <sheetData sheetId="474"/>
      <sheetData sheetId="475"/>
      <sheetData sheetId="476"/>
      <sheetData sheetId="477"/>
      <sheetData sheetId="478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>
        <row r="12">
          <cell r="I12" t="str">
            <v>Altegrity, Inc.</v>
          </cell>
        </row>
      </sheetData>
      <sheetData sheetId="511"/>
      <sheetData sheetId="512"/>
      <sheetData sheetId="513"/>
      <sheetData sheetId="514"/>
      <sheetData sheetId="515">
        <row r="12">
          <cell r="I12" t="str">
            <v>Altegrity, Inc.</v>
          </cell>
        </row>
      </sheetData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 refreshError="1"/>
      <sheetData sheetId="571" refreshError="1"/>
      <sheetData sheetId="572" refreshError="1"/>
      <sheetData sheetId="573" refreshError="1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 refreshError="1"/>
      <sheetData sheetId="584" refreshError="1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 refreshError="1"/>
      <sheetData sheetId="597"/>
      <sheetData sheetId="598" refreshError="1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/>
      <sheetData sheetId="729" refreshError="1"/>
      <sheetData sheetId="730" refreshError="1"/>
      <sheetData sheetId="731" refreshError="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 refreshError="1"/>
      <sheetData sheetId="950"/>
      <sheetData sheetId="951"/>
      <sheetData sheetId="952"/>
      <sheetData sheetId="953" refreshError="1"/>
      <sheetData sheetId="954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/>
      <sheetData sheetId="1084"/>
      <sheetData sheetId="1085" refreshError="1"/>
      <sheetData sheetId="1086" refreshError="1"/>
      <sheetData sheetId="1087" refreshError="1"/>
      <sheetData sheetId="1088" refreshError="1"/>
      <sheetData sheetId="1089"/>
      <sheetData sheetId="1090" refreshError="1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/>
      <sheetData sheetId="1118"/>
      <sheetData sheetId="1119"/>
      <sheetData sheetId="1120"/>
      <sheetData sheetId="1121"/>
      <sheetData sheetId="1122" refreshError="1"/>
      <sheetData sheetId="1123" refreshError="1"/>
      <sheetData sheetId="1124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LA"/>
      <sheetName val="P082-Pit 18"/>
      <sheetName val="SEA"/>
      <sheetName val="P082-Pit_18"/>
      <sheetName val="14年3月末"/>
      <sheetName val="BS"/>
      <sheetName val="List for cell restrictions"/>
      <sheetName val="Basic information"/>
      <sheetName val="PGMMNG"/>
      <sheetName val="Payroll Pivot"/>
      <sheetName val="ASIAPACIFIC_INQUIRY_V8I"/>
      <sheetName val="J1"/>
      <sheetName val="Lookups"/>
      <sheetName val="OfficeMC-Master"/>
      <sheetName val="OfficeMC-Adj"/>
      <sheetName val="Sheet1"/>
      <sheetName val="Y2007"/>
      <sheetName val="INFO"/>
      <sheetName val="Headcount"/>
      <sheetName val="FTE"/>
      <sheetName val="Case"/>
      <sheetName val="Hyperion July"/>
      <sheetName val="Contract"/>
      <sheetName val="EXPSCHE"/>
      <sheetName val="D-02&amp;D-03"/>
      <sheetName val="Two Step Revenue Testing Master"/>
      <sheetName val="Active"/>
      <sheetName val="Masters"/>
      <sheetName val="F4301"/>
      <sheetName val="Valuation"/>
      <sheetName val="销售收入A4"/>
      <sheetName val="เงินกู้ธนชาติ"/>
      <sheetName val="เงินกู้ MGC"/>
      <sheetName val="10-1 Media"/>
      <sheetName val="10-cut"/>
      <sheetName val="DW"/>
      <sheetName val="GENERAL"/>
      <sheetName val="สรุปรวม"/>
      <sheetName val="Accrue"/>
      <sheetName val="EST_OPERATING_ASSET"/>
    </sheetNames>
    <sheetDataSet>
      <sheetData sheetId="0">
        <row r="1">
          <cell r="L1" t="str">
            <v>12-2002</v>
          </cell>
        </row>
        <row r="2">
          <cell r="A2" t="str">
            <v xml:space="preserve"> GEGCF_334_CONS_AUD_02</v>
          </cell>
          <cell r="L2" t="str">
            <v>11-2002</v>
          </cell>
        </row>
        <row r="3">
          <cell r="A3" t="str">
            <v>334_CONSOL_AUD_01</v>
          </cell>
          <cell r="L3" t="str">
            <v>10-2002</v>
          </cell>
        </row>
        <row r="4">
          <cell r="A4" t="str">
            <v>334_PRIM_AUD_01</v>
          </cell>
          <cell r="L4" t="str">
            <v>09-2002</v>
          </cell>
        </row>
        <row r="5">
          <cell r="A5" t="str">
            <v>335_CONS_AUD_01</v>
          </cell>
          <cell r="L5" t="str">
            <v>08-2002</v>
          </cell>
        </row>
        <row r="6">
          <cell r="A6" t="str">
            <v>335_PRIM_AUD_01</v>
          </cell>
          <cell r="L6" t="str">
            <v>07-2002</v>
          </cell>
        </row>
        <row r="7">
          <cell r="A7" t="str">
            <v>720_CONS_AUD_01</v>
          </cell>
          <cell r="L7" t="str">
            <v>06-2002</v>
          </cell>
        </row>
        <row r="8">
          <cell r="A8" t="str">
            <v>AA8_PRIM_AUD_01</v>
          </cell>
          <cell r="L8" t="str">
            <v>05-2002</v>
          </cell>
        </row>
        <row r="9">
          <cell r="A9" t="str">
            <v>AA8_PRIM_NZD_01</v>
          </cell>
          <cell r="L9" t="str">
            <v>04-2002</v>
          </cell>
        </row>
        <row r="10">
          <cell r="A10" t="str">
            <v>AA8_REPO_USX_01</v>
          </cell>
          <cell r="L10" t="str">
            <v>03-2002</v>
          </cell>
        </row>
        <row r="11">
          <cell r="A11" t="str">
            <v>AC1_PRIM_CNY_01</v>
          </cell>
          <cell r="L11" t="str">
            <v>02-2002</v>
          </cell>
        </row>
        <row r="12">
          <cell r="A12" t="str">
            <v>AC1_PRIM_JPY_01</v>
          </cell>
          <cell r="L12" t="str">
            <v>01-2002</v>
          </cell>
        </row>
        <row r="13">
          <cell r="A13" t="str">
            <v>AC1_PRIM_USD_01</v>
          </cell>
          <cell r="L13" t="str">
            <v>14-2001</v>
          </cell>
        </row>
        <row r="14">
          <cell r="A14" t="str">
            <v>AC1_REPO_CNX_01</v>
          </cell>
          <cell r="L14" t="str">
            <v>13-2001</v>
          </cell>
        </row>
        <row r="15">
          <cell r="A15" t="str">
            <v>AC1_REPO_USX_01</v>
          </cell>
          <cell r="L15" t="str">
            <v>12-2001</v>
          </cell>
        </row>
        <row r="16">
          <cell r="A16" t="str">
            <v>AH1_HKMA_HKX_01</v>
          </cell>
          <cell r="L16" t="str">
            <v>11-2001</v>
          </cell>
        </row>
        <row r="17">
          <cell r="A17" t="str">
            <v>AH1_PRIM_HKD_01</v>
          </cell>
          <cell r="L17" t="str">
            <v>10-2001</v>
          </cell>
        </row>
        <row r="18">
          <cell r="A18" t="str">
            <v>AH1_PRIM_USD_01</v>
          </cell>
          <cell r="L18" t="str">
            <v>09-2001</v>
          </cell>
        </row>
        <row r="19">
          <cell r="A19" t="str">
            <v>AH1_REPO_USX_01</v>
          </cell>
          <cell r="L19" t="str">
            <v>08-2001</v>
          </cell>
        </row>
        <row r="20">
          <cell r="A20" t="str">
            <v>AI1_CONS_IDR_03</v>
          </cell>
          <cell r="L20" t="str">
            <v>07-2001</v>
          </cell>
        </row>
        <row r="21">
          <cell r="A21" t="str">
            <v>AI1_CONS_IDX_03</v>
          </cell>
          <cell r="L21" t="str">
            <v>06-2001</v>
          </cell>
        </row>
        <row r="22">
          <cell r="A22" t="str">
            <v>AI1_PRIM_IDR_01</v>
          </cell>
          <cell r="L22" t="str">
            <v>05-2001</v>
          </cell>
        </row>
        <row r="23">
          <cell r="A23" t="str">
            <v>AI1_PRIM_USD_02</v>
          </cell>
          <cell r="L23" t="str">
            <v>04-2001</v>
          </cell>
        </row>
        <row r="24">
          <cell r="A24" t="str">
            <v>AI1_REPO_USX_04</v>
          </cell>
          <cell r="L24" t="str">
            <v>03-2001</v>
          </cell>
        </row>
        <row r="25">
          <cell r="A25" t="str">
            <v>AK1_PRIM_IEP_01</v>
          </cell>
          <cell r="L25" t="str">
            <v>02-2001</v>
          </cell>
        </row>
        <row r="26">
          <cell r="A26" t="str">
            <v>AK1_PRIM_IEP_02</v>
          </cell>
          <cell r="L26" t="str">
            <v>01-2001</v>
          </cell>
        </row>
        <row r="27">
          <cell r="A27" t="str">
            <v>AK1_PRIM_KRW_01</v>
          </cell>
          <cell r="L27" t="str">
            <v>14-2000</v>
          </cell>
        </row>
        <row r="28">
          <cell r="A28" t="str">
            <v>AK1_REPO_USX_01</v>
          </cell>
          <cell r="L28" t="str">
            <v>13-2000</v>
          </cell>
        </row>
        <row r="29">
          <cell r="A29" t="str">
            <v>AM1_PRIM_MYR_01</v>
          </cell>
          <cell r="L29" t="str">
            <v>12-2000</v>
          </cell>
        </row>
        <row r="30">
          <cell r="A30" t="str">
            <v>AM1_REPO_USX_01</v>
          </cell>
          <cell r="L30" t="str">
            <v>11-2000</v>
          </cell>
        </row>
        <row r="31">
          <cell r="A31" t="str">
            <v>AP1_PRIM_PHP_01</v>
          </cell>
          <cell r="L31" t="str">
            <v>10-2000</v>
          </cell>
        </row>
        <row r="32">
          <cell r="A32" t="str">
            <v>AP1_REPO_USX_02</v>
          </cell>
          <cell r="L32" t="str">
            <v>09-2000</v>
          </cell>
        </row>
        <row r="33">
          <cell r="A33" t="str">
            <v>AR1_GECT_TWX_01</v>
          </cell>
          <cell r="L33" t="str">
            <v>08-2000</v>
          </cell>
        </row>
        <row r="34">
          <cell r="A34" t="str">
            <v>AR1_PRIM_TWD_01</v>
          </cell>
          <cell r="L34" t="str">
            <v>07-2000</v>
          </cell>
        </row>
        <row r="35">
          <cell r="A35" t="str">
            <v>AR1_REPO_USX_01</v>
          </cell>
          <cell r="L35" t="str">
            <v>06-2000</v>
          </cell>
        </row>
        <row r="36">
          <cell r="A36" t="str">
            <v>AS1_PRIM_SGD_01</v>
          </cell>
          <cell r="L36" t="str">
            <v>05-2000</v>
          </cell>
        </row>
        <row r="37">
          <cell r="A37" t="str">
            <v>AS1_REPO_USX_02</v>
          </cell>
          <cell r="L37" t="str">
            <v>04-2000</v>
          </cell>
        </row>
        <row r="38">
          <cell r="A38" t="str">
            <v>AT1_PRIM_THB_01</v>
          </cell>
          <cell r="L38" t="str">
            <v>03-2000</v>
          </cell>
        </row>
        <row r="39">
          <cell r="A39" t="str">
            <v>AT1_REPO_USX_02</v>
          </cell>
          <cell r="L39" t="str">
            <v>02-2000</v>
          </cell>
        </row>
        <row r="40">
          <cell r="A40" t="str">
            <v>D40_CONS_AUD_01</v>
          </cell>
          <cell r="L40" t="str">
            <v>01-2000</v>
          </cell>
        </row>
        <row r="41">
          <cell r="A41" t="str">
            <v>DA1_PRIM_AUD_01</v>
          </cell>
          <cell r="L41" t="str">
            <v>14-99</v>
          </cell>
        </row>
        <row r="42">
          <cell r="A42" t="str">
            <v>DA1_REPO_USX_01</v>
          </cell>
          <cell r="L42" t="str">
            <v>13-99</v>
          </cell>
        </row>
        <row r="43">
          <cell r="A43" t="str">
            <v>DA2_PRIM_AUD_01</v>
          </cell>
          <cell r="L43" t="str">
            <v>12-99</v>
          </cell>
        </row>
        <row r="44">
          <cell r="A44" t="str">
            <v>DA2_REPO_USX_01</v>
          </cell>
          <cell r="L44" t="str">
            <v>11-99</v>
          </cell>
        </row>
        <row r="45">
          <cell r="A45" t="str">
            <v>DH2_PRIM_USD_01</v>
          </cell>
          <cell r="L45" t="str">
            <v>10-99</v>
          </cell>
        </row>
        <row r="46">
          <cell r="A46" t="str">
            <v>DH2_REPO_USX_01</v>
          </cell>
          <cell r="L46" t="str">
            <v>09-99</v>
          </cell>
        </row>
        <row r="47">
          <cell r="A47" t="str">
            <v>DJ1_PRIM_JPY_01</v>
          </cell>
          <cell r="L47" t="str">
            <v>08-99</v>
          </cell>
        </row>
        <row r="48">
          <cell r="A48" t="str">
            <v>DJ1_REPO_USX_02</v>
          </cell>
          <cell r="L48" t="str">
            <v>07-99</v>
          </cell>
        </row>
        <row r="49">
          <cell r="A49" t="str">
            <v>DR1_PRIM_TWD_01</v>
          </cell>
          <cell r="L49" t="str">
            <v>06-99</v>
          </cell>
        </row>
        <row r="50">
          <cell r="A50" t="str">
            <v>DR1_REPO_USX_02</v>
          </cell>
          <cell r="L50" t="str">
            <v>05-99</v>
          </cell>
        </row>
        <row r="51">
          <cell r="A51" t="str">
            <v>DS1_PRIM_SGD_01</v>
          </cell>
          <cell r="L51" t="str">
            <v>04-99</v>
          </cell>
        </row>
        <row r="52">
          <cell r="A52" t="str">
            <v>DS1_REPO_USX_01</v>
          </cell>
          <cell r="L52" t="str">
            <v>03-99</v>
          </cell>
        </row>
        <row r="53">
          <cell r="A53" t="str">
            <v>DT1_PRIM_THB_01</v>
          </cell>
          <cell r="L53" t="str">
            <v>02-99</v>
          </cell>
        </row>
        <row r="54">
          <cell r="A54" t="str">
            <v>DT1_REPO_USX_01</v>
          </cell>
          <cell r="L54" t="str">
            <v>01-99</v>
          </cell>
        </row>
        <row r="55">
          <cell r="A55" t="str">
            <v>EA1_PRIM_AUD_01</v>
          </cell>
          <cell r="L55" t="str">
            <v>14-98</v>
          </cell>
        </row>
        <row r="56">
          <cell r="A56" t="str">
            <v>EA1_PRIM_NZD_01</v>
          </cell>
          <cell r="L56" t="str">
            <v>13-98</v>
          </cell>
        </row>
        <row r="57">
          <cell r="A57" t="str">
            <v>EA1_REPO_USX_01</v>
          </cell>
          <cell r="L57" t="str">
            <v>12-98</v>
          </cell>
        </row>
        <row r="58">
          <cell r="A58" t="str">
            <v>ET1_PRIM_THB_01</v>
          </cell>
          <cell r="L58" t="str">
            <v>11-98</v>
          </cell>
        </row>
        <row r="59">
          <cell r="A59" t="str">
            <v>FA1_PRIM_AUD_01</v>
          </cell>
          <cell r="L59" t="str">
            <v>10-98</v>
          </cell>
        </row>
        <row r="60">
          <cell r="A60" t="str">
            <v>FA1_PRIM_NZD_01</v>
          </cell>
          <cell r="L60" t="str">
            <v>09-98</v>
          </cell>
        </row>
        <row r="61">
          <cell r="A61" t="str">
            <v>FA1_REPO_USX_01</v>
          </cell>
          <cell r="L61" t="str">
            <v>08-98</v>
          </cell>
        </row>
        <row r="62">
          <cell r="A62" t="str">
            <v>GA1_PRIM_AUD_01</v>
          </cell>
          <cell r="L62" t="str">
            <v>07-98</v>
          </cell>
        </row>
        <row r="63">
          <cell r="A63" t="str">
            <v>GA1_REPO_USX_01</v>
          </cell>
          <cell r="L63" t="str">
            <v>06-98</v>
          </cell>
        </row>
        <row r="64">
          <cell r="A64" t="str">
            <v>GCF_AUD_CONSOL</v>
          </cell>
          <cell r="L64" t="str">
            <v>05-98</v>
          </cell>
        </row>
        <row r="65">
          <cell r="A65" t="str">
            <v>GECC_PRIM_AUD_01</v>
          </cell>
          <cell r="L65" t="str">
            <v>04-98</v>
          </cell>
        </row>
        <row r="66">
          <cell r="A66" t="str">
            <v>GECC_PRIM_NZD_01</v>
          </cell>
          <cell r="L66" t="str">
            <v>03-98</v>
          </cell>
        </row>
        <row r="67">
          <cell r="A67" t="str">
            <v>GECC_REPO_USX_01</v>
          </cell>
          <cell r="L67" t="str">
            <v>02-98</v>
          </cell>
        </row>
        <row r="68">
          <cell r="A68" t="str">
            <v>GEGCF_PRIM_AUD_01</v>
          </cell>
          <cell r="L68" t="str">
            <v>01-98</v>
          </cell>
        </row>
        <row r="69">
          <cell r="A69" t="str">
            <v>GEGCF_PRIM_NZD_01</v>
          </cell>
          <cell r="L69" t="str">
            <v>14-97</v>
          </cell>
        </row>
        <row r="70">
          <cell r="A70" t="str">
            <v>GEGCF_REPO_AUX_01</v>
          </cell>
          <cell r="L70" t="str">
            <v>13-97</v>
          </cell>
        </row>
        <row r="71">
          <cell r="A71" t="str">
            <v>GEGCF_REPO_USX_01</v>
          </cell>
          <cell r="L71" t="str">
            <v>12-97</v>
          </cell>
        </row>
        <row r="72">
          <cell r="A72" t="str">
            <v>GJA_PRIM_AUD_01</v>
          </cell>
          <cell r="L72" t="str">
            <v>11-97</v>
          </cell>
        </row>
        <row r="73">
          <cell r="A73" t="str">
            <v>GT1_PRIM_THB_01</v>
          </cell>
          <cell r="L73" t="str">
            <v>10-97</v>
          </cell>
        </row>
        <row r="74">
          <cell r="A74" t="str">
            <v>GT2_PRIM_THB_01</v>
          </cell>
          <cell r="L74" t="str">
            <v>09-97</v>
          </cell>
        </row>
        <row r="75">
          <cell r="A75" t="str">
            <v>HA1_PRIM_AUD_01</v>
          </cell>
          <cell r="L75" t="str">
            <v>08-97</v>
          </cell>
        </row>
        <row r="76">
          <cell r="A76" t="str">
            <v>HA1_REPO_USX_01</v>
          </cell>
          <cell r="L76" t="str">
            <v>07-97</v>
          </cell>
        </row>
        <row r="77">
          <cell r="A77" t="str">
            <v>HT3_OTHP_THB_01</v>
          </cell>
          <cell r="L77" t="str">
            <v>06-97</v>
          </cell>
        </row>
        <row r="78">
          <cell r="A78" t="str">
            <v>HT3_OTHP_THB_02</v>
          </cell>
          <cell r="L78" t="str">
            <v>05-97</v>
          </cell>
        </row>
        <row r="79">
          <cell r="A79" t="str">
            <v>KNPL_PRIM_KRW_01</v>
          </cell>
          <cell r="L79" t="str">
            <v>04-97</v>
          </cell>
        </row>
        <row r="80">
          <cell r="A80" t="str">
            <v>LT1_PRIM_THB_01</v>
          </cell>
          <cell r="L80" t="str">
            <v>03-97</v>
          </cell>
        </row>
        <row r="81">
          <cell r="A81" t="str">
            <v>LT1_REPO_USX_01</v>
          </cell>
          <cell r="L81" t="str">
            <v>02-97</v>
          </cell>
        </row>
        <row r="82">
          <cell r="A82" t="str">
            <v>MA1_PRIM_AUD_01</v>
          </cell>
          <cell r="L82" t="str">
            <v>01-97</v>
          </cell>
        </row>
        <row r="83">
          <cell r="A83" t="str">
            <v>MA1_PRIM_NZD_01</v>
          </cell>
          <cell r="L83" t="str">
            <v>14-96</v>
          </cell>
        </row>
        <row r="84">
          <cell r="A84" t="str">
            <v>MA1_REPO_USX_01</v>
          </cell>
          <cell r="L84" t="str">
            <v>13-96</v>
          </cell>
        </row>
        <row r="85">
          <cell r="A85" t="str">
            <v>RK1_PRIM_EUR_01</v>
          </cell>
          <cell r="L85" t="str">
            <v>12-96</v>
          </cell>
        </row>
        <row r="86">
          <cell r="A86" t="str">
            <v>RK1_PRIM_IEP_01</v>
          </cell>
        </row>
        <row r="87">
          <cell r="A87" t="str">
            <v>RK1_REPO_USX_01</v>
          </cell>
        </row>
        <row r="88">
          <cell r="A88" t="str">
            <v>TA1_PRIM_AUD_01</v>
          </cell>
        </row>
        <row r="89">
          <cell r="A89" t="str">
            <v>TA1_REPO_USX_01</v>
          </cell>
        </row>
        <row r="90">
          <cell r="A90" t="str">
            <v>TA1_REPO_USX_02</v>
          </cell>
        </row>
        <row r="91">
          <cell r="A91" t="str">
            <v>TA1_REPO_USX_03</v>
          </cell>
        </row>
        <row r="92">
          <cell r="A92" t="str">
            <v>TH1_PRIM_HKD_01</v>
          </cell>
        </row>
        <row r="93">
          <cell r="A93" t="str">
            <v>TI1_PRIM_IDR_01</v>
          </cell>
        </row>
        <row r="94">
          <cell r="A94" t="str">
            <v>TK1_PRIM_KRW_01</v>
          </cell>
        </row>
        <row r="95">
          <cell r="A95" t="str">
            <v>TM1_PRIM_MYR_01</v>
          </cell>
        </row>
        <row r="96">
          <cell r="A96" t="str">
            <v>TN1_PRIM_NZD_01</v>
          </cell>
        </row>
        <row r="97">
          <cell r="A97" t="str">
            <v>TN1_PRIM_NZD_02</v>
          </cell>
        </row>
        <row r="98">
          <cell r="A98" t="str">
            <v>TP1_PRIM_PHP_01</v>
          </cell>
        </row>
        <row r="99">
          <cell r="A99" t="str">
            <v>TS1_PRIM_SGD_01</v>
          </cell>
        </row>
        <row r="100">
          <cell r="A100" t="str">
            <v>TT1_PRIM_THB_01</v>
          </cell>
        </row>
        <row r="101">
          <cell r="A101" t="str">
            <v>WA1_PRIM_AUD_01</v>
          </cell>
        </row>
        <row r="102">
          <cell r="A102" t="str">
            <v>WT1_JV_THB_01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557D94-CD68-4813-9779-D9B5D5FAC32E}">
  <dimension ref="A1:T101"/>
  <sheetViews>
    <sheetView tabSelected="1" view="pageBreakPreview" zoomScale="80" zoomScaleNormal="80" zoomScaleSheetLayoutView="80" workbookViewId="0">
      <selection activeCell="E117" sqref="E117"/>
    </sheetView>
  </sheetViews>
  <sheetFormatPr defaultColWidth="8.09765625" defaultRowHeight="21.5"/>
  <cols>
    <col min="1" max="3" width="2.3984375" style="6" customWidth="1"/>
    <col min="4" max="4" width="40" style="6" customWidth="1"/>
    <col min="5" max="5" width="9.59765625" style="5" bestFit="1" customWidth="1"/>
    <col min="6" max="6" width="1.09765625" style="5" customWidth="1"/>
    <col min="7" max="7" width="16" style="5" bestFit="1" customWidth="1"/>
    <col min="8" max="8" width="1.09765625" style="5" customWidth="1"/>
    <col min="9" max="9" width="14.3984375" style="5" bestFit="1" customWidth="1"/>
    <col min="10" max="10" width="1.09765625" style="6" customWidth="1"/>
    <col min="11" max="11" width="13.09765625" style="6" customWidth="1"/>
    <col min="12" max="12" width="1.09765625" style="6" customWidth="1"/>
    <col min="13" max="13" width="13.09765625" style="6" customWidth="1"/>
    <col min="14" max="14" width="8.09765625" style="3"/>
    <col min="15" max="16" width="10.3984375" style="3" bestFit="1" customWidth="1"/>
    <col min="17" max="17" width="8.8984375" style="3" bestFit="1" customWidth="1"/>
    <col min="18" max="18" width="8.09765625" style="3"/>
    <col min="19" max="19" width="10.3984375" style="3" bestFit="1" customWidth="1"/>
    <col min="20" max="16384" width="8.09765625" style="3"/>
  </cols>
  <sheetData>
    <row r="1" spans="1:16" ht="22.5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6" ht="22.5" customHeight="1">
      <c r="A2" s="1" t="s">
        <v>1</v>
      </c>
      <c r="B2" s="4"/>
      <c r="C2" s="4"/>
      <c r="D2" s="4"/>
      <c r="E2" s="4"/>
      <c r="F2" s="4"/>
      <c r="G2" s="4"/>
      <c r="H2" s="4"/>
      <c r="I2" s="4"/>
      <c r="J2" s="4"/>
      <c r="K2" s="2"/>
      <c r="L2" s="2"/>
      <c r="M2" s="2"/>
    </row>
    <row r="3" spans="1:16" ht="22.5" customHeight="1">
      <c r="A3" s="1"/>
      <c r="B3" s="4"/>
      <c r="C3" s="4"/>
      <c r="D3" s="4"/>
      <c r="E3" s="4"/>
      <c r="F3" s="4"/>
      <c r="G3" s="4"/>
      <c r="H3" s="4"/>
      <c r="I3" s="4"/>
      <c r="J3" s="4"/>
      <c r="K3" s="2"/>
      <c r="L3" s="2"/>
      <c r="M3" s="2"/>
    </row>
    <row r="4" spans="1:16" ht="22.5" customHeight="1">
      <c r="A4" s="2"/>
      <c r="B4" s="2"/>
      <c r="C4" s="2"/>
      <c r="D4" s="2"/>
      <c r="E4" s="11"/>
      <c r="F4" s="11"/>
      <c r="G4" s="383" t="s">
        <v>2</v>
      </c>
      <c r="H4" s="383"/>
      <c r="I4" s="383"/>
      <c r="J4" s="63"/>
      <c r="K4" s="383" t="s">
        <v>3</v>
      </c>
      <c r="L4" s="383"/>
      <c r="M4" s="383"/>
    </row>
    <row r="5" spans="1:16" ht="22.5" customHeight="1">
      <c r="A5" s="9"/>
      <c r="B5" s="63"/>
      <c r="C5" s="63"/>
      <c r="D5" s="63"/>
      <c r="E5" s="3"/>
      <c r="F5" s="3"/>
      <c r="G5" s="12" t="s">
        <v>129</v>
      </c>
      <c r="H5" s="12"/>
      <c r="I5" s="12" t="s">
        <v>170</v>
      </c>
      <c r="J5" s="3"/>
      <c r="K5" s="12" t="s">
        <v>129</v>
      </c>
      <c r="L5" s="12"/>
      <c r="M5" s="12" t="s">
        <v>170</v>
      </c>
    </row>
    <row r="6" spans="1:16" ht="22.5" customHeight="1">
      <c r="A6" s="9" t="s">
        <v>4</v>
      </c>
      <c r="B6" s="63"/>
      <c r="C6" s="63"/>
      <c r="D6" s="63"/>
      <c r="E6" s="13" t="s">
        <v>5</v>
      </c>
      <c r="F6" s="13"/>
      <c r="G6" s="16">
        <v>2565</v>
      </c>
      <c r="H6" s="13"/>
      <c r="I6" s="16">
        <v>2564</v>
      </c>
      <c r="J6" s="12"/>
      <c r="K6" s="16">
        <v>2565</v>
      </c>
      <c r="L6" s="13"/>
      <c r="M6" s="16">
        <v>2564</v>
      </c>
    </row>
    <row r="7" spans="1:16" ht="22.5" customHeight="1">
      <c r="A7" s="9"/>
      <c r="B7" s="63"/>
      <c r="C7" s="63"/>
      <c r="D7" s="63"/>
      <c r="E7" s="13"/>
      <c r="F7" s="13"/>
      <c r="G7" s="16" t="s">
        <v>50</v>
      </c>
      <c r="H7" s="13"/>
      <c r="I7" s="16"/>
      <c r="J7" s="12"/>
      <c r="K7" s="16" t="s">
        <v>50</v>
      </c>
      <c r="L7" s="13"/>
      <c r="M7" s="16"/>
    </row>
    <row r="8" spans="1:16" ht="22.5" customHeight="1">
      <c r="A8" s="301"/>
      <c r="B8" s="301"/>
      <c r="C8" s="301"/>
      <c r="D8" s="301"/>
      <c r="E8" s="13"/>
      <c r="F8" s="13"/>
      <c r="G8" s="382" t="s">
        <v>6</v>
      </c>
      <c r="H8" s="382"/>
      <c r="I8" s="382"/>
      <c r="J8" s="382"/>
      <c r="K8" s="382"/>
      <c r="L8" s="382"/>
      <c r="M8" s="382"/>
    </row>
    <row r="9" spans="1:16" ht="22.5" customHeight="1">
      <c r="A9" s="17" t="s">
        <v>7</v>
      </c>
      <c r="E9" s="13"/>
      <c r="F9" s="13"/>
      <c r="G9" s="13"/>
      <c r="H9" s="13"/>
      <c r="I9" s="13"/>
      <c r="J9" s="300"/>
      <c r="K9" s="300"/>
      <c r="L9" s="300"/>
      <c r="M9" s="300"/>
    </row>
    <row r="10" spans="1:16" ht="22.5" customHeight="1">
      <c r="A10" s="10" t="s">
        <v>8</v>
      </c>
      <c r="B10" s="3"/>
      <c r="G10" s="69">
        <v>29758919</v>
      </c>
      <c r="H10" s="302"/>
      <c r="I10" s="69">
        <v>16215255</v>
      </c>
      <c r="J10" s="69"/>
      <c r="K10" s="69">
        <v>339265</v>
      </c>
      <c r="L10" s="69"/>
      <c r="M10" s="69">
        <v>220032</v>
      </c>
    </row>
    <row r="11" spans="1:16" ht="22.5" customHeight="1">
      <c r="A11" s="10" t="s">
        <v>171</v>
      </c>
      <c r="B11" s="3"/>
      <c r="G11" s="69">
        <v>356850</v>
      </c>
      <c r="H11" s="302"/>
      <c r="I11" s="69">
        <v>240503</v>
      </c>
      <c r="J11" s="69"/>
      <c r="K11" s="69">
        <v>0</v>
      </c>
      <c r="L11" s="69"/>
      <c r="M11" s="69">
        <v>0</v>
      </c>
    </row>
    <row r="12" spans="1:16" ht="22.5" customHeight="1">
      <c r="A12" s="10" t="s">
        <v>10</v>
      </c>
      <c r="B12" s="3"/>
      <c r="C12" s="3"/>
      <c r="D12" s="3"/>
      <c r="E12" s="60" t="s">
        <v>205</v>
      </c>
      <c r="G12" s="69">
        <v>78949538</v>
      </c>
      <c r="H12" s="302"/>
      <c r="I12" s="69">
        <v>53171894</v>
      </c>
      <c r="J12" s="69"/>
      <c r="K12" s="69">
        <v>0</v>
      </c>
      <c r="L12" s="69"/>
      <c r="M12" s="69">
        <v>0</v>
      </c>
    </row>
    <row r="13" spans="1:16" ht="22.5" customHeight="1">
      <c r="A13" s="10" t="s">
        <v>124</v>
      </c>
      <c r="B13" s="3"/>
      <c r="C13" s="3"/>
      <c r="D13" s="3"/>
      <c r="E13" s="60"/>
      <c r="G13" s="69">
        <v>3601824</v>
      </c>
      <c r="H13" s="302"/>
      <c r="I13" s="69">
        <v>3294585</v>
      </c>
      <c r="J13" s="69"/>
      <c r="K13" s="69">
        <v>711039</v>
      </c>
      <c r="L13" s="69"/>
      <c r="M13" s="69">
        <v>763186</v>
      </c>
    </row>
    <row r="14" spans="1:16" ht="22.5" customHeight="1">
      <c r="A14" s="10" t="s">
        <v>142</v>
      </c>
      <c r="B14" s="3"/>
      <c r="C14" s="3"/>
      <c r="D14" s="3"/>
      <c r="E14" s="60"/>
      <c r="F14" s="3"/>
      <c r="G14" s="34"/>
      <c r="H14" s="34"/>
      <c r="I14" s="34"/>
      <c r="J14" s="34"/>
      <c r="K14" s="34"/>
      <c r="L14" s="34"/>
      <c r="M14" s="34"/>
    </row>
    <row r="15" spans="1:16" ht="22.5" customHeight="1">
      <c r="A15" s="10"/>
      <c r="B15" s="3" t="s">
        <v>143</v>
      </c>
      <c r="C15" s="3"/>
      <c r="D15" s="3"/>
      <c r="E15" s="60" t="s">
        <v>168</v>
      </c>
      <c r="G15" s="69">
        <v>23755</v>
      </c>
      <c r="H15" s="302"/>
      <c r="I15" s="69">
        <v>30229</v>
      </c>
      <c r="J15" s="69"/>
      <c r="K15" s="69">
        <v>6380420</v>
      </c>
      <c r="L15" s="69"/>
      <c r="M15" s="69">
        <v>6598283</v>
      </c>
      <c r="O15" s="112"/>
      <c r="P15" s="112"/>
    </row>
    <row r="16" spans="1:16" ht="22.5" customHeight="1">
      <c r="A16" s="10" t="s">
        <v>11</v>
      </c>
      <c r="B16" s="3"/>
      <c r="C16" s="3"/>
      <c r="D16" s="3"/>
      <c r="E16" s="60"/>
      <c r="G16" s="69">
        <v>134439118</v>
      </c>
      <c r="H16" s="302"/>
      <c r="I16" s="69">
        <v>88978968</v>
      </c>
      <c r="J16" s="69"/>
      <c r="K16" s="69">
        <v>0</v>
      </c>
      <c r="L16" s="69"/>
      <c r="M16" s="69">
        <v>0</v>
      </c>
    </row>
    <row r="17" spans="1:16" ht="22.5" customHeight="1">
      <c r="A17" s="10" t="s">
        <v>144</v>
      </c>
      <c r="B17" s="3"/>
      <c r="C17" s="3"/>
      <c r="D17" s="3"/>
      <c r="E17" s="60" t="s">
        <v>206</v>
      </c>
      <c r="G17" s="69">
        <v>2876965</v>
      </c>
      <c r="H17" s="302"/>
      <c r="I17" s="69">
        <v>913843</v>
      </c>
      <c r="J17" s="69"/>
      <c r="K17" s="69">
        <v>25674</v>
      </c>
      <c r="L17" s="69"/>
      <c r="M17" s="69">
        <v>1157</v>
      </c>
    </row>
    <row r="18" spans="1:16" ht="22.5" customHeight="1">
      <c r="A18" s="10" t="s">
        <v>12</v>
      </c>
      <c r="B18" s="3"/>
      <c r="E18" s="60" t="s">
        <v>169</v>
      </c>
      <c r="G18" s="69">
        <v>21701514</v>
      </c>
      <c r="H18" s="302"/>
      <c r="I18" s="69">
        <v>14013833</v>
      </c>
      <c r="J18" s="303"/>
      <c r="K18" s="69">
        <v>168699</v>
      </c>
      <c r="L18" s="303"/>
      <c r="M18" s="69">
        <v>99338</v>
      </c>
    </row>
    <row r="19" spans="1:16" ht="22.5" customHeight="1">
      <c r="A19" s="19" t="s">
        <v>13</v>
      </c>
      <c r="D19" s="3"/>
      <c r="E19" s="13"/>
      <c r="F19" s="13"/>
      <c r="G19" s="304">
        <f>SUM(G10:G18)</f>
        <v>271708483</v>
      </c>
      <c r="H19" s="209"/>
      <c r="I19" s="304">
        <f>SUM(I10:I18)</f>
        <v>176859110</v>
      </c>
      <c r="J19" s="305"/>
      <c r="K19" s="304">
        <f>SUM(K10:K18)</f>
        <v>7625097</v>
      </c>
      <c r="L19" s="305"/>
      <c r="M19" s="304">
        <f>SUM(M10:M18)</f>
        <v>7681996</v>
      </c>
    </row>
    <row r="20" spans="1:16" ht="22.5" customHeight="1">
      <c r="A20" s="63"/>
      <c r="D20" s="210"/>
      <c r="E20" s="13"/>
      <c r="F20" s="13"/>
      <c r="G20" s="209"/>
      <c r="H20" s="209"/>
      <c r="I20" s="209"/>
    </row>
    <row r="21" spans="1:16" ht="22.5" customHeight="1">
      <c r="A21" s="17" t="s">
        <v>14</v>
      </c>
      <c r="D21" s="3"/>
      <c r="E21" s="13"/>
      <c r="F21" s="13"/>
      <c r="G21" s="209"/>
      <c r="H21" s="209"/>
      <c r="I21" s="209"/>
    </row>
    <row r="22" spans="1:16" ht="22.5" customHeight="1">
      <c r="A22" s="10" t="s">
        <v>145</v>
      </c>
      <c r="D22" s="3"/>
      <c r="E22" s="60" t="s">
        <v>206</v>
      </c>
      <c r="F22" s="13"/>
      <c r="G22" s="306">
        <v>5972539</v>
      </c>
      <c r="H22" s="209"/>
      <c r="I22" s="306">
        <v>983276</v>
      </c>
      <c r="K22" s="22">
        <v>0</v>
      </c>
      <c r="M22" s="22">
        <v>0</v>
      </c>
    </row>
    <row r="23" spans="1:16" ht="22.5" customHeight="1">
      <c r="A23" s="10" t="s">
        <v>146</v>
      </c>
      <c r="B23" s="10"/>
      <c r="C23" s="10"/>
      <c r="D23" s="3"/>
      <c r="E23" s="60"/>
      <c r="G23" s="70">
        <v>0</v>
      </c>
      <c r="H23" s="307"/>
      <c r="I23" s="70">
        <v>0</v>
      </c>
      <c r="J23" s="70"/>
      <c r="K23" s="69">
        <v>66587539</v>
      </c>
      <c r="L23" s="308"/>
      <c r="M23" s="69">
        <v>66587539</v>
      </c>
    </row>
    <row r="24" spans="1:16" ht="22.5" customHeight="1">
      <c r="A24" s="6" t="s">
        <v>207</v>
      </c>
      <c r="B24" s="10"/>
      <c r="C24" s="10"/>
      <c r="D24" s="3"/>
      <c r="E24" s="60" t="s">
        <v>136</v>
      </c>
      <c r="G24" s="306">
        <v>3975926</v>
      </c>
      <c r="H24" s="29"/>
      <c r="I24" s="306">
        <v>3488727</v>
      </c>
      <c r="J24" s="308"/>
      <c r="K24" s="69">
        <v>0</v>
      </c>
      <c r="L24" s="309"/>
      <c r="M24" s="69">
        <v>0</v>
      </c>
    </row>
    <row r="25" spans="1:16" ht="22.5" customHeight="1">
      <c r="A25" s="6" t="s">
        <v>172</v>
      </c>
      <c r="B25" s="10"/>
      <c r="C25" s="10"/>
      <c r="D25" s="3"/>
      <c r="E25" s="60"/>
      <c r="G25" s="306">
        <v>151486</v>
      </c>
      <c r="H25" s="29"/>
      <c r="I25" s="306">
        <v>114348</v>
      </c>
      <c r="J25" s="308"/>
      <c r="K25" s="69">
        <v>0</v>
      </c>
      <c r="L25" s="309"/>
      <c r="M25" s="69">
        <v>0</v>
      </c>
    </row>
    <row r="26" spans="1:16" ht="22.5" customHeight="1">
      <c r="A26" s="10" t="s">
        <v>15</v>
      </c>
      <c r="B26" s="10"/>
      <c r="C26" s="10"/>
      <c r="D26" s="3"/>
      <c r="E26" s="60" t="s">
        <v>168</v>
      </c>
      <c r="G26" s="70">
        <v>0</v>
      </c>
      <c r="H26" s="29"/>
      <c r="I26" s="70">
        <v>0</v>
      </c>
      <c r="J26" s="306"/>
      <c r="K26" s="69">
        <v>108964587</v>
      </c>
      <c r="L26" s="308"/>
      <c r="M26" s="69">
        <v>103003840</v>
      </c>
      <c r="P26" s="112"/>
    </row>
    <row r="27" spans="1:16" ht="22.5" customHeight="1">
      <c r="A27" s="10" t="s">
        <v>16</v>
      </c>
      <c r="B27" s="10"/>
      <c r="C27" s="10"/>
      <c r="E27" s="60" t="s">
        <v>106</v>
      </c>
      <c r="G27" s="306">
        <v>350298863</v>
      </c>
      <c r="H27" s="29"/>
      <c r="I27" s="306">
        <v>291676937</v>
      </c>
      <c r="J27" s="308"/>
      <c r="K27" s="69">
        <v>0</v>
      </c>
      <c r="L27" s="308"/>
      <c r="M27" s="69">
        <v>0</v>
      </c>
    </row>
    <row r="28" spans="1:16" ht="22.5" customHeight="1">
      <c r="A28" s="10" t="s">
        <v>147</v>
      </c>
      <c r="B28" s="10"/>
      <c r="C28" s="10"/>
      <c r="E28" s="60"/>
      <c r="G28" s="306">
        <v>12161766</v>
      </c>
      <c r="H28" s="29"/>
      <c r="I28" s="306">
        <v>11450241</v>
      </c>
      <c r="J28" s="308"/>
      <c r="K28" s="69">
        <v>0</v>
      </c>
      <c r="L28" s="308"/>
      <c r="M28" s="69">
        <v>0</v>
      </c>
    </row>
    <row r="29" spans="1:16" ht="22.5" customHeight="1">
      <c r="A29" s="10" t="s">
        <v>17</v>
      </c>
      <c r="B29" s="10"/>
      <c r="C29" s="10"/>
      <c r="E29" s="60"/>
      <c r="G29" s="306">
        <v>19815225</v>
      </c>
      <c r="H29" s="29"/>
      <c r="I29" s="306">
        <v>17410642</v>
      </c>
      <c r="J29" s="308"/>
      <c r="K29" s="69">
        <v>0</v>
      </c>
      <c r="L29" s="308"/>
      <c r="M29" s="69">
        <v>0</v>
      </c>
    </row>
    <row r="30" spans="1:16" ht="22.5" customHeight="1">
      <c r="A30" s="10" t="s">
        <v>148</v>
      </c>
      <c r="B30" s="10"/>
      <c r="C30" s="10"/>
      <c r="E30" s="60"/>
      <c r="G30" s="306">
        <v>37186940</v>
      </c>
      <c r="H30" s="29"/>
      <c r="I30" s="306">
        <v>33869300</v>
      </c>
      <c r="J30" s="308"/>
      <c r="K30" s="69">
        <v>0</v>
      </c>
      <c r="L30" s="308"/>
      <c r="M30" s="69">
        <v>0</v>
      </c>
    </row>
    <row r="31" spans="1:16" ht="22.5" customHeight="1">
      <c r="A31" s="10" t="s">
        <v>18</v>
      </c>
      <c r="B31" s="10"/>
      <c r="C31" s="10"/>
      <c r="E31" s="60"/>
      <c r="G31" s="306">
        <v>5945883</v>
      </c>
      <c r="H31" s="29"/>
      <c r="I31" s="306">
        <v>2657019</v>
      </c>
      <c r="J31" s="308"/>
      <c r="K31" s="69">
        <v>0</v>
      </c>
      <c r="L31" s="308"/>
      <c r="M31" s="69">
        <v>0</v>
      </c>
    </row>
    <row r="32" spans="1:16" ht="22.5" customHeight="1">
      <c r="A32" s="10" t="s">
        <v>19</v>
      </c>
      <c r="B32" s="10"/>
      <c r="C32" s="10"/>
      <c r="E32" s="60"/>
      <c r="G32" s="306">
        <v>7647113</v>
      </c>
      <c r="H32" s="29"/>
      <c r="I32" s="306">
        <v>3318640</v>
      </c>
      <c r="K32" s="69">
        <v>1129492</v>
      </c>
      <c r="M32" s="69">
        <v>0</v>
      </c>
    </row>
    <row r="33" spans="1:13" ht="22.5" customHeight="1">
      <c r="A33" s="19" t="s">
        <v>20</v>
      </c>
      <c r="B33" s="30"/>
      <c r="D33" s="3"/>
      <c r="E33" s="13"/>
      <c r="F33" s="13"/>
      <c r="G33" s="304">
        <f>SUM(G22:G32)</f>
        <v>443155741</v>
      </c>
      <c r="H33" s="209"/>
      <c r="I33" s="304">
        <f>SUM(I22:I32)</f>
        <v>364969130</v>
      </c>
      <c r="K33" s="304">
        <f>SUM(K22:K32)</f>
        <v>176681618</v>
      </c>
      <c r="M33" s="304">
        <f>SUM(M22:M32)</f>
        <v>169591379</v>
      </c>
    </row>
    <row r="34" spans="1:13" ht="22.5" customHeight="1">
      <c r="A34" s="63"/>
      <c r="B34" s="30"/>
      <c r="D34" s="3"/>
      <c r="E34" s="13"/>
      <c r="F34" s="13"/>
      <c r="G34" s="209"/>
      <c r="H34" s="209"/>
      <c r="I34" s="209"/>
    </row>
    <row r="35" spans="1:13" ht="22.5" customHeight="1" thickBot="1">
      <c r="A35" s="19" t="s">
        <v>21</v>
      </c>
      <c r="D35" s="3"/>
      <c r="E35" s="13"/>
      <c r="F35" s="13"/>
      <c r="G35" s="310">
        <f>G33+G19</f>
        <v>714864224</v>
      </c>
      <c r="H35" s="209"/>
      <c r="I35" s="310">
        <f>I33+I19</f>
        <v>541828240</v>
      </c>
      <c r="K35" s="310">
        <f>K33+K19</f>
        <v>184306715</v>
      </c>
      <c r="M35" s="310">
        <f>M33+M19</f>
        <v>177273375</v>
      </c>
    </row>
    <row r="36" spans="1:13" s="52" customFormat="1" ht="22.5" customHeight="1" thickTop="1">
      <c r="A36" s="289"/>
      <c r="B36" s="289"/>
      <c r="C36" s="289"/>
      <c r="D36" s="289"/>
      <c r="E36" s="288"/>
      <c r="F36" s="288"/>
      <c r="G36" s="374"/>
      <c r="H36" s="288"/>
      <c r="I36" s="374"/>
      <c r="J36" s="289"/>
      <c r="K36" s="374"/>
      <c r="L36" s="289"/>
      <c r="M36" s="374"/>
    </row>
    <row r="37" spans="1:13" ht="22.5" customHeight="1">
      <c r="A37" s="1" t="s">
        <v>0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</row>
    <row r="38" spans="1:13" ht="22.5" customHeight="1">
      <c r="A38" s="1" t="s">
        <v>1</v>
      </c>
      <c r="B38" s="4"/>
      <c r="C38" s="4"/>
      <c r="D38" s="4"/>
      <c r="E38" s="4"/>
      <c r="F38" s="4"/>
      <c r="G38" s="4"/>
      <c r="H38" s="4"/>
      <c r="I38" s="4"/>
      <c r="J38" s="4"/>
      <c r="K38" s="3"/>
      <c r="L38" s="3"/>
      <c r="M38" s="3"/>
    </row>
    <row r="39" spans="1:13" ht="22.5" customHeight="1">
      <c r="A39" s="1"/>
      <c r="B39" s="300"/>
      <c r="C39" s="300"/>
      <c r="D39" s="300"/>
      <c r="J39" s="300"/>
      <c r="K39" s="300"/>
      <c r="L39" s="300"/>
      <c r="M39" s="300"/>
    </row>
    <row r="40" spans="1:13" ht="22.5" customHeight="1">
      <c r="A40" s="311"/>
      <c r="B40" s="2"/>
      <c r="C40" s="2"/>
      <c r="D40" s="2"/>
      <c r="E40" s="11"/>
      <c r="F40" s="11"/>
      <c r="G40" s="383" t="s">
        <v>2</v>
      </c>
      <c r="H40" s="383"/>
      <c r="I40" s="383"/>
      <c r="J40" s="63"/>
      <c r="K40" s="383" t="s">
        <v>3</v>
      </c>
      <c r="L40" s="383"/>
      <c r="M40" s="383"/>
    </row>
    <row r="41" spans="1:13" ht="22.5" customHeight="1">
      <c r="A41" s="9"/>
      <c r="B41" s="12"/>
      <c r="C41" s="3"/>
      <c r="D41" s="12"/>
      <c r="E41" s="3"/>
      <c r="F41" s="3"/>
      <c r="G41" s="12" t="s">
        <v>129</v>
      </c>
      <c r="H41" s="12"/>
      <c r="I41" s="12" t="s">
        <v>170</v>
      </c>
      <c r="J41" s="3"/>
      <c r="K41" s="12" t="s">
        <v>129</v>
      </c>
      <c r="L41" s="12"/>
      <c r="M41" s="12" t="s">
        <v>170</v>
      </c>
    </row>
    <row r="42" spans="1:13" ht="22.5" customHeight="1">
      <c r="A42" s="9" t="s">
        <v>22</v>
      </c>
      <c r="B42" s="12"/>
      <c r="C42" s="3"/>
      <c r="D42" s="12"/>
      <c r="E42" s="13" t="s">
        <v>5</v>
      </c>
      <c r="F42" s="13"/>
      <c r="G42" s="16">
        <v>2565</v>
      </c>
      <c r="H42" s="13"/>
      <c r="I42" s="16">
        <v>2564</v>
      </c>
      <c r="J42" s="12"/>
      <c r="K42" s="16">
        <v>2565</v>
      </c>
      <c r="L42" s="13"/>
      <c r="M42" s="16">
        <v>2564</v>
      </c>
    </row>
    <row r="43" spans="1:13" ht="22.5" customHeight="1">
      <c r="A43" s="9"/>
      <c r="B43" s="12"/>
      <c r="C43" s="3"/>
      <c r="D43" s="12"/>
      <c r="E43" s="13"/>
      <c r="F43" s="13"/>
      <c r="G43" s="16" t="s">
        <v>50</v>
      </c>
      <c r="H43" s="13"/>
      <c r="I43" s="16"/>
      <c r="J43" s="12"/>
      <c r="K43" s="16" t="s">
        <v>50</v>
      </c>
      <c r="L43" s="13"/>
      <c r="M43" s="16"/>
    </row>
    <row r="44" spans="1:13" ht="22.5" customHeight="1">
      <c r="A44" s="12"/>
      <c r="B44" s="12"/>
      <c r="C44" s="312"/>
      <c r="D44" s="12"/>
      <c r="E44" s="313"/>
      <c r="F44" s="313"/>
      <c r="G44" s="382" t="s">
        <v>6</v>
      </c>
      <c r="H44" s="382"/>
      <c r="I44" s="382"/>
      <c r="J44" s="382"/>
      <c r="K44" s="382"/>
      <c r="L44" s="382"/>
      <c r="M44" s="382"/>
    </row>
    <row r="45" spans="1:13" ht="22.5" customHeight="1">
      <c r="A45" s="17" t="s">
        <v>23</v>
      </c>
      <c r="B45" s="30"/>
      <c r="C45" s="30"/>
      <c r="D45" s="30"/>
    </row>
    <row r="46" spans="1:13" ht="22.5" customHeight="1">
      <c r="A46" s="10" t="s">
        <v>149</v>
      </c>
      <c r="B46" s="10"/>
      <c r="C46" s="10"/>
      <c r="D46" s="30"/>
    </row>
    <row r="47" spans="1:13" ht="22.5" customHeight="1">
      <c r="A47" s="10" t="s">
        <v>150</v>
      </c>
      <c r="B47" s="10" t="s">
        <v>114</v>
      </c>
      <c r="C47" s="10"/>
      <c r="D47" s="30"/>
      <c r="E47" s="5" t="s">
        <v>9</v>
      </c>
      <c r="G47" s="101">
        <v>37759533</v>
      </c>
      <c r="I47" s="101">
        <v>26618760</v>
      </c>
      <c r="J47" s="101"/>
      <c r="K47" s="53">
        <v>0</v>
      </c>
      <c r="L47" s="101"/>
      <c r="M47" s="53">
        <v>0</v>
      </c>
    </row>
    <row r="48" spans="1:13" ht="22.5" customHeight="1">
      <c r="A48" s="10" t="s">
        <v>24</v>
      </c>
      <c r="B48" s="10"/>
      <c r="C48" s="10"/>
      <c r="D48" s="30"/>
      <c r="E48" s="5" t="s">
        <v>254</v>
      </c>
      <c r="G48" s="101">
        <v>123698560</v>
      </c>
      <c r="I48" s="101">
        <v>90875873</v>
      </c>
      <c r="J48" s="101"/>
      <c r="K48" s="53">
        <v>0</v>
      </c>
      <c r="M48" s="53">
        <v>0</v>
      </c>
    </row>
    <row r="49" spans="1:20" ht="22.5" customHeight="1">
      <c r="A49" s="10" t="s">
        <v>25</v>
      </c>
      <c r="B49" s="10"/>
      <c r="C49" s="10"/>
      <c r="D49" s="30"/>
      <c r="F49" s="31"/>
      <c r="G49" s="31"/>
      <c r="H49" s="31"/>
      <c r="I49" s="31"/>
      <c r="J49" s="3"/>
      <c r="K49" s="3"/>
      <c r="L49" s="3"/>
      <c r="M49" s="3"/>
    </row>
    <row r="50" spans="1:20" ht="22.5" customHeight="1">
      <c r="A50" s="10"/>
      <c r="B50" s="10" t="s">
        <v>26</v>
      </c>
      <c r="C50" s="10"/>
      <c r="D50" s="30"/>
      <c r="E50" s="5" t="s">
        <v>9</v>
      </c>
      <c r="G50" s="101">
        <v>27307421</v>
      </c>
      <c r="I50" s="101">
        <v>9587605</v>
      </c>
      <c r="J50" s="101"/>
      <c r="K50" s="53">
        <v>2778653</v>
      </c>
      <c r="L50" s="101"/>
      <c r="M50" s="53">
        <v>771511</v>
      </c>
      <c r="Q50" s="112"/>
      <c r="S50" s="112"/>
    </row>
    <row r="51" spans="1:20" ht="22.5" customHeight="1">
      <c r="A51" s="10" t="s">
        <v>108</v>
      </c>
      <c r="B51" s="10"/>
      <c r="C51" s="10"/>
      <c r="D51" s="30"/>
      <c r="E51" s="5" t="s">
        <v>9</v>
      </c>
      <c r="G51" s="101">
        <v>7527437</v>
      </c>
      <c r="I51" s="101">
        <v>7783798</v>
      </c>
      <c r="J51" s="101"/>
      <c r="K51" s="53">
        <v>6231179</v>
      </c>
      <c r="L51" s="101"/>
      <c r="M51" s="53">
        <v>6532924</v>
      </c>
      <c r="S51" s="112"/>
    </row>
    <row r="52" spans="1:20" ht="22.5" customHeight="1">
      <c r="A52" s="10" t="s">
        <v>151</v>
      </c>
      <c r="B52" s="10"/>
      <c r="C52" s="10"/>
      <c r="J52" s="101"/>
      <c r="K52" s="101"/>
      <c r="L52" s="101"/>
      <c r="M52" s="101"/>
    </row>
    <row r="53" spans="1:20" ht="22.5" customHeight="1">
      <c r="A53" s="10"/>
      <c r="B53" s="10" t="s">
        <v>173</v>
      </c>
      <c r="C53" s="10"/>
      <c r="G53" s="101">
        <v>2099200</v>
      </c>
      <c r="I53" s="101">
        <v>1831286</v>
      </c>
      <c r="J53" s="101"/>
      <c r="K53" s="314">
        <v>0</v>
      </c>
      <c r="L53" s="101"/>
      <c r="M53" s="314">
        <v>0</v>
      </c>
    </row>
    <row r="54" spans="1:20" ht="22.5" customHeight="1">
      <c r="A54" s="10" t="s">
        <v>27</v>
      </c>
      <c r="B54" s="10"/>
      <c r="C54" s="10"/>
      <c r="G54" s="101">
        <v>4845532</v>
      </c>
      <c r="I54" s="101">
        <v>3029659</v>
      </c>
      <c r="J54" s="101"/>
      <c r="K54" s="45">
        <v>0</v>
      </c>
      <c r="L54" s="101"/>
      <c r="M54" s="314">
        <v>0</v>
      </c>
    </row>
    <row r="55" spans="1:20" ht="22.5" customHeight="1">
      <c r="A55" s="10" t="s">
        <v>152</v>
      </c>
      <c r="B55" s="10"/>
      <c r="C55" s="10"/>
      <c r="E55" s="5" t="s">
        <v>206</v>
      </c>
      <c r="G55" s="101">
        <v>2727414</v>
      </c>
      <c r="I55" s="101">
        <v>237517</v>
      </c>
      <c r="J55" s="101"/>
      <c r="K55" s="45">
        <v>102359</v>
      </c>
      <c r="L55" s="101"/>
      <c r="M55" s="314">
        <v>0</v>
      </c>
    </row>
    <row r="56" spans="1:20" ht="22.5" customHeight="1">
      <c r="A56" s="10" t="s">
        <v>28</v>
      </c>
      <c r="B56" s="10"/>
      <c r="C56" s="10"/>
      <c r="E56" s="5" t="s">
        <v>255</v>
      </c>
      <c r="G56" s="101">
        <v>27505954</v>
      </c>
      <c r="I56" s="101">
        <v>21156235</v>
      </c>
      <c r="J56" s="315"/>
      <c r="K56" s="45">
        <v>1390400</v>
      </c>
      <c r="L56" s="315"/>
      <c r="M56" s="45">
        <v>452241</v>
      </c>
    </row>
    <row r="57" spans="1:20" ht="22.5" customHeight="1">
      <c r="A57" s="19" t="s">
        <v>29</v>
      </c>
      <c r="B57" s="30"/>
      <c r="D57" s="3"/>
      <c r="E57" s="13"/>
      <c r="F57" s="13"/>
      <c r="G57" s="316">
        <f>SUM(G47:G56)</f>
        <v>233471051</v>
      </c>
      <c r="H57" s="13"/>
      <c r="I57" s="316">
        <f>SUM(I47:I56)</f>
        <v>161120733</v>
      </c>
      <c r="J57" s="315"/>
      <c r="K57" s="316">
        <f>SUM(K47:K56)</f>
        <v>10502591</v>
      </c>
      <c r="L57" s="315"/>
      <c r="M57" s="316">
        <f>SUM(M47:M56)</f>
        <v>7756676</v>
      </c>
    </row>
    <row r="58" spans="1:20" ht="22.5" customHeight="1">
      <c r="A58" s="317"/>
      <c r="B58" s="30"/>
      <c r="D58" s="3"/>
      <c r="E58" s="13"/>
      <c r="F58" s="13"/>
      <c r="G58" s="13"/>
      <c r="H58" s="13"/>
      <c r="I58" s="13"/>
      <c r="J58" s="315"/>
      <c r="K58" s="224"/>
      <c r="L58" s="315"/>
      <c r="M58" s="224"/>
    </row>
    <row r="59" spans="1:20" ht="22.5" customHeight="1">
      <c r="A59" s="17" t="s">
        <v>30</v>
      </c>
      <c r="B59" s="30"/>
      <c r="D59" s="3"/>
      <c r="E59" s="13"/>
      <c r="F59" s="13"/>
      <c r="G59" s="13"/>
      <c r="H59" s="13"/>
      <c r="I59" s="13"/>
      <c r="J59" s="315"/>
      <c r="K59" s="224"/>
      <c r="L59" s="315"/>
      <c r="M59" s="224"/>
    </row>
    <row r="60" spans="1:20" ht="22.5" customHeight="1">
      <c r="A60" s="10" t="s">
        <v>25</v>
      </c>
      <c r="B60" s="30"/>
      <c r="D60" s="3"/>
      <c r="E60" s="5" t="s">
        <v>9</v>
      </c>
      <c r="G60" s="101">
        <v>120441954</v>
      </c>
      <c r="I60" s="101">
        <v>101076195</v>
      </c>
      <c r="J60" s="101"/>
      <c r="K60" s="70">
        <v>0</v>
      </c>
      <c r="L60" s="101"/>
      <c r="M60" s="101">
        <v>8439452</v>
      </c>
      <c r="S60" s="112"/>
    </row>
    <row r="61" spans="1:20" ht="22.5" customHeight="1">
      <c r="A61" s="10" t="s">
        <v>208</v>
      </c>
      <c r="B61" s="30"/>
      <c r="D61" s="3"/>
      <c r="E61" s="5" t="s">
        <v>168</v>
      </c>
      <c r="G61" s="70">
        <v>0</v>
      </c>
      <c r="I61" s="314">
        <v>0</v>
      </c>
      <c r="J61" s="101"/>
      <c r="K61" s="69">
        <v>7500000</v>
      </c>
      <c r="L61" s="101"/>
      <c r="M61" s="69">
        <v>6000000</v>
      </c>
      <c r="S61" s="112"/>
      <c r="T61" s="112"/>
    </row>
    <row r="62" spans="1:20" ht="22.5" customHeight="1">
      <c r="A62" s="10" t="s">
        <v>174</v>
      </c>
      <c r="B62" s="30"/>
      <c r="D62" s="3"/>
      <c r="G62" s="101">
        <v>8283691</v>
      </c>
      <c r="I62" s="101">
        <v>8511974</v>
      </c>
      <c r="J62" s="101"/>
      <c r="K62" s="70">
        <v>0</v>
      </c>
      <c r="L62" s="101"/>
      <c r="M62" s="344">
        <v>0</v>
      </c>
    </row>
    <row r="63" spans="1:20" ht="22.5" customHeight="1">
      <c r="A63" s="10" t="s">
        <v>31</v>
      </c>
      <c r="B63" s="30"/>
      <c r="D63" s="3"/>
      <c r="E63" s="5" t="s">
        <v>9</v>
      </c>
      <c r="G63" s="101">
        <v>78828082</v>
      </c>
      <c r="I63" s="101">
        <v>68816685</v>
      </c>
      <c r="J63" s="101"/>
      <c r="K63" s="101">
        <v>59265456</v>
      </c>
      <c r="L63" s="101"/>
      <c r="M63" s="364">
        <v>51372709</v>
      </c>
    </row>
    <row r="64" spans="1:20" ht="22.5" customHeight="1">
      <c r="A64" s="10" t="s">
        <v>32</v>
      </c>
      <c r="B64" s="30"/>
      <c r="D64" s="3"/>
      <c r="G64" s="101">
        <v>24796834</v>
      </c>
      <c r="I64" s="101">
        <v>19902549</v>
      </c>
      <c r="J64" s="101"/>
      <c r="K64" s="101">
        <v>172477</v>
      </c>
      <c r="L64" s="101"/>
      <c r="M64" s="53">
        <v>152642</v>
      </c>
    </row>
    <row r="65" spans="1:13" ht="22.5" customHeight="1">
      <c r="A65" s="10" t="s">
        <v>109</v>
      </c>
      <c r="B65" s="30"/>
      <c r="D65" s="3"/>
      <c r="G65" s="101"/>
      <c r="I65" s="101"/>
      <c r="J65" s="101"/>
      <c r="K65" s="45"/>
      <c r="L65" s="101"/>
      <c r="M65" s="45"/>
    </row>
    <row r="66" spans="1:13" ht="22.5" customHeight="1">
      <c r="A66" s="3"/>
      <c r="B66" s="30" t="s">
        <v>110</v>
      </c>
      <c r="D66" s="3"/>
      <c r="G66" s="101">
        <v>8089241</v>
      </c>
      <c r="I66" s="101">
        <v>7499690</v>
      </c>
      <c r="J66" s="101"/>
      <c r="K66" s="314">
        <v>0</v>
      </c>
      <c r="L66" s="101"/>
      <c r="M66" s="344">
        <v>0</v>
      </c>
    </row>
    <row r="67" spans="1:13" ht="22.5" customHeight="1">
      <c r="A67" s="3" t="s">
        <v>153</v>
      </c>
      <c r="B67" s="30"/>
      <c r="D67" s="3"/>
      <c r="E67" s="5" t="s">
        <v>206</v>
      </c>
      <c r="G67" s="101">
        <v>3270311</v>
      </c>
      <c r="I67" s="101">
        <v>2331901</v>
      </c>
      <c r="J67" s="101"/>
      <c r="K67" s="45">
        <v>0</v>
      </c>
      <c r="L67" s="101"/>
      <c r="M67" s="53">
        <v>61999</v>
      </c>
    </row>
    <row r="68" spans="1:13" ht="22.5" customHeight="1">
      <c r="A68" s="10" t="s">
        <v>33</v>
      </c>
      <c r="B68" s="30"/>
      <c r="D68" s="3"/>
      <c r="E68" s="13" t="s">
        <v>263</v>
      </c>
      <c r="F68" s="13"/>
      <c r="G68" s="101">
        <v>8203670</v>
      </c>
      <c r="H68" s="13"/>
      <c r="I68" s="101">
        <v>1565085</v>
      </c>
      <c r="J68" s="315"/>
      <c r="K68" s="45">
        <v>0</v>
      </c>
      <c r="L68" s="315"/>
      <c r="M68" s="53">
        <v>0</v>
      </c>
    </row>
    <row r="69" spans="1:13" ht="22.5" customHeight="1">
      <c r="A69" s="19" t="s">
        <v>34</v>
      </c>
      <c r="B69" s="30"/>
      <c r="D69" s="3"/>
      <c r="E69" s="13"/>
      <c r="F69" s="13"/>
      <c r="G69" s="316">
        <f>SUM(G60:G68)</f>
        <v>251913783</v>
      </c>
      <c r="H69" s="13"/>
      <c r="I69" s="316">
        <f>SUM(I60:I68)</f>
        <v>209704079</v>
      </c>
      <c r="J69" s="315"/>
      <c r="K69" s="316">
        <f>SUM(K60:K68)</f>
        <v>66937933</v>
      </c>
      <c r="L69" s="315"/>
      <c r="M69" s="316">
        <f>SUM(M60:M68)</f>
        <v>66026802</v>
      </c>
    </row>
    <row r="70" spans="1:13" ht="22.5" customHeight="1">
      <c r="A70" s="19" t="s">
        <v>35</v>
      </c>
      <c r="B70" s="30"/>
      <c r="D70" s="3"/>
      <c r="E70" s="13"/>
      <c r="F70" s="13"/>
      <c r="G70" s="316">
        <f>+G69+G57</f>
        <v>485384834</v>
      </c>
      <c r="H70" s="13"/>
      <c r="I70" s="316">
        <f>+I69+I57</f>
        <v>370824812</v>
      </c>
      <c r="J70" s="315"/>
      <c r="K70" s="316">
        <f>+K69+K57</f>
        <v>77440524</v>
      </c>
      <c r="L70" s="315"/>
      <c r="M70" s="316">
        <f>+M69+M57</f>
        <v>73783478</v>
      </c>
    </row>
    <row r="71" spans="1:13" s="52" customFormat="1" ht="22.5" customHeight="1">
      <c r="A71" s="318"/>
      <c r="B71" s="319"/>
      <c r="C71" s="319"/>
      <c r="E71" s="288"/>
      <c r="F71" s="288"/>
      <c r="G71" s="374"/>
      <c r="H71" s="288"/>
      <c r="I71" s="374"/>
      <c r="J71" s="320"/>
      <c r="K71" s="374"/>
      <c r="L71" s="320"/>
      <c r="M71" s="374"/>
    </row>
    <row r="72" spans="1:13" ht="22.5" customHeight="1">
      <c r="A72" s="1" t="s">
        <v>0</v>
      </c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</row>
    <row r="73" spans="1:13" ht="22.5" customHeight="1">
      <c r="A73" s="1" t="s">
        <v>1</v>
      </c>
      <c r="B73" s="4"/>
      <c r="C73" s="4"/>
      <c r="D73" s="4"/>
      <c r="E73" s="4"/>
      <c r="F73" s="4"/>
      <c r="G73" s="4"/>
      <c r="H73" s="4"/>
      <c r="I73" s="4"/>
      <c r="J73" s="4"/>
      <c r="K73" s="3"/>
      <c r="L73" s="3"/>
      <c r="M73" s="3"/>
    </row>
    <row r="74" spans="1:13" s="326" customFormat="1" ht="22.5" customHeight="1">
      <c r="A74" s="321"/>
      <c r="B74" s="322"/>
      <c r="C74" s="322"/>
      <c r="D74" s="322"/>
      <c r="E74" s="323"/>
      <c r="F74" s="323"/>
      <c r="G74" s="323"/>
      <c r="H74" s="323"/>
      <c r="I74" s="323"/>
      <c r="J74" s="324"/>
      <c r="K74" s="325"/>
      <c r="L74" s="324"/>
      <c r="M74" s="325"/>
    </row>
    <row r="75" spans="1:13" ht="22.5" customHeight="1">
      <c r="A75" s="2"/>
      <c r="B75" s="2"/>
      <c r="C75" s="2"/>
      <c r="D75" s="2"/>
      <c r="E75" s="11"/>
      <c r="F75" s="11"/>
      <c r="G75" s="383" t="s">
        <v>2</v>
      </c>
      <c r="H75" s="383"/>
      <c r="I75" s="383"/>
      <c r="J75" s="63"/>
      <c r="K75" s="383" t="s">
        <v>3</v>
      </c>
      <c r="L75" s="383"/>
      <c r="M75" s="383"/>
    </row>
    <row r="76" spans="1:13" ht="22.5" customHeight="1">
      <c r="A76" s="19"/>
      <c r="B76" s="12"/>
      <c r="C76" s="3"/>
      <c r="D76" s="12"/>
      <c r="E76" s="3"/>
      <c r="F76" s="3"/>
      <c r="G76" s="12" t="s">
        <v>129</v>
      </c>
      <c r="H76" s="12"/>
      <c r="I76" s="12" t="s">
        <v>170</v>
      </c>
      <c r="J76" s="3"/>
      <c r="K76" s="12" t="s">
        <v>129</v>
      </c>
      <c r="L76" s="12"/>
      <c r="M76" s="12" t="s">
        <v>170</v>
      </c>
    </row>
    <row r="77" spans="1:13" ht="22.5" customHeight="1">
      <c r="A77" s="19" t="s">
        <v>22</v>
      </c>
      <c r="B77" s="12"/>
      <c r="C77" s="3"/>
      <c r="D77" s="12"/>
      <c r="E77" s="13" t="s">
        <v>5</v>
      </c>
      <c r="F77" s="13"/>
      <c r="G77" s="16">
        <v>2565</v>
      </c>
      <c r="H77" s="13"/>
      <c r="I77" s="16">
        <v>2564</v>
      </c>
      <c r="J77" s="12"/>
      <c r="K77" s="16">
        <v>2565</v>
      </c>
      <c r="L77" s="13"/>
      <c r="M77" s="16">
        <v>2564</v>
      </c>
    </row>
    <row r="78" spans="1:13" ht="22.5" customHeight="1">
      <c r="A78" s="19"/>
      <c r="B78" s="12"/>
      <c r="C78" s="3"/>
      <c r="D78" s="12"/>
      <c r="E78" s="13"/>
      <c r="F78" s="13"/>
      <c r="G78" s="16" t="s">
        <v>50</v>
      </c>
      <c r="H78" s="13"/>
      <c r="I78" s="16"/>
      <c r="J78" s="12"/>
      <c r="K78" s="16" t="s">
        <v>50</v>
      </c>
      <c r="L78" s="13"/>
      <c r="M78" s="16"/>
    </row>
    <row r="79" spans="1:13" ht="22.5" customHeight="1">
      <c r="A79" s="12"/>
      <c r="B79" s="12"/>
      <c r="C79" s="312"/>
      <c r="D79" s="12"/>
      <c r="E79" s="13"/>
      <c r="F79" s="13"/>
      <c r="G79" s="382" t="s">
        <v>6</v>
      </c>
      <c r="H79" s="382"/>
      <c r="I79" s="382"/>
      <c r="J79" s="382"/>
      <c r="K79" s="382"/>
      <c r="L79" s="382"/>
      <c r="M79" s="382"/>
    </row>
    <row r="80" spans="1:13" ht="22.5" customHeight="1">
      <c r="A80" s="17" t="s">
        <v>36</v>
      </c>
      <c r="B80" s="30"/>
      <c r="C80" s="30"/>
      <c r="D80" s="30"/>
      <c r="E80" s="13"/>
      <c r="F80" s="13"/>
      <c r="G80" s="13"/>
      <c r="H80" s="13"/>
      <c r="I80" s="13"/>
      <c r="J80" s="315"/>
      <c r="K80" s="224"/>
      <c r="L80" s="315"/>
      <c r="M80" s="224"/>
    </row>
    <row r="81" spans="1:13" ht="22.5" customHeight="1">
      <c r="A81" s="10" t="s">
        <v>37</v>
      </c>
      <c r="B81" s="10"/>
      <c r="C81" s="10"/>
      <c r="D81" s="30"/>
      <c r="E81" s="13">
        <v>10</v>
      </c>
      <c r="F81" s="13"/>
      <c r="G81" s="13"/>
      <c r="H81" s="13"/>
      <c r="I81" s="13"/>
      <c r="J81" s="315"/>
      <c r="K81" s="224"/>
      <c r="L81" s="315"/>
      <c r="M81" s="224"/>
    </row>
    <row r="82" spans="1:13" ht="22.5" customHeight="1" thickBot="1">
      <c r="A82" s="10"/>
      <c r="B82" s="10" t="s">
        <v>38</v>
      </c>
      <c r="C82" s="10"/>
      <c r="D82" s="30"/>
      <c r="E82" s="13"/>
      <c r="F82" s="13"/>
      <c r="G82" s="327">
        <v>5670702</v>
      </c>
      <c r="H82" s="13"/>
      <c r="I82" s="327">
        <v>5666010</v>
      </c>
      <c r="J82" s="328"/>
      <c r="K82" s="327">
        <v>5670702</v>
      </c>
      <c r="L82" s="328"/>
      <c r="M82" s="327">
        <v>5666010</v>
      </c>
    </row>
    <row r="83" spans="1:13" ht="22.5" customHeight="1" thickTop="1">
      <c r="A83" s="10"/>
      <c r="B83" s="10" t="s">
        <v>39</v>
      </c>
      <c r="C83" s="10"/>
      <c r="D83" s="30"/>
      <c r="E83" s="13"/>
      <c r="F83" s="13"/>
      <c r="G83" s="328">
        <v>5614552</v>
      </c>
      <c r="H83" s="13"/>
      <c r="I83" s="328">
        <v>5614552</v>
      </c>
      <c r="J83" s="328"/>
      <c r="K83" s="328">
        <v>5614552</v>
      </c>
      <c r="L83" s="328"/>
      <c r="M83" s="328">
        <v>5614552</v>
      </c>
    </row>
    <row r="84" spans="1:13" ht="22.5" customHeight="1">
      <c r="A84" s="10" t="s">
        <v>40</v>
      </c>
      <c r="B84" s="10"/>
      <c r="C84" s="10"/>
      <c r="D84" s="30"/>
      <c r="E84" s="13"/>
      <c r="F84" s="13"/>
      <c r="G84" s="13"/>
      <c r="H84" s="13"/>
      <c r="I84" s="13"/>
      <c r="J84" s="13"/>
      <c r="K84" s="13"/>
      <c r="L84" s="13"/>
      <c r="M84" s="13"/>
    </row>
    <row r="85" spans="1:13" ht="22.5" customHeight="1">
      <c r="A85" s="10"/>
      <c r="B85" s="10" t="s">
        <v>111</v>
      </c>
      <c r="C85" s="10"/>
      <c r="D85" s="30"/>
      <c r="E85" s="13"/>
      <c r="F85" s="13"/>
      <c r="G85" s="101">
        <v>60331434</v>
      </c>
      <c r="H85" s="13"/>
      <c r="I85" s="101">
        <v>60331434</v>
      </c>
      <c r="J85" s="101"/>
      <c r="K85" s="101">
        <v>60331434</v>
      </c>
      <c r="L85" s="101"/>
      <c r="M85" s="101">
        <v>60331434</v>
      </c>
    </row>
    <row r="86" spans="1:13" ht="22.5" customHeight="1">
      <c r="A86" s="10" t="s">
        <v>175</v>
      </c>
      <c r="B86" s="10"/>
      <c r="C86" s="10"/>
      <c r="D86" s="30"/>
      <c r="E86" s="13"/>
      <c r="F86" s="13"/>
      <c r="G86" s="101">
        <v>5758982</v>
      </c>
      <c r="H86" s="13"/>
      <c r="I86" s="101">
        <v>812566</v>
      </c>
      <c r="J86" s="101"/>
      <c r="K86" s="101">
        <v>689908</v>
      </c>
      <c r="L86" s="101"/>
      <c r="M86" s="101">
        <v>619770</v>
      </c>
    </row>
    <row r="87" spans="1:13" ht="22.5" customHeight="1">
      <c r="A87" s="10" t="s">
        <v>209</v>
      </c>
      <c r="B87" s="10"/>
      <c r="C87" s="10"/>
      <c r="D87" s="30"/>
      <c r="E87" s="13"/>
      <c r="F87" s="13"/>
      <c r="G87" s="101">
        <v>5885666</v>
      </c>
      <c r="H87" s="13"/>
      <c r="I87" s="101">
        <v>-6036111</v>
      </c>
      <c r="J87" s="101"/>
      <c r="K87" s="70">
        <v>0</v>
      </c>
      <c r="L87" s="70"/>
      <c r="M87" s="70">
        <v>0</v>
      </c>
    </row>
    <row r="88" spans="1:13" ht="22.5" customHeight="1">
      <c r="A88" s="10" t="s">
        <v>41</v>
      </c>
      <c r="C88" s="10"/>
      <c r="D88" s="30"/>
      <c r="E88" s="13"/>
      <c r="F88" s="13"/>
      <c r="G88" s="13"/>
      <c r="H88" s="13"/>
      <c r="I88" s="13"/>
      <c r="J88" s="13"/>
      <c r="K88" s="365"/>
      <c r="L88" s="365"/>
      <c r="M88" s="365"/>
    </row>
    <row r="89" spans="1:13" ht="22.5" customHeight="1">
      <c r="A89" s="10"/>
      <c r="B89" s="10" t="s">
        <v>42</v>
      </c>
      <c r="D89" s="30"/>
      <c r="E89" s="13"/>
      <c r="F89" s="13"/>
      <c r="G89" s="101">
        <v>-4115246</v>
      </c>
      <c r="H89" s="13"/>
      <c r="I89" s="101">
        <v>-4115246</v>
      </c>
      <c r="J89" s="101"/>
      <c r="K89" s="70">
        <v>0</v>
      </c>
      <c r="L89" s="70"/>
      <c r="M89" s="70">
        <v>0</v>
      </c>
    </row>
    <row r="90" spans="1:13" ht="22.5" customHeight="1">
      <c r="A90" s="10" t="s">
        <v>154</v>
      </c>
      <c r="B90" s="10"/>
      <c r="D90" s="30"/>
      <c r="E90" s="13"/>
      <c r="F90" s="13"/>
      <c r="G90" s="101">
        <v>-1235562</v>
      </c>
      <c r="H90" s="13"/>
      <c r="I90" s="101">
        <v>-1235562</v>
      </c>
      <c r="J90" s="101"/>
      <c r="K90" s="70">
        <v>0</v>
      </c>
      <c r="L90" s="70"/>
      <c r="M90" s="70">
        <v>0</v>
      </c>
    </row>
    <row r="91" spans="1:13" ht="22.5" customHeight="1">
      <c r="A91" s="10" t="s">
        <v>43</v>
      </c>
      <c r="B91" s="10"/>
      <c r="C91" s="10"/>
      <c r="E91" s="13"/>
      <c r="F91" s="13"/>
      <c r="G91" s="13"/>
      <c r="H91" s="13"/>
      <c r="I91" s="13"/>
      <c r="J91" s="13"/>
      <c r="K91" s="13"/>
      <c r="L91" s="13"/>
      <c r="M91" s="13"/>
    </row>
    <row r="92" spans="1:13" ht="22.5" customHeight="1">
      <c r="A92" s="10"/>
      <c r="B92" s="10" t="s">
        <v>44</v>
      </c>
      <c r="C92" s="10"/>
      <c r="E92" s="13"/>
      <c r="F92" s="13"/>
      <c r="G92" s="13"/>
      <c r="H92" s="13"/>
      <c r="I92" s="13"/>
      <c r="J92" s="13"/>
      <c r="K92" s="13"/>
      <c r="L92" s="13"/>
      <c r="M92" s="13"/>
    </row>
    <row r="93" spans="1:13" ht="22.5" customHeight="1">
      <c r="A93" s="10"/>
      <c r="B93" s="10"/>
      <c r="C93" s="10" t="s">
        <v>45</v>
      </c>
      <c r="E93" s="13"/>
      <c r="F93" s="13"/>
      <c r="G93" s="101">
        <v>7738857</v>
      </c>
      <c r="H93" s="13"/>
      <c r="I93" s="101">
        <v>6508016</v>
      </c>
      <c r="J93" s="101"/>
      <c r="K93" s="101">
        <v>567070</v>
      </c>
      <c r="L93" s="101"/>
      <c r="M93" s="101">
        <v>566601</v>
      </c>
    </row>
    <row r="94" spans="1:13" ht="22.5" customHeight="1">
      <c r="B94" s="10" t="s">
        <v>46</v>
      </c>
      <c r="C94" s="3"/>
      <c r="G94" s="329">
        <v>116779577</v>
      </c>
      <c r="I94" s="329">
        <v>81984265</v>
      </c>
      <c r="J94" s="329"/>
      <c r="K94" s="329">
        <v>24758469</v>
      </c>
      <c r="L94" s="329"/>
      <c r="M94" s="329">
        <v>21452782</v>
      </c>
    </row>
    <row r="95" spans="1:13" ht="22.5" customHeight="1">
      <c r="A95" s="10" t="s">
        <v>102</v>
      </c>
      <c r="C95" s="10"/>
      <c r="D95" s="30"/>
      <c r="E95" s="13"/>
      <c r="F95" s="13"/>
      <c r="G95" s="76">
        <v>14904758</v>
      </c>
      <c r="H95" s="13"/>
      <c r="I95" s="76">
        <v>14904758</v>
      </c>
      <c r="J95" s="329"/>
      <c r="K95" s="76">
        <v>14904758</v>
      </c>
      <c r="L95" s="329"/>
      <c r="M95" s="76">
        <v>14904758</v>
      </c>
    </row>
    <row r="96" spans="1:13" ht="22.5" customHeight="1">
      <c r="A96" s="19" t="s">
        <v>210</v>
      </c>
      <c r="B96" s="10"/>
      <c r="C96" s="10"/>
      <c r="D96" s="30"/>
      <c r="E96" s="13"/>
      <c r="F96" s="13"/>
      <c r="G96" s="95">
        <f>SUM(G83:G95)</f>
        <v>211663018</v>
      </c>
      <c r="H96" s="13"/>
      <c r="I96" s="95">
        <f>SUM(I83:I95)</f>
        <v>158768672</v>
      </c>
      <c r="J96" s="366"/>
      <c r="K96" s="95">
        <f>SUM(K83:K95)</f>
        <v>106866191</v>
      </c>
      <c r="L96" s="366"/>
      <c r="M96" s="95">
        <f>SUM(M83:M95)</f>
        <v>103489897</v>
      </c>
    </row>
    <row r="97" spans="1:13" ht="22.5" customHeight="1">
      <c r="A97" s="10" t="s">
        <v>47</v>
      </c>
      <c r="C97" s="3"/>
      <c r="G97" s="328">
        <v>17816372</v>
      </c>
      <c r="I97" s="328">
        <v>12234756</v>
      </c>
      <c r="J97" s="328"/>
      <c r="K97" s="70">
        <v>0</v>
      </c>
      <c r="L97" s="212"/>
      <c r="M97" s="70">
        <v>0</v>
      </c>
    </row>
    <row r="98" spans="1:13" ht="22.5" customHeight="1">
      <c r="A98" s="19" t="s">
        <v>48</v>
      </c>
      <c r="D98" s="3"/>
      <c r="G98" s="105">
        <f>SUM(G96:G97)</f>
        <v>229479390</v>
      </c>
      <c r="I98" s="105">
        <f>SUM(I96:I97)</f>
        <v>171003428</v>
      </c>
      <c r="J98" s="21"/>
      <c r="K98" s="105">
        <f>SUM(K96:K97)</f>
        <v>106866191</v>
      </c>
      <c r="L98" s="21"/>
      <c r="M98" s="105">
        <f>SUM(M96:M97)</f>
        <v>103489897</v>
      </c>
    </row>
    <row r="99" spans="1:13" ht="22.5" customHeight="1">
      <c r="A99" s="317"/>
      <c r="D99" s="3"/>
      <c r="G99" s="213"/>
      <c r="I99" s="213"/>
      <c r="J99" s="213"/>
      <c r="K99" s="213"/>
      <c r="L99" s="213"/>
      <c r="M99" s="213"/>
    </row>
    <row r="100" spans="1:13" ht="22.5" customHeight="1" thickBot="1">
      <c r="A100" s="19" t="s">
        <v>49</v>
      </c>
      <c r="D100" s="3"/>
      <c r="G100" s="330">
        <f>+G98+G70</f>
        <v>714864224</v>
      </c>
      <c r="I100" s="330">
        <f>+I98+I70</f>
        <v>541828240</v>
      </c>
      <c r="J100" s="21"/>
      <c r="K100" s="330">
        <f>+K98+K70</f>
        <v>184306715</v>
      </c>
      <c r="L100" s="21"/>
      <c r="M100" s="330">
        <f>+M98+M70</f>
        <v>177273375</v>
      </c>
    </row>
    <row r="101" spans="1:13" s="52" customFormat="1" ht="22" thickTop="1">
      <c r="A101" s="289"/>
      <c r="B101" s="289"/>
      <c r="C101" s="289"/>
      <c r="D101" s="289"/>
      <c r="E101" s="288"/>
      <c r="F101" s="288"/>
      <c r="G101" s="374"/>
      <c r="H101" s="288"/>
      <c r="I101" s="374"/>
      <c r="J101" s="289"/>
      <c r="K101" s="374"/>
      <c r="L101" s="289"/>
      <c r="M101" s="374"/>
    </row>
  </sheetData>
  <mergeCells count="9">
    <mergeCell ref="G79:M79"/>
    <mergeCell ref="G44:M44"/>
    <mergeCell ref="G4:I4"/>
    <mergeCell ref="K4:M4"/>
    <mergeCell ref="G8:M8"/>
    <mergeCell ref="G40:I40"/>
    <mergeCell ref="K40:M40"/>
    <mergeCell ref="G75:I75"/>
    <mergeCell ref="K75:M75"/>
  </mergeCells>
  <pageMargins left="0.7" right="0.7" top="0.48" bottom="0.5" header="0.5" footer="0.5"/>
  <pageSetup paperSize="9" scale="83" firstPageNumber="3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6" max="16383" man="1"/>
    <brk id="7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4"/>
  </sheetPr>
  <dimension ref="A1:M160"/>
  <sheetViews>
    <sheetView view="pageBreakPreview" zoomScale="80" zoomScaleNormal="80" zoomScaleSheetLayoutView="80" workbookViewId="0">
      <selection activeCell="V8" sqref="V8:AN8"/>
    </sheetView>
  </sheetViews>
  <sheetFormatPr defaultColWidth="8.09765625" defaultRowHeight="22.65" customHeight="1"/>
  <cols>
    <col min="1" max="3" width="2.3984375" style="64" customWidth="1"/>
    <col min="4" max="4" width="50.59765625" style="64" customWidth="1"/>
    <col min="5" max="5" width="9.69921875" style="60" customWidth="1"/>
    <col min="6" max="6" width="0.8984375" style="60" customWidth="1"/>
    <col min="7" max="7" width="15.19921875" style="64" bestFit="1" customWidth="1"/>
    <col min="8" max="8" width="0.8984375" style="64" customWidth="1"/>
    <col min="9" max="9" width="15.19921875" style="64" bestFit="1" customWidth="1"/>
    <col min="10" max="10" width="0.8984375" style="64" customWidth="1"/>
    <col min="11" max="11" width="12.3984375" style="64" customWidth="1"/>
    <col min="12" max="12" width="0.8984375" style="64" customWidth="1"/>
    <col min="13" max="13" width="12.3984375" style="64" customWidth="1"/>
    <col min="14" max="16384" width="8.09765625" style="56"/>
  </cols>
  <sheetData>
    <row r="1" spans="1:13" ht="21.75" customHeight="1">
      <c r="A1" s="1" t="s">
        <v>0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5"/>
      <c r="M1" s="54"/>
    </row>
    <row r="2" spans="1:13" ht="21.75" customHeight="1">
      <c r="A2" s="1" t="s">
        <v>65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6"/>
      <c r="M2" s="57"/>
    </row>
    <row r="3" spans="1:13" ht="14.4" customHeight="1">
      <c r="A3" s="58"/>
      <c r="B3" s="59"/>
      <c r="C3" s="59"/>
      <c r="D3" s="59"/>
      <c r="G3" s="61"/>
      <c r="H3" s="62"/>
      <c r="I3" s="61"/>
      <c r="J3" s="62"/>
      <c r="K3" s="61"/>
      <c r="L3" s="62"/>
      <c r="M3" s="61"/>
    </row>
    <row r="4" spans="1:13" ht="21.75" customHeight="1">
      <c r="A4" s="2"/>
      <c r="B4" s="2"/>
      <c r="C4" s="2"/>
      <c r="D4" s="2"/>
      <c r="E4" s="11"/>
      <c r="F4" s="11"/>
      <c r="G4" s="383" t="s">
        <v>2</v>
      </c>
      <c r="H4" s="383"/>
      <c r="I4" s="383"/>
      <c r="J4" s="63"/>
      <c r="K4" s="383" t="s">
        <v>3</v>
      </c>
      <c r="L4" s="383"/>
      <c r="M4" s="383"/>
    </row>
    <row r="5" spans="1:13" ht="21.75" customHeight="1">
      <c r="A5" s="2"/>
      <c r="B5" s="2"/>
      <c r="C5" s="2"/>
      <c r="D5" s="2"/>
      <c r="E5" s="11"/>
      <c r="F5" s="11"/>
      <c r="G5" s="384" t="s">
        <v>66</v>
      </c>
      <c r="H5" s="384"/>
      <c r="I5" s="384"/>
      <c r="J5" s="63"/>
      <c r="K5" s="384" t="s">
        <v>66</v>
      </c>
      <c r="L5" s="384"/>
      <c r="M5" s="384"/>
    </row>
    <row r="6" spans="1:13" ht="21.75" customHeight="1">
      <c r="A6" s="2"/>
      <c r="B6" s="2"/>
      <c r="C6" s="2"/>
      <c r="D6" s="2"/>
      <c r="E6" s="11"/>
      <c r="F6" s="11"/>
      <c r="G6" s="384" t="s">
        <v>130</v>
      </c>
      <c r="H6" s="384"/>
      <c r="I6" s="384"/>
      <c r="J6" s="63"/>
      <c r="K6" s="384" t="s">
        <v>130</v>
      </c>
      <c r="L6" s="384"/>
      <c r="M6" s="384"/>
    </row>
    <row r="7" spans="1:13" ht="21.75" customHeight="1">
      <c r="A7" s="2"/>
      <c r="B7" s="2"/>
      <c r="C7" s="2"/>
      <c r="D7" s="2"/>
      <c r="E7" s="13" t="s">
        <v>5</v>
      </c>
      <c r="F7" s="11"/>
      <c r="G7" s="33">
        <v>2565</v>
      </c>
      <c r="H7" s="16"/>
      <c r="I7" s="33">
        <v>2564</v>
      </c>
      <c r="J7" s="12"/>
      <c r="K7" s="33">
        <v>2565</v>
      </c>
      <c r="L7" s="16"/>
      <c r="M7" s="33">
        <v>2564</v>
      </c>
    </row>
    <row r="8" spans="1:13" ht="21.75" customHeight="1">
      <c r="A8" s="14"/>
      <c r="B8" s="15"/>
      <c r="C8" s="15"/>
      <c r="D8" s="15"/>
      <c r="E8" s="56"/>
      <c r="F8" s="5"/>
      <c r="G8" s="385" t="s">
        <v>6</v>
      </c>
      <c r="H8" s="385"/>
      <c r="I8" s="385"/>
      <c r="J8" s="385"/>
      <c r="K8" s="385"/>
      <c r="L8" s="385"/>
      <c r="M8" s="385"/>
    </row>
    <row r="9" spans="1:13" ht="21.75" customHeight="1">
      <c r="A9" s="17" t="s">
        <v>51</v>
      </c>
      <c r="G9" s="65"/>
      <c r="H9" s="66"/>
      <c r="I9" s="65"/>
      <c r="J9" s="66"/>
      <c r="K9" s="65"/>
      <c r="L9" s="66"/>
      <c r="M9" s="65"/>
    </row>
    <row r="10" spans="1:13" ht="21.75" customHeight="1">
      <c r="A10" s="10" t="s">
        <v>155</v>
      </c>
      <c r="B10" s="10"/>
      <c r="C10" s="67"/>
      <c r="D10" s="67"/>
      <c r="E10" s="13"/>
      <c r="G10" s="68">
        <v>178781697</v>
      </c>
      <c r="H10" s="68"/>
      <c r="I10" s="68">
        <v>126891694</v>
      </c>
      <c r="J10" s="68"/>
      <c r="K10" s="70">
        <v>0</v>
      </c>
      <c r="L10" s="68"/>
      <c r="M10" s="70">
        <v>0</v>
      </c>
    </row>
    <row r="11" spans="1:13" ht="21.75" customHeight="1">
      <c r="A11" s="10" t="s">
        <v>52</v>
      </c>
      <c r="B11" s="10"/>
      <c r="C11" s="67"/>
      <c r="D11" s="67"/>
      <c r="E11" s="13">
        <v>3</v>
      </c>
      <c r="G11" s="70">
        <v>0</v>
      </c>
      <c r="H11" s="70"/>
      <c r="I11" s="70">
        <v>0</v>
      </c>
      <c r="J11" s="68"/>
      <c r="K11" s="69">
        <v>3035809</v>
      </c>
      <c r="L11" s="68"/>
      <c r="M11" s="69">
        <v>2104284</v>
      </c>
    </row>
    <row r="12" spans="1:13" ht="21.75" customHeight="1">
      <c r="A12" s="10" t="s">
        <v>132</v>
      </c>
      <c r="B12" s="10"/>
      <c r="C12" s="67"/>
      <c r="D12" s="67"/>
      <c r="E12" s="13"/>
      <c r="G12" s="329">
        <v>536584</v>
      </c>
      <c r="H12" s="68"/>
      <c r="I12" s="69">
        <v>0</v>
      </c>
      <c r="J12" s="68"/>
      <c r="K12" s="69">
        <v>65763</v>
      </c>
      <c r="L12" s="68"/>
      <c r="M12" s="69">
        <v>8144</v>
      </c>
    </row>
    <row r="13" spans="1:13" ht="21.75" customHeight="1">
      <c r="A13" s="10" t="s">
        <v>53</v>
      </c>
      <c r="B13" s="10"/>
      <c r="C13" s="67"/>
      <c r="D13" s="67"/>
      <c r="E13" s="13">
        <v>12</v>
      </c>
      <c r="G13" s="68">
        <v>1965084</v>
      </c>
      <c r="H13" s="71"/>
      <c r="I13" s="68">
        <v>623876</v>
      </c>
      <c r="J13" s="71"/>
      <c r="K13" s="68">
        <v>574194</v>
      </c>
      <c r="L13" s="71"/>
      <c r="M13" s="68">
        <v>148442</v>
      </c>
    </row>
    <row r="14" spans="1:13" ht="21.75" customHeight="1">
      <c r="A14" s="19" t="s">
        <v>54</v>
      </c>
      <c r="D14" s="56"/>
      <c r="E14" s="13"/>
      <c r="G14" s="72">
        <f>SUM(G10:G13)</f>
        <v>181283365</v>
      </c>
      <c r="H14" s="71"/>
      <c r="I14" s="72">
        <f>SUM(I10:I13)</f>
        <v>127515570</v>
      </c>
      <c r="J14" s="71"/>
      <c r="K14" s="72">
        <f>SUM(K10:K13)</f>
        <v>3675766</v>
      </c>
      <c r="L14" s="71"/>
      <c r="M14" s="72">
        <f>SUM(M10:M13)</f>
        <v>2260870</v>
      </c>
    </row>
    <row r="15" spans="1:13" ht="10.5" customHeight="1">
      <c r="A15" s="54"/>
      <c r="D15" s="56"/>
      <c r="E15" s="13"/>
      <c r="G15" s="73"/>
      <c r="H15" s="73"/>
      <c r="I15" s="73"/>
      <c r="J15" s="73"/>
      <c r="K15" s="73"/>
      <c r="L15" s="73"/>
      <c r="M15" s="73"/>
    </row>
    <row r="16" spans="1:13" ht="21.75" customHeight="1">
      <c r="A16" s="17" t="s">
        <v>55</v>
      </c>
      <c r="E16" s="13"/>
      <c r="G16" s="73"/>
      <c r="H16" s="73"/>
      <c r="I16" s="73"/>
      <c r="J16" s="73"/>
      <c r="K16" s="73"/>
      <c r="L16" s="73"/>
      <c r="M16" s="73"/>
    </row>
    <row r="17" spans="1:13" ht="21.75" customHeight="1">
      <c r="A17" s="10" t="s">
        <v>56</v>
      </c>
      <c r="B17" s="6"/>
      <c r="C17" s="6"/>
      <c r="D17" s="6"/>
      <c r="E17" s="13">
        <v>17</v>
      </c>
      <c r="G17" s="68">
        <v>151831712</v>
      </c>
      <c r="H17" s="68"/>
      <c r="I17" s="68">
        <v>105149970</v>
      </c>
      <c r="J17" s="68"/>
      <c r="K17" s="70">
        <v>0</v>
      </c>
      <c r="L17" s="70"/>
      <c r="M17" s="70">
        <v>0</v>
      </c>
    </row>
    <row r="18" spans="1:13" ht="21.75" customHeight="1">
      <c r="A18" s="10" t="s">
        <v>115</v>
      </c>
      <c r="B18" s="6"/>
      <c r="C18" s="6"/>
      <c r="D18" s="6"/>
      <c r="E18" s="13">
        <v>17</v>
      </c>
      <c r="G18" s="68">
        <v>9364265</v>
      </c>
      <c r="H18" s="68"/>
      <c r="I18" s="68">
        <v>7390632</v>
      </c>
      <c r="J18" s="68"/>
      <c r="K18" s="70">
        <v>0</v>
      </c>
      <c r="L18" s="70"/>
      <c r="M18" s="70">
        <v>0</v>
      </c>
    </row>
    <row r="19" spans="1:13" ht="21.75" customHeight="1">
      <c r="A19" s="10" t="s">
        <v>57</v>
      </c>
      <c r="B19" s="6"/>
      <c r="C19" s="6"/>
      <c r="D19" s="6"/>
      <c r="E19" s="13">
        <v>17</v>
      </c>
      <c r="G19" s="68">
        <v>7273080</v>
      </c>
      <c r="H19" s="68"/>
      <c r="I19" s="68">
        <v>4624671</v>
      </c>
      <c r="J19" s="68"/>
      <c r="K19" s="68">
        <v>443850</v>
      </c>
      <c r="L19" s="68"/>
      <c r="M19" s="68">
        <v>122829</v>
      </c>
    </row>
    <row r="20" spans="1:13" ht="21.75" customHeight="1">
      <c r="A20" s="10" t="s">
        <v>180</v>
      </c>
      <c r="B20" s="6"/>
      <c r="C20" s="6"/>
      <c r="D20" s="6"/>
      <c r="E20" s="13"/>
      <c r="G20" s="68">
        <v>43446</v>
      </c>
      <c r="H20" s="68"/>
      <c r="I20" s="68">
        <v>9865</v>
      </c>
      <c r="J20" s="68"/>
      <c r="K20" s="70">
        <v>0</v>
      </c>
      <c r="L20" s="68"/>
      <c r="M20" s="70">
        <v>0</v>
      </c>
    </row>
    <row r="21" spans="1:13" ht="21.75" customHeight="1">
      <c r="A21" s="10" t="s">
        <v>58</v>
      </c>
      <c r="B21" s="6"/>
      <c r="C21" s="6"/>
      <c r="D21" s="6"/>
      <c r="E21" s="13">
        <v>3</v>
      </c>
      <c r="G21" s="68">
        <v>150417</v>
      </c>
      <c r="H21" s="74"/>
      <c r="I21" s="68">
        <v>80790</v>
      </c>
      <c r="J21" s="68"/>
      <c r="K21" s="68">
        <v>2865</v>
      </c>
      <c r="L21" s="68"/>
      <c r="M21" s="68">
        <v>2805</v>
      </c>
    </row>
    <row r="22" spans="1:13" ht="21.75" customHeight="1">
      <c r="A22" s="10" t="s">
        <v>133</v>
      </c>
      <c r="B22" s="6"/>
      <c r="C22" s="6"/>
      <c r="D22" s="6"/>
      <c r="E22" s="13"/>
      <c r="G22" s="69">
        <v>0</v>
      </c>
      <c r="H22" s="74"/>
      <c r="I22" s="69">
        <v>22852</v>
      </c>
      <c r="J22" s="68"/>
      <c r="K22" s="70">
        <v>0</v>
      </c>
      <c r="L22" s="68"/>
      <c r="M22" s="70">
        <v>0</v>
      </c>
    </row>
    <row r="23" spans="1:13" ht="21.75" customHeight="1">
      <c r="A23" s="19" t="s">
        <v>60</v>
      </c>
      <c r="D23" s="56"/>
      <c r="E23" s="13"/>
      <c r="G23" s="72">
        <f>SUM(G17:G22)</f>
        <v>168662920</v>
      </c>
      <c r="H23" s="71"/>
      <c r="I23" s="72">
        <f>SUM(I17:I22)</f>
        <v>117278780</v>
      </c>
      <c r="J23" s="71"/>
      <c r="K23" s="72">
        <f>SUM(K17:K22)</f>
        <v>446715</v>
      </c>
      <c r="L23" s="71"/>
      <c r="M23" s="72">
        <f>SUM(M17:M22)</f>
        <v>125634</v>
      </c>
    </row>
    <row r="24" spans="1:13" ht="10.5" customHeight="1">
      <c r="A24" s="54"/>
      <c r="D24" s="56"/>
      <c r="E24" s="13"/>
      <c r="G24" s="73"/>
      <c r="H24" s="73"/>
      <c r="I24" s="73"/>
      <c r="J24" s="73"/>
      <c r="K24" s="73"/>
      <c r="L24" s="73"/>
      <c r="M24" s="73"/>
    </row>
    <row r="25" spans="1:13" ht="21.75" customHeight="1">
      <c r="A25" s="207" t="s">
        <v>156</v>
      </c>
      <c r="D25" s="56"/>
      <c r="E25" s="13"/>
      <c r="G25" s="213">
        <f>G14-G23</f>
        <v>12620445</v>
      </c>
      <c r="H25" s="73"/>
      <c r="I25" s="213">
        <f>I14-I23</f>
        <v>10236790</v>
      </c>
      <c r="J25" s="73"/>
      <c r="K25" s="213">
        <f>K14-K23</f>
        <v>3229051</v>
      </c>
      <c r="L25" s="73"/>
      <c r="M25" s="213">
        <f>M14-M23</f>
        <v>2135236</v>
      </c>
    </row>
    <row r="26" spans="1:13" ht="21.75" customHeight="1">
      <c r="A26" s="10" t="s">
        <v>157</v>
      </c>
      <c r="B26" s="10"/>
      <c r="C26" s="67"/>
      <c r="D26" s="67"/>
      <c r="E26" s="13"/>
      <c r="G26" s="68">
        <v>369509</v>
      </c>
      <c r="H26" s="68"/>
      <c r="I26" s="68">
        <v>53646</v>
      </c>
      <c r="J26" s="68"/>
      <c r="K26" s="68">
        <v>979389</v>
      </c>
      <c r="L26" s="68"/>
      <c r="M26" s="68">
        <v>808700</v>
      </c>
    </row>
    <row r="27" spans="1:13" ht="21.75" customHeight="1">
      <c r="A27" s="10" t="s">
        <v>59</v>
      </c>
      <c r="E27" s="13"/>
      <c r="G27" s="68">
        <v>-3015644</v>
      </c>
      <c r="H27" s="75"/>
      <c r="I27" s="68">
        <v>-1805780</v>
      </c>
      <c r="J27" s="75"/>
      <c r="K27" s="68">
        <v>-716917</v>
      </c>
      <c r="L27" s="75"/>
      <c r="M27" s="68">
        <v>-603663</v>
      </c>
    </row>
    <row r="28" spans="1:13" s="3" customFormat="1" ht="21.5">
      <c r="A28" s="6" t="s">
        <v>211</v>
      </c>
      <c r="B28" s="6"/>
      <c r="C28" s="6"/>
      <c r="E28" s="214"/>
      <c r="F28" s="18"/>
      <c r="G28" s="18"/>
      <c r="H28" s="18"/>
      <c r="I28" s="18"/>
      <c r="J28" s="217"/>
      <c r="K28" s="18"/>
      <c r="L28" s="217"/>
      <c r="M28" s="18"/>
    </row>
    <row r="29" spans="1:13" s="3" customFormat="1" ht="21.5">
      <c r="A29" s="6"/>
      <c r="B29" s="6" t="s">
        <v>212</v>
      </c>
      <c r="C29" s="6"/>
      <c r="E29" s="214"/>
      <c r="F29" s="18"/>
      <c r="G29" s="18">
        <v>5807</v>
      </c>
      <c r="H29" s="18"/>
      <c r="I29" s="18">
        <v>-54579</v>
      </c>
      <c r="J29" s="219"/>
      <c r="K29" s="367">
        <v>0</v>
      </c>
      <c r="L29" s="217"/>
      <c r="M29" s="18">
        <v>282</v>
      </c>
    </row>
    <row r="30" spans="1:13" s="3" customFormat="1" ht="21.5">
      <c r="A30" s="10" t="s">
        <v>259</v>
      </c>
      <c r="B30" s="6"/>
      <c r="C30" s="6"/>
      <c r="E30" s="214"/>
      <c r="F30" s="18"/>
      <c r="G30" s="18"/>
      <c r="H30" s="18"/>
      <c r="I30" s="18"/>
      <c r="J30" s="219"/>
      <c r="K30" s="367"/>
      <c r="L30" s="217"/>
      <c r="M30" s="18"/>
    </row>
    <row r="31" spans="1:13" ht="21.75" customHeight="1">
      <c r="A31" s="56"/>
      <c r="B31" s="10" t="s">
        <v>260</v>
      </c>
      <c r="D31" s="56"/>
      <c r="E31" s="13"/>
      <c r="G31" s="76">
        <v>-22466</v>
      </c>
      <c r="H31" s="73"/>
      <c r="I31" s="76">
        <v>59106</v>
      </c>
      <c r="J31" s="73"/>
      <c r="K31" s="211">
        <v>0</v>
      </c>
      <c r="L31" s="71"/>
      <c r="M31" s="211">
        <v>0</v>
      </c>
    </row>
    <row r="32" spans="1:13" ht="21.75" customHeight="1">
      <c r="A32" s="19" t="s">
        <v>244</v>
      </c>
      <c r="D32" s="56"/>
      <c r="E32" s="13"/>
      <c r="G32" s="358">
        <f>SUM(G25:G31)</f>
        <v>9957651</v>
      </c>
      <c r="H32" s="73"/>
      <c r="I32" s="358">
        <f>SUM(I25:I31)</f>
        <v>8489183</v>
      </c>
      <c r="J32" s="73"/>
      <c r="K32" s="358">
        <f>SUM(K25:K31)</f>
        <v>3491523</v>
      </c>
      <c r="L32" s="73"/>
      <c r="M32" s="358">
        <f>SUM(M25:M31)</f>
        <v>2340555</v>
      </c>
    </row>
    <row r="33" spans="1:13" ht="21.75" customHeight="1">
      <c r="A33" s="10" t="s">
        <v>232</v>
      </c>
      <c r="E33" s="13"/>
      <c r="G33" s="74">
        <v>957961</v>
      </c>
      <c r="H33" s="71"/>
      <c r="I33" s="74">
        <v>1641566</v>
      </c>
      <c r="J33" s="75"/>
      <c r="K33" s="74">
        <v>53334</v>
      </c>
      <c r="L33" s="73"/>
      <c r="M33" s="74">
        <v>11788</v>
      </c>
    </row>
    <row r="34" spans="1:13" ht="21.75" customHeight="1" thickBot="1">
      <c r="A34" s="19" t="s">
        <v>67</v>
      </c>
      <c r="E34" s="13"/>
      <c r="G34" s="77">
        <f>G32-G33</f>
        <v>8999690</v>
      </c>
      <c r="H34" s="71"/>
      <c r="I34" s="77">
        <f>I32-I33</f>
        <v>6847617</v>
      </c>
      <c r="J34" s="78"/>
      <c r="K34" s="77">
        <f>K32-K33</f>
        <v>3438189</v>
      </c>
      <c r="L34" s="73"/>
      <c r="M34" s="77">
        <f>M32-M33</f>
        <v>2328767</v>
      </c>
    </row>
    <row r="35" spans="1:13" s="188" customFormat="1" ht="10.5" customHeight="1" thickTop="1">
      <c r="A35" s="283"/>
      <c r="B35" s="187"/>
      <c r="C35" s="187"/>
      <c r="D35" s="187"/>
      <c r="E35" s="284"/>
      <c r="F35" s="285"/>
      <c r="G35" s="345"/>
      <c r="H35" s="346"/>
      <c r="I35" s="345"/>
      <c r="J35" s="347"/>
      <c r="K35" s="345"/>
      <c r="L35" s="346"/>
      <c r="M35" s="345"/>
    </row>
    <row r="36" spans="1:13" ht="21.75" customHeight="1">
      <c r="A36" s="19" t="s">
        <v>61</v>
      </c>
      <c r="B36" s="10"/>
      <c r="C36" s="10"/>
      <c r="E36" s="13"/>
      <c r="G36" s="79"/>
      <c r="H36" s="73"/>
      <c r="I36" s="79"/>
      <c r="J36" s="79"/>
      <c r="K36" s="79"/>
      <c r="L36" s="73"/>
      <c r="M36" s="79"/>
    </row>
    <row r="37" spans="1:13" ht="21.75" customHeight="1">
      <c r="A37" s="10"/>
      <c r="B37" s="10" t="s">
        <v>214</v>
      </c>
      <c r="C37" s="10"/>
      <c r="E37" s="13"/>
      <c r="G37" s="68">
        <v>8137082</v>
      </c>
      <c r="H37" s="68"/>
      <c r="I37" s="68">
        <v>6548067</v>
      </c>
      <c r="J37" s="68"/>
      <c r="K37" s="68">
        <v>3438189</v>
      </c>
      <c r="L37" s="68"/>
      <c r="M37" s="68">
        <v>2328767</v>
      </c>
    </row>
    <row r="38" spans="1:13" ht="21.75" customHeight="1">
      <c r="A38" s="10"/>
      <c r="B38" s="10" t="s">
        <v>62</v>
      </c>
      <c r="C38" s="10"/>
      <c r="E38" s="13"/>
      <c r="G38" s="74">
        <v>862608</v>
      </c>
      <c r="H38" s="71"/>
      <c r="I38" s="74">
        <v>299550</v>
      </c>
      <c r="J38" s="78"/>
      <c r="K38" s="212">
        <v>0</v>
      </c>
      <c r="L38" s="80"/>
      <c r="M38" s="212">
        <v>0</v>
      </c>
    </row>
    <row r="39" spans="1:13" ht="21.75" customHeight="1" thickBot="1">
      <c r="A39" s="19"/>
      <c r="E39" s="13"/>
      <c r="G39" s="77">
        <f>SUM(G37:G38)</f>
        <v>8999690</v>
      </c>
      <c r="H39" s="71"/>
      <c r="I39" s="77">
        <f>SUM(I37:I38)</f>
        <v>6847617</v>
      </c>
      <c r="J39" s="78"/>
      <c r="K39" s="77">
        <f>SUM(K37:K38)</f>
        <v>3438189</v>
      </c>
      <c r="L39" s="71"/>
      <c r="M39" s="77">
        <f>SUM(M37:M38)</f>
        <v>2328767</v>
      </c>
    </row>
    <row r="40" spans="1:13" s="81" customFormat="1" ht="10.5" customHeight="1" thickTop="1">
      <c r="A40" s="191"/>
      <c r="E40" s="192"/>
      <c r="F40" s="193"/>
      <c r="J40" s="345"/>
    </row>
    <row r="41" spans="1:13" ht="21.75" customHeight="1">
      <c r="A41" s="19" t="s">
        <v>63</v>
      </c>
      <c r="E41" s="13"/>
      <c r="J41" s="54"/>
    </row>
    <row r="42" spans="1:13" ht="21.75" customHeight="1" thickBot="1">
      <c r="A42" s="10" t="s">
        <v>256</v>
      </c>
      <c r="B42" s="82"/>
      <c r="C42" s="82"/>
      <c r="D42" s="82"/>
      <c r="E42" s="13">
        <v>13</v>
      </c>
      <c r="G42" s="357">
        <v>1.41561429869721</v>
      </c>
      <c r="H42" s="84"/>
      <c r="I42" s="357">
        <v>1.1325972454982189</v>
      </c>
      <c r="J42" s="85"/>
      <c r="K42" s="357">
        <v>0.57870120304168526</v>
      </c>
      <c r="L42" s="84"/>
      <c r="M42" s="357">
        <v>0.3811036058390983</v>
      </c>
    </row>
    <row r="43" spans="1:13" ht="21.75" customHeight="1" thickTop="1">
      <c r="A43" s="10"/>
      <c r="B43" s="30"/>
      <c r="C43" s="30"/>
      <c r="D43" s="30"/>
      <c r="E43" s="13"/>
      <c r="G43" s="86"/>
      <c r="H43" s="87"/>
      <c r="I43" s="86"/>
      <c r="J43" s="88"/>
      <c r="K43" s="86"/>
      <c r="L43" s="87"/>
      <c r="M43" s="86"/>
    </row>
    <row r="44" spans="1:13" ht="21.75" customHeight="1">
      <c r="A44" s="9" t="s">
        <v>0</v>
      </c>
      <c r="B44" s="89"/>
      <c r="C44" s="89"/>
      <c r="D44" s="89"/>
      <c r="E44" s="4"/>
      <c r="F44" s="4"/>
      <c r="G44" s="4"/>
      <c r="H44" s="4"/>
      <c r="I44" s="4"/>
      <c r="J44" s="90"/>
      <c r="K44" s="4"/>
      <c r="L44" s="90"/>
      <c r="M44" s="4"/>
    </row>
    <row r="45" spans="1:13" ht="21.75" customHeight="1">
      <c r="A45" s="9" t="s">
        <v>68</v>
      </c>
      <c r="B45" s="91"/>
      <c r="C45" s="91"/>
      <c r="D45" s="91"/>
      <c r="E45" s="4"/>
      <c r="F45" s="4"/>
      <c r="G45" s="4"/>
      <c r="H45" s="4"/>
      <c r="I45" s="4"/>
      <c r="J45" s="3"/>
      <c r="K45" s="4"/>
      <c r="L45" s="3"/>
      <c r="M45" s="4"/>
    </row>
    <row r="46" spans="1:13" ht="21.75" customHeight="1">
      <c r="A46" s="92"/>
      <c r="B46" s="92"/>
      <c r="C46" s="92"/>
      <c r="D46" s="92"/>
      <c r="E46" s="5"/>
      <c r="F46" s="93"/>
      <c r="G46" s="6"/>
      <c r="H46" s="94"/>
      <c r="I46" s="6"/>
      <c r="J46" s="93"/>
      <c r="K46" s="6"/>
      <c r="L46" s="94"/>
      <c r="M46" s="6"/>
    </row>
    <row r="47" spans="1:13" ht="21.75" customHeight="1">
      <c r="A47" s="92"/>
      <c r="B47" s="92"/>
      <c r="C47" s="92"/>
      <c r="D47" s="92"/>
      <c r="E47" s="11"/>
      <c r="F47" s="11"/>
      <c r="G47" s="383" t="s">
        <v>2</v>
      </c>
      <c r="H47" s="383"/>
      <c r="I47" s="383"/>
      <c r="J47" s="63"/>
      <c r="K47" s="383" t="s">
        <v>3</v>
      </c>
      <c r="L47" s="383"/>
      <c r="M47" s="383"/>
    </row>
    <row r="48" spans="1:13" ht="21.75" customHeight="1">
      <c r="A48" s="92"/>
      <c r="B48" s="92"/>
      <c r="C48" s="92"/>
      <c r="D48" s="92"/>
      <c r="E48" s="11"/>
      <c r="F48" s="11"/>
      <c r="G48" s="384" t="s">
        <v>66</v>
      </c>
      <c r="H48" s="384"/>
      <c r="I48" s="384"/>
      <c r="J48" s="63"/>
      <c r="K48" s="384" t="s">
        <v>66</v>
      </c>
      <c r="L48" s="384"/>
      <c r="M48" s="384"/>
    </row>
    <row r="49" spans="1:13" ht="21.75" customHeight="1">
      <c r="A49" s="92"/>
      <c r="B49" s="92"/>
      <c r="C49" s="92"/>
      <c r="D49" s="92"/>
      <c r="E49" s="11"/>
      <c r="F49" s="11"/>
      <c r="G49" s="384" t="s">
        <v>130</v>
      </c>
      <c r="H49" s="384"/>
      <c r="I49" s="384"/>
      <c r="J49" s="63"/>
      <c r="K49" s="384" t="s">
        <v>130</v>
      </c>
      <c r="L49" s="384"/>
      <c r="M49" s="384"/>
    </row>
    <row r="50" spans="1:13" ht="21.75" customHeight="1">
      <c r="A50" s="92"/>
      <c r="B50" s="92"/>
      <c r="C50" s="92"/>
      <c r="D50" s="92"/>
      <c r="E50" s="11"/>
      <c r="F50" s="11"/>
      <c r="G50" s="33">
        <v>2565</v>
      </c>
      <c r="H50" s="16"/>
      <c r="I50" s="33">
        <v>2564</v>
      </c>
      <c r="J50" s="12"/>
      <c r="K50" s="33">
        <v>2565</v>
      </c>
      <c r="L50" s="16"/>
      <c r="M50" s="33">
        <v>2564</v>
      </c>
    </row>
    <row r="51" spans="1:13" ht="21.75" customHeight="1">
      <c r="A51" s="92"/>
      <c r="B51" s="92"/>
      <c r="C51" s="92"/>
      <c r="D51" s="92"/>
      <c r="E51" s="56"/>
      <c r="F51" s="5"/>
      <c r="G51" s="385" t="s">
        <v>6</v>
      </c>
      <c r="H51" s="385"/>
      <c r="I51" s="385"/>
      <c r="J51" s="385"/>
      <c r="K51" s="385"/>
      <c r="L51" s="385"/>
      <c r="M51" s="385"/>
    </row>
    <row r="52" spans="1:13" ht="21.75" customHeight="1">
      <c r="A52" s="19" t="s">
        <v>67</v>
      </c>
      <c r="B52" s="92"/>
      <c r="C52" s="92"/>
      <c r="D52" s="92"/>
      <c r="E52" s="5"/>
      <c r="F52" s="56"/>
      <c r="G52" s="39">
        <f>+G39</f>
        <v>8999690</v>
      </c>
      <c r="H52" s="95"/>
      <c r="I52" s="39">
        <f>+I39</f>
        <v>6847617</v>
      </c>
      <c r="J52" s="95"/>
      <c r="K52" s="39">
        <f>+K39</f>
        <v>3438189</v>
      </c>
      <c r="L52" s="95"/>
      <c r="M52" s="39">
        <f>+M39</f>
        <v>2328767</v>
      </c>
    </row>
    <row r="53" spans="1:13" ht="9.75" customHeight="1">
      <c r="A53" s="19"/>
      <c r="B53" s="92"/>
      <c r="C53" s="92"/>
      <c r="D53" s="92"/>
      <c r="E53" s="5"/>
      <c r="F53" s="56"/>
      <c r="G53" s="95"/>
      <c r="H53" s="95"/>
      <c r="I53" s="95"/>
      <c r="J53" s="95"/>
      <c r="K53" s="95"/>
      <c r="L53" s="95"/>
      <c r="M53" s="95"/>
    </row>
    <row r="54" spans="1:13" ht="21.75" customHeight="1">
      <c r="A54" s="19" t="s">
        <v>64</v>
      </c>
      <c r="B54" s="96"/>
      <c r="C54" s="96"/>
      <c r="D54" s="96"/>
      <c r="E54" s="97"/>
      <c r="F54" s="56"/>
      <c r="G54" s="6"/>
      <c r="H54" s="97"/>
      <c r="I54" s="6"/>
      <c r="J54" s="97"/>
      <c r="K54" s="6"/>
      <c r="L54" s="6"/>
      <c r="M54" s="6"/>
    </row>
    <row r="55" spans="1:13" ht="21.75" customHeight="1">
      <c r="A55" s="17" t="s">
        <v>215</v>
      </c>
      <c r="B55" s="17"/>
      <c r="C55" s="10"/>
      <c r="D55" s="10"/>
      <c r="E55" s="5"/>
      <c r="F55" s="56"/>
      <c r="G55" s="39"/>
      <c r="H55" s="38"/>
      <c r="I55" s="39"/>
      <c r="J55" s="4"/>
      <c r="K55" s="39"/>
      <c r="L55" s="37"/>
      <c r="M55" s="39"/>
    </row>
    <row r="56" spans="1:13" ht="21.75" customHeight="1">
      <c r="A56" s="10" t="s">
        <v>116</v>
      </c>
      <c r="B56" s="10"/>
      <c r="C56" s="92"/>
      <c r="D56" s="92"/>
      <c r="E56" s="5"/>
      <c r="F56" s="56"/>
      <c r="G56" s="38">
        <v>11624082</v>
      </c>
      <c r="H56" s="6"/>
      <c r="I56" s="38">
        <v>7915908</v>
      </c>
      <c r="J56" s="6"/>
      <c r="K56" s="22">
        <v>0</v>
      </c>
      <c r="L56" s="35"/>
      <c r="M56" s="22">
        <v>0</v>
      </c>
    </row>
    <row r="57" spans="1:13" ht="21.75" customHeight="1">
      <c r="A57" s="10" t="s">
        <v>249</v>
      </c>
      <c r="B57" s="10"/>
      <c r="C57" s="92"/>
      <c r="D57" s="92"/>
      <c r="E57" s="5"/>
      <c r="F57" s="56"/>
      <c r="G57" s="38">
        <v>2575433</v>
      </c>
      <c r="H57" s="6"/>
      <c r="I57" s="38">
        <v>-491691</v>
      </c>
      <c r="J57" s="6"/>
      <c r="K57" s="38">
        <v>12290</v>
      </c>
      <c r="L57" s="35"/>
      <c r="M57" s="38">
        <v>12013</v>
      </c>
    </row>
    <row r="58" spans="1:13" ht="21.75" customHeight="1">
      <c r="A58" s="10" t="s">
        <v>217</v>
      </c>
      <c r="B58" s="10"/>
      <c r="C58" s="92"/>
      <c r="D58" s="92"/>
      <c r="E58" s="5"/>
      <c r="F58" s="56"/>
      <c r="G58" s="38"/>
      <c r="H58" s="6"/>
      <c r="I58" s="38"/>
      <c r="J58" s="6"/>
      <c r="K58" s="38"/>
      <c r="L58" s="35"/>
      <c r="M58" s="38"/>
    </row>
    <row r="59" spans="1:13" ht="21.75" customHeight="1">
      <c r="A59" s="92"/>
      <c r="B59" s="10" t="s">
        <v>218</v>
      </c>
      <c r="C59" s="92"/>
      <c r="D59" s="92"/>
      <c r="E59" s="5"/>
      <c r="F59" s="56"/>
      <c r="G59" s="38">
        <v>-2802733</v>
      </c>
      <c r="H59" s="6"/>
      <c r="I59" s="38">
        <v>-2390982</v>
      </c>
      <c r="J59" s="6"/>
      <c r="K59" s="22">
        <v>0</v>
      </c>
      <c r="L59" s="35"/>
      <c r="M59" s="38">
        <v>-11323</v>
      </c>
    </row>
    <row r="60" spans="1:13" ht="21.75" customHeight="1">
      <c r="A60" s="10" t="s">
        <v>250</v>
      </c>
      <c r="B60" s="10"/>
      <c r="C60" s="92"/>
      <c r="D60" s="92"/>
      <c r="E60" s="5"/>
      <c r="F60" s="56"/>
      <c r="G60" s="47"/>
      <c r="H60" s="6"/>
      <c r="I60" s="47"/>
      <c r="J60" s="6"/>
      <c r="K60" s="47"/>
      <c r="L60" s="35"/>
      <c r="M60" s="47"/>
    </row>
    <row r="61" spans="1:13" ht="21.75" customHeight="1">
      <c r="A61" s="10"/>
      <c r="B61" s="10" t="s">
        <v>219</v>
      </c>
      <c r="C61" s="92"/>
      <c r="D61" s="92"/>
      <c r="E61" s="5"/>
      <c r="F61" s="56"/>
      <c r="G61" s="98">
        <v>-88363</v>
      </c>
      <c r="H61" s="6"/>
      <c r="I61" s="98">
        <v>116852</v>
      </c>
      <c r="J61" s="38"/>
      <c r="K61" s="98">
        <v>-2458</v>
      </c>
      <c r="L61" s="47"/>
      <c r="M61" s="98">
        <v>-138</v>
      </c>
    </row>
    <row r="62" spans="1:13" ht="21.75" customHeight="1">
      <c r="A62" s="19" t="s">
        <v>220</v>
      </c>
      <c r="B62" s="19"/>
      <c r="C62" s="92"/>
      <c r="D62" s="92"/>
      <c r="E62" s="5"/>
      <c r="F62" s="56"/>
      <c r="G62" s="56"/>
      <c r="H62" s="56"/>
      <c r="I62" s="56"/>
      <c r="J62" s="56"/>
      <c r="K62" s="56"/>
      <c r="L62" s="56"/>
      <c r="M62" s="56"/>
    </row>
    <row r="63" spans="1:13" ht="21.75" customHeight="1">
      <c r="A63" s="19"/>
      <c r="B63" s="19" t="s">
        <v>195</v>
      </c>
      <c r="C63" s="92"/>
      <c r="D63" s="92"/>
      <c r="E63" s="5"/>
      <c r="F63" s="56"/>
      <c r="G63" s="99">
        <f>SUM(G56:G61)</f>
        <v>11308419</v>
      </c>
      <c r="H63" s="38"/>
      <c r="I63" s="99">
        <f>SUM(I56:I61)</f>
        <v>5150087</v>
      </c>
      <c r="J63" s="4"/>
      <c r="K63" s="99">
        <f>SUM(K56:K61)</f>
        <v>9832</v>
      </c>
      <c r="L63" s="37"/>
      <c r="M63" s="99">
        <f>SUM(M56:M61)</f>
        <v>552</v>
      </c>
    </row>
    <row r="64" spans="1:13" ht="21.75" customHeight="1">
      <c r="A64" s="19"/>
      <c r="B64" s="19"/>
      <c r="C64" s="92"/>
      <c r="D64" s="92"/>
      <c r="E64" s="5"/>
      <c r="F64" s="56"/>
      <c r="G64" s="39"/>
      <c r="H64" s="38"/>
      <c r="I64" s="39"/>
      <c r="J64" s="4"/>
      <c r="K64" s="39"/>
      <c r="L64" s="37"/>
      <c r="M64" s="39"/>
    </row>
    <row r="65" spans="1:13" ht="21.75" customHeight="1">
      <c r="A65" s="17" t="s">
        <v>162</v>
      </c>
      <c r="B65" s="111"/>
      <c r="C65" s="96"/>
      <c r="D65" s="96"/>
      <c r="E65" s="97"/>
      <c r="F65" s="56"/>
      <c r="G65" s="6"/>
      <c r="H65" s="97"/>
      <c r="I65" s="6"/>
      <c r="J65" s="97"/>
      <c r="K65" s="6"/>
      <c r="L65" s="6"/>
      <c r="M65" s="6"/>
    </row>
    <row r="66" spans="1:13" ht="21.75" customHeight="1">
      <c r="A66" s="10" t="s">
        <v>251</v>
      </c>
      <c r="B66" s="10"/>
      <c r="C66" s="92"/>
      <c r="D66" s="92"/>
      <c r="E66" s="5"/>
      <c r="F66" s="56"/>
      <c r="G66" s="38"/>
      <c r="H66" s="6"/>
      <c r="I66" s="38"/>
      <c r="J66" s="6"/>
      <c r="K66" s="38"/>
      <c r="L66" s="35"/>
      <c r="M66" s="38"/>
    </row>
    <row r="67" spans="1:13" ht="21.75" customHeight="1">
      <c r="A67" s="92"/>
      <c r="B67" s="10" t="s">
        <v>183</v>
      </c>
      <c r="C67" s="92"/>
      <c r="D67" s="92"/>
      <c r="E67" s="5"/>
      <c r="F67" s="56"/>
      <c r="G67" s="53">
        <v>186</v>
      </c>
      <c r="H67" s="112"/>
      <c r="I67" s="53">
        <v>68</v>
      </c>
      <c r="J67" s="112"/>
      <c r="K67" s="344">
        <v>0</v>
      </c>
      <c r="L67" s="53"/>
      <c r="M67" s="344">
        <v>0</v>
      </c>
    </row>
    <row r="68" spans="1:13" ht="21.75" customHeight="1">
      <c r="A68" s="10" t="s">
        <v>222</v>
      </c>
      <c r="B68" s="10"/>
      <c r="C68" s="92"/>
      <c r="D68" s="92"/>
      <c r="E68" s="5"/>
      <c r="F68" s="56"/>
      <c r="G68" s="53"/>
      <c r="H68" s="112"/>
      <c r="I68" s="53"/>
      <c r="J68" s="112"/>
      <c r="K68" s="344"/>
      <c r="L68" s="53"/>
      <c r="M68" s="344"/>
    </row>
    <row r="69" spans="1:13" ht="21.75" customHeight="1">
      <c r="A69" s="92"/>
      <c r="B69" s="10" t="s">
        <v>195</v>
      </c>
      <c r="C69" s="92"/>
      <c r="D69" s="92"/>
      <c r="E69" s="5"/>
      <c r="F69" s="56"/>
      <c r="G69" s="282">
        <v>0</v>
      </c>
      <c r="H69" s="112"/>
      <c r="I69" s="282">
        <v>89</v>
      </c>
      <c r="J69" s="112"/>
      <c r="K69" s="198">
        <v>0</v>
      </c>
      <c r="L69" s="53"/>
      <c r="M69" s="198">
        <v>0</v>
      </c>
    </row>
    <row r="70" spans="1:13" ht="21.75" customHeight="1">
      <c r="A70" s="19" t="s">
        <v>257</v>
      </c>
      <c r="B70" s="19"/>
      <c r="C70" s="10"/>
      <c r="D70" s="10"/>
      <c r="E70" s="5"/>
      <c r="F70" s="56"/>
      <c r="G70" s="56"/>
      <c r="H70" s="56"/>
      <c r="I70" s="56"/>
      <c r="J70" s="56"/>
      <c r="K70" s="56"/>
      <c r="L70" s="56"/>
      <c r="M70" s="56"/>
    </row>
    <row r="71" spans="1:13" ht="21.75" customHeight="1">
      <c r="A71" s="19"/>
      <c r="B71" s="19" t="s">
        <v>195</v>
      </c>
      <c r="C71" s="10"/>
      <c r="D71" s="10"/>
      <c r="E71" s="5"/>
      <c r="F71" s="56"/>
      <c r="G71" s="100">
        <f>SUM(G66:G69)</f>
        <v>186</v>
      </c>
      <c r="H71" s="6"/>
      <c r="I71" s="100">
        <f>SUM(I66:I69)</f>
        <v>157</v>
      </c>
      <c r="J71" s="6"/>
      <c r="K71" s="100">
        <f>SUM(K66:K69)</f>
        <v>0</v>
      </c>
      <c r="L71" s="35"/>
      <c r="M71" s="100">
        <f>SUM(M66:M69)</f>
        <v>0</v>
      </c>
    </row>
    <row r="72" spans="1:13" ht="21.75" customHeight="1">
      <c r="A72" s="10"/>
      <c r="B72" s="10"/>
      <c r="C72" s="10"/>
      <c r="D72" s="10"/>
      <c r="E72" s="5"/>
      <c r="F72" s="56"/>
      <c r="G72" s="48"/>
      <c r="H72" s="6"/>
      <c r="I72" s="48"/>
      <c r="J72" s="6"/>
      <c r="K72" s="48"/>
      <c r="L72" s="35"/>
      <c r="M72" s="48"/>
    </row>
    <row r="73" spans="1:13" ht="21.75" customHeight="1">
      <c r="A73" s="19" t="s">
        <v>223</v>
      </c>
      <c r="B73" s="92"/>
      <c r="C73" s="92"/>
      <c r="D73" s="92"/>
      <c r="E73" s="5"/>
      <c r="F73" s="56"/>
      <c r="G73" s="100">
        <f>+G63+G71</f>
        <v>11308605</v>
      </c>
      <c r="H73" s="38"/>
      <c r="I73" s="100">
        <f>+I63+I71</f>
        <v>5150244</v>
      </c>
      <c r="J73" s="4"/>
      <c r="K73" s="100">
        <f>+K63+K71</f>
        <v>9832</v>
      </c>
      <c r="L73" s="37"/>
      <c r="M73" s="100">
        <f>+M63+M71</f>
        <v>552</v>
      </c>
    </row>
    <row r="74" spans="1:13" ht="21.75" customHeight="1" thickBot="1">
      <c r="A74" s="19" t="s">
        <v>197</v>
      </c>
      <c r="B74" s="92"/>
      <c r="C74" s="92"/>
      <c r="D74" s="92"/>
      <c r="E74" s="101"/>
      <c r="F74" s="56"/>
      <c r="G74" s="199">
        <f>G52+G73</f>
        <v>20308295</v>
      </c>
      <c r="H74" s="95"/>
      <c r="I74" s="199">
        <f>I52+I73</f>
        <v>11997861</v>
      </c>
      <c r="J74" s="95"/>
      <c r="K74" s="199">
        <f>K52+K73</f>
        <v>3448021</v>
      </c>
      <c r="L74" s="95"/>
      <c r="M74" s="199">
        <f>M52+M73</f>
        <v>2329319</v>
      </c>
    </row>
    <row r="75" spans="1:13" s="188" customFormat="1" ht="21.75" customHeight="1" thickTop="1">
      <c r="A75" s="287"/>
      <c r="B75" s="287"/>
      <c r="C75" s="287"/>
      <c r="D75" s="287"/>
      <c r="E75" s="288"/>
      <c r="G75" s="376"/>
      <c r="H75" s="351"/>
      <c r="I75" s="376"/>
      <c r="J75" s="351"/>
      <c r="K75" s="376"/>
      <c r="L75" s="351"/>
      <c r="M75" s="376"/>
    </row>
    <row r="76" spans="1:13" ht="21.75" customHeight="1">
      <c r="A76" s="19" t="s">
        <v>198</v>
      </c>
      <c r="B76" s="92"/>
      <c r="C76" s="92"/>
      <c r="D76" s="92"/>
      <c r="E76" s="5"/>
      <c r="F76" s="56"/>
      <c r="G76" s="6"/>
      <c r="H76" s="6"/>
      <c r="I76" s="6"/>
      <c r="J76" s="6"/>
      <c r="K76" s="6"/>
      <c r="L76" s="6"/>
      <c r="M76" s="6"/>
    </row>
    <row r="77" spans="1:13" ht="21.75" customHeight="1">
      <c r="A77" s="92"/>
      <c r="B77" s="10" t="s">
        <v>214</v>
      </c>
      <c r="C77" s="92"/>
      <c r="D77" s="92"/>
      <c r="E77" s="5"/>
      <c r="F77" s="56"/>
      <c r="G77" s="47">
        <v>18353632</v>
      </c>
      <c r="H77" s="34"/>
      <c r="I77" s="47">
        <v>10588810</v>
      </c>
      <c r="J77" s="53"/>
      <c r="K77" s="47">
        <v>3448021</v>
      </c>
      <c r="L77" s="34"/>
      <c r="M77" s="47">
        <v>2329319</v>
      </c>
    </row>
    <row r="78" spans="1:13" ht="21.75" customHeight="1">
      <c r="A78" s="92"/>
      <c r="B78" s="10" t="s">
        <v>62</v>
      </c>
      <c r="C78" s="92"/>
      <c r="D78" s="92"/>
      <c r="E78" s="5"/>
      <c r="F78" s="56"/>
      <c r="G78" s="47">
        <v>1954663</v>
      </c>
      <c r="H78" s="34"/>
      <c r="I78" s="47">
        <v>1409051</v>
      </c>
      <c r="J78" s="53"/>
      <c r="K78" s="47">
        <v>0</v>
      </c>
      <c r="L78" s="34"/>
      <c r="M78" s="47">
        <v>0</v>
      </c>
    </row>
    <row r="79" spans="1:13" ht="21.75" customHeight="1" thickBot="1">
      <c r="A79" s="19"/>
      <c r="B79" s="92"/>
      <c r="C79" s="92"/>
      <c r="D79" s="92"/>
      <c r="E79" s="5"/>
      <c r="F79" s="56"/>
      <c r="G79" s="199">
        <f>SUM(G77:G78)</f>
        <v>20308295</v>
      </c>
      <c r="H79" s="102"/>
      <c r="I79" s="199">
        <f>SUM(I77:I78)</f>
        <v>11997861</v>
      </c>
      <c r="J79" s="103"/>
      <c r="K79" s="199">
        <f>SUM(K77:K78)</f>
        <v>3448021</v>
      </c>
      <c r="L79" s="102"/>
      <c r="M79" s="199">
        <f>SUM(M77:M78)</f>
        <v>2329319</v>
      </c>
    </row>
    <row r="80" spans="1:13" s="81" customFormat="1" ht="21.75" customHeight="1" thickTop="1">
      <c r="A80" s="51"/>
      <c r="B80" s="51"/>
      <c r="C80" s="51"/>
      <c r="D80" s="51"/>
      <c r="E80" s="193"/>
      <c r="F80" s="193"/>
    </row>
    <row r="81" spans="1:13" ht="21.75" customHeight="1">
      <c r="A81" s="6"/>
      <c r="B81" s="6"/>
      <c r="C81" s="6"/>
      <c r="D81" s="6"/>
    </row>
    <row r="82" spans="1:13" ht="21.75" customHeight="1">
      <c r="A82" s="1" t="s">
        <v>0</v>
      </c>
      <c r="B82" s="54"/>
      <c r="C82" s="54"/>
      <c r="D82" s="54"/>
      <c r="E82" s="54"/>
      <c r="F82" s="54"/>
      <c r="G82" s="54"/>
      <c r="H82" s="54"/>
      <c r="I82" s="54"/>
      <c r="J82" s="54"/>
      <c r="K82" s="54"/>
      <c r="L82" s="55"/>
      <c r="M82" s="54"/>
    </row>
    <row r="83" spans="1:13" ht="21.75" customHeight="1">
      <c r="A83" s="1" t="s">
        <v>65</v>
      </c>
      <c r="B83" s="57"/>
      <c r="C83" s="57"/>
      <c r="D83" s="57"/>
      <c r="E83" s="57"/>
      <c r="F83" s="57"/>
      <c r="G83" s="57"/>
      <c r="H83" s="57"/>
      <c r="I83" s="57"/>
      <c r="J83" s="57"/>
      <c r="K83" s="57"/>
      <c r="L83" s="56"/>
      <c r="M83" s="57"/>
    </row>
    <row r="84" spans="1:13" ht="14.4" customHeight="1">
      <c r="A84" s="58"/>
      <c r="B84" s="59"/>
      <c r="C84" s="59"/>
      <c r="D84" s="59"/>
      <c r="G84" s="61"/>
      <c r="H84" s="62"/>
      <c r="I84" s="61"/>
      <c r="J84" s="62"/>
      <c r="K84" s="61"/>
      <c r="L84" s="62"/>
      <c r="M84" s="61"/>
    </row>
    <row r="85" spans="1:13" ht="21.75" customHeight="1">
      <c r="A85" s="58"/>
      <c r="B85" s="59"/>
      <c r="C85" s="59"/>
      <c r="D85" s="59"/>
      <c r="E85" s="11"/>
      <c r="F85" s="11"/>
      <c r="G85" s="383" t="s">
        <v>2</v>
      </c>
      <c r="H85" s="383"/>
      <c r="I85" s="383"/>
      <c r="J85" s="63"/>
      <c r="K85" s="383" t="s">
        <v>3</v>
      </c>
      <c r="L85" s="383"/>
      <c r="M85" s="383"/>
    </row>
    <row r="86" spans="1:13" ht="21.75" customHeight="1">
      <c r="A86" s="58"/>
      <c r="B86" s="59"/>
      <c r="C86" s="59"/>
      <c r="D86" s="59"/>
      <c r="E86" s="11"/>
      <c r="F86" s="11"/>
      <c r="G86" s="384" t="s">
        <v>131</v>
      </c>
      <c r="H86" s="384"/>
      <c r="I86" s="384"/>
      <c r="J86" s="63"/>
      <c r="K86" s="384" t="s">
        <v>131</v>
      </c>
      <c r="L86" s="384"/>
      <c r="M86" s="384"/>
    </row>
    <row r="87" spans="1:13" ht="21.75" customHeight="1">
      <c r="A87" s="58"/>
      <c r="B87" s="59"/>
      <c r="C87" s="59"/>
      <c r="D87" s="59"/>
      <c r="E87" s="11"/>
      <c r="F87" s="11"/>
      <c r="G87" s="384" t="s">
        <v>130</v>
      </c>
      <c r="H87" s="384"/>
      <c r="I87" s="384"/>
      <c r="J87" s="63"/>
      <c r="K87" s="384" t="s">
        <v>130</v>
      </c>
      <c r="L87" s="384"/>
      <c r="M87" s="384"/>
    </row>
    <row r="88" spans="1:13" ht="21.75" customHeight="1">
      <c r="A88" s="58"/>
      <c r="B88" s="59"/>
      <c r="C88" s="59"/>
      <c r="D88" s="59"/>
      <c r="E88" s="13" t="s">
        <v>5</v>
      </c>
      <c r="F88" s="11"/>
      <c r="G88" s="33">
        <v>2565</v>
      </c>
      <c r="H88" s="16"/>
      <c r="I88" s="33">
        <v>2564</v>
      </c>
      <c r="J88" s="12"/>
      <c r="K88" s="33">
        <v>2565</v>
      </c>
      <c r="L88" s="16"/>
      <c r="M88" s="33">
        <v>2564</v>
      </c>
    </row>
    <row r="89" spans="1:13" s="3" customFormat="1" ht="21.75" customHeight="1">
      <c r="A89" s="14"/>
      <c r="B89" s="15"/>
      <c r="C89" s="15"/>
      <c r="D89" s="15"/>
      <c r="E89" s="56"/>
      <c r="F89" s="5"/>
      <c r="G89" s="385" t="s">
        <v>6</v>
      </c>
      <c r="H89" s="385"/>
      <c r="I89" s="385"/>
      <c r="J89" s="385"/>
      <c r="K89" s="385"/>
      <c r="L89" s="385"/>
      <c r="M89" s="385"/>
    </row>
    <row r="90" spans="1:13" ht="21.75" customHeight="1">
      <c r="A90" s="17" t="s">
        <v>51</v>
      </c>
      <c r="G90" s="65"/>
      <c r="H90" s="66"/>
      <c r="I90" s="65"/>
      <c r="J90" s="66"/>
      <c r="K90" s="65"/>
      <c r="L90" s="66"/>
      <c r="M90" s="65"/>
    </row>
    <row r="91" spans="1:13" ht="21.75" customHeight="1">
      <c r="A91" s="10" t="s">
        <v>155</v>
      </c>
      <c r="B91" s="10"/>
      <c r="C91" s="6"/>
      <c r="D91" s="6"/>
      <c r="E91" s="13"/>
      <c r="G91" s="69">
        <v>512479984</v>
      </c>
      <c r="H91" s="69"/>
      <c r="I91" s="69">
        <v>336353676</v>
      </c>
      <c r="J91" s="69"/>
      <c r="K91" s="69">
        <v>0</v>
      </c>
      <c r="L91" s="69"/>
      <c r="M91" s="69">
        <v>0</v>
      </c>
    </row>
    <row r="92" spans="1:13" ht="21.75" customHeight="1">
      <c r="A92" s="10" t="s">
        <v>52</v>
      </c>
      <c r="B92" s="10"/>
      <c r="C92" s="6"/>
      <c r="D92" s="6"/>
      <c r="E92" s="13">
        <v>3</v>
      </c>
      <c r="G92" s="69">
        <v>0</v>
      </c>
      <c r="H92" s="69"/>
      <c r="I92" s="69">
        <v>0</v>
      </c>
      <c r="J92" s="69"/>
      <c r="K92" s="69">
        <v>8796811</v>
      </c>
      <c r="L92" s="69"/>
      <c r="M92" s="69">
        <v>5225609</v>
      </c>
    </row>
    <row r="93" spans="1:13" ht="21.75" customHeight="1">
      <c r="A93" s="10" t="s">
        <v>132</v>
      </c>
      <c r="B93" s="10"/>
      <c r="C93" s="6"/>
      <c r="D93" s="6"/>
      <c r="E93" s="13"/>
      <c r="G93" s="69">
        <v>1077216</v>
      </c>
      <c r="H93" s="69"/>
      <c r="I93" s="69">
        <v>0</v>
      </c>
      <c r="J93" s="69"/>
      <c r="K93" s="69">
        <v>106214</v>
      </c>
      <c r="L93" s="69"/>
      <c r="M93" s="69">
        <v>15535</v>
      </c>
    </row>
    <row r="94" spans="1:13" ht="21.75" customHeight="1">
      <c r="A94" s="10" t="s">
        <v>53</v>
      </c>
      <c r="B94" s="10"/>
      <c r="C94" s="6"/>
      <c r="D94" s="6"/>
      <c r="E94" s="13">
        <v>12</v>
      </c>
      <c r="G94" s="69">
        <v>6753378</v>
      </c>
      <c r="H94" s="104"/>
      <c r="I94" s="69">
        <v>3347380</v>
      </c>
      <c r="J94" s="73"/>
      <c r="K94" s="69">
        <v>1679209</v>
      </c>
      <c r="L94" s="104"/>
      <c r="M94" s="69">
        <v>395123</v>
      </c>
    </row>
    <row r="95" spans="1:13" ht="21.75" customHeight="1">
      <c r="A95" s="19" t="s">
        <v>54</v>
      </c>
      <c r="D95" s="56"/>
      <c r="E95" s="13"/>
      <c r="G95" s="360">
        <f>SUM(G91:G94)</f>
        <v>520310578</v>
      </c>
      <c r="H95" s="104"/>
      <c r="I95" s="360">
        <f>SUM(I91:I94)</f>
        <v>339701056</v>
      </c>
      <c r="J95" s="73"/>
      <c r="K95" s="360">
        <f>SUM(K91:K94)</f>
        <v>10582234</v>
      </c>
      <c r="L95" s="104"/>
      <c r="M95" s="360">
        <f>SUM(M91:M94)</f>
        <v>5636267</v>
      </c>
    </row>
    <row r="96" spans="1:13" ht="10.5" customHeight="1">
      <c r="A96" s="54"/>
      <c r="D96" s="56"/>
      <c r="E96" s="13"/>
      <c r="G96" s="73"/>
      <c r="H96" s="104"/>
      <c r="I96" s="73"/>
      <c r="J96" s="73"/>
      <c r="K96" s="73"/>
      <c r="L96" s="104"/>
      <c r="M96" s="73"/>
    </row>
    <row r="97" spans="1:13" ht="21.75" customHeight="1">
      <c r="A97" s="17" t="s">
        <v>55</v>
      </c>
      <c r="E97" s="13"/>
      <c r="G97" s="73"/>
      <c r="H97" s="104"/>
      <c r="I97" s="73"/>
      <c r="J97" s="73"/>
      <c r="K97" s="73"/>
      <c r="L97" s="104"/>
      <c r="M97" s="73"/>
    </row>
    <row r="98" spans="1:13" ht="21.75" customHeight="1">
      <c r="A98" s="10" t="s">
        <v>56</v>
      </c>
      <c r="B98" s="6"/>
      <c r="C98" s="6"/>
      <c r="D98" s="6"/>
      <c r="E98" s="13">
        <v>17</v>
      </c>
      <c r="G98" s="69">
        <v>409920334</v>
      </c>
      <c r="H98" s="101"/>
      <c r="I98" s="69">
        <v>273244984</v>
      </c>
      <c r="J98" s="101"/>
      <c r="K98" s="69">
        <v>0</v>
      </c>
      <c r="L98" s="348"/>
      <c r="M98" s="69">
        <v>0</v>
      </c>
    </row>
    <row r="99" spans="1:13" ht="21.75" customHeight="1">
      <c r="A99" s="10" t="s">
        <v>115</v>
      </c>
      <c r="B99" s="6"/>
      <c r="C99" s="6"/>
      <c r="D99" s="6"/>
      <c r="E99" s="13">
        <v>17</v>
      </c>
      <c r="G99" s="69">
        <v>28335136</v>
      </c>
      <c r="H99" s="101"/>
      <c r="I99" s="69">
        <v>20094415</v>
      </c>
      <c r="J99" s="101"/>
      <c r="K99" s="69">
        <v>0</v>
      </c>
      <c r="L99" s="348"/>
      <c r="M99" s="69">
        <v>0</v>
      </c>
    </row>
    <row r="100" spans="1:13" ht="21.75" customHeight="1">
      <c r="A100" s="10" t="s">
        <v>57</v>
      </c>
      <c r="B100" s="6"/>
      <c r="C100" s="6"/>
      <c r="D100" s="6"/>
      <c r="E100" s="13">
        <v>17</v>
      </c>
      <c r="G100" s="69">
        <v>20051046</v>
      </c>
      <c r="H100" s="101"/>
      <c r="I100" s="69">
        <v>13908854</v>
      </c>
      <c r="J100" s="101"/>
      <c r="K100" s="69">
        <v>1445040</v>
      </c>
      <c r="L100" s="101"/>
      <c r="M100" s="69">
        <v>307359</v>
      </c>
    </row>
    <row r="101" spans="1:13" ht="21.75" customHeight="1">
      <c r="A101" s="10" t="s">
        <v>180</v>
      </c>
      <c r="B101" s="10"/>
      <c r="E101" s="214" t="s">
        <v>106</v>
      </c>
      <c r="F101" s="18"/>
      <c r="G101" s="361">
        <v>336806</v>
      </c>
      <c r="H101" s="18"/>
      <c r="I101" s="361">
        <v>197154</v>
      </c>
      <c r="J101" s="18"/>
      <c r="K101" s="212">
        <v>0</v>
      </c>
      <c r="L101" s="18"/>
      <c r="M101" s="212">
        <v>0</v>
      </c>
    </row>
    <row r="102" spans="1:13" ht="21.75" customHeight="1">
      <c r="A102" s="10" t="s">
        <v>58</v>
      </c>
      <c r="B102" s="6"/>
      <c r="C102" s="6"/>
      <c r="D102" s="6"/>
      <c r="E102" s="13">
        <v>3</v>
      </c>
      <c r="G102" s="69">
        <v>341774</v>
      </c>
      <c r="H102" s="46"/>
      <c r="I102" s="69">
        <v>216811</v>
      </c>
      <c r="J102" s="45"/>
      <c r="K102" s="69">
        <v>12015</v>
      </c>
      <c r="L102" s="101"/>
      <c r="M102" s="69">
        <v>8415</v>
      </c>
    </row>
    <row r="103" spans="1:13" ht="21.75" customHeight="1">
      <c r="A103" s="10" t="s">
        <v>134</v>
      </c>
      <c r="B103" s="30"/>
      <c r="C103" s="6"/>
      <c r="D103" s="6"/>
      <c r="E103" s="13"/>
      <c r="G103" s="69">
        <v>0</v>
      </c>
      <c r="H103" s="107"/>
      <c r="I103" s="69">
        <v>45933</v>
      </c>
      <c r="J103" s="106"/>
      <c r="K103" s="69">
        <v>0</v>
      </c>
      <c r="L103" s="104"/>
      <c r="M103" s="69">
        <v>0</v>
      </c>
    </row>
    <row r="104" spans="1:13" ht="21.75" customHeight="1">
      <c r="A104" s="19" t="s">
        <v>60</v>
      </c>
      <c r="D104" s="56"/>
      <c r="E104" s="13"/>
      <c r="G104" s="360">
        <f>SUM(G98:G103)</f>
        <v>458985096</v>
      </c>
      <c r="H104" s="104"/>
      <c r="I104" s="360">
        <f>SUM(I98:I103)</f>
        <v>307708151</v>
      </c>
      <c r="J104" s="73"/>
      <c r="K104" s="360">
        <f>SUM(K98:K103)</f>
        <v>1457055</v>
      </c>
      <c r="L104" s="104"/>
      <c r="M104" s="360">
        <f>SUM(M98:M103)</f>
        <v>315774</v>
      </c>
    </row>
    <row r="105" spans="1:13" ht="10.5" customHeight="1">
      <c r="A105" s="54"/>
      <c r="D105" s="56"/>
      <c r="E105" s="13"/>
      <c r="G105" s="73"/>
      <c r="H105" s="104"/>
      <c r="I105" s="73"/>
      <c r="J105" s="73"/>
      <c r="K105" s="73"/>
      <c r="L105" s="104"/>
      <c r="M105" s="73"/>
    </row>
    <row r="106" spans="1:13" s="3" customFormat="1" ht="22">
      <c r="A106" s="4" t="s">
        <v>156</v>
      </c>
      <c r="B106" s="6"/>
      <c r="C106" s="6"/>
      <c r="E106" s="214"/>
      <c r="F106" s="20"/>
      <c r="G106" s="359">
        <f>G95-G104</f>
        <v>61325482</v>
      </c>
      <c r="H106" s="20"/>
      <c r="I106" s="359">
        <f>I95-I104</f>
        <v>31992905</v>
      </c>
      <c r="J106" s="20"/>
      <c r="K106" s="359">
        <f>K95-K104</f>
        <v>9125179</v>
      </c>
      <c r="L106" s="20"/>
      <c r="M106" s="359">
        <f>M95-M104</f>
        <v>5320493</v>
      </c>
    </row>
    <row r="107" spans="1:13" s="206" customFormat="1" ht="21.5">
      <c r="A107" s="10" t="s">
        <v>157</v>
      </c>
      <c r="B107" s="10"/>
      <c r="C107" s="208"/>
      <c r="D107" s="208"/>
      <c r="E107" s="214"/>
      <c r="F107" s="18"/>
      <c r="G107" s="69">
        <v>710614</v>
      </c>
      <c r="H107" s="18"/>
      <c r="I107" s="69">
        <v>147548</v>
      </c>
      <c r="J107" s="216"/>
      <c r="K107" s="69">
        <v>2864329</v>
      </c>
      <c r="L107" s="216"/>
      <c r="M107" s="69">
        <v>2403863</v>
      </c>
    </row>
    <row r="108" spans="1:13" s="206" customFormat="1" ht="21.5">
      <c r="A108" s="10" t="s">
        <v>59</v>
      </c>
      <c r="B108" s="208"/>
      <c r="C108" s="208"/>
      <c r="D108" s="208"/>
      <c r="E108" s="214"/>
      <c r="F108" s="18"/>
      <c r="G108" s="361">
        <v>-7202694</v>
      </c>
      <c r="H108" s="18"/>
      <c r="I108" s="361">
        <v>-5323172</v>
      </c>
      <c r="J108" s="18"/>
      <c r="K108" s="361">
        <v>-2125957</v>
      </c>
      <c r="L108" s="18"/>
      <c r="M108" s="361">
        <v>-1816360</v>
      </c>
    </row>
    <row r="109" spans="1:13" s="206" customFormat="1" ht="21.5">
      <c r="A109" s="6" t="s">
        <v>211</v>
      </c>
      <c r="B109" s="6"/>
      <c r="C109" s="6"/>
      <c r="D109" s="3"/>
      <c r="E109" s="214"/>
      <c r="F109" s="18"/>
      <c r="G109" s="361"/>
      <c r="H109" s="18"/>
      <c r="I109" s="361"/>
      <c r="J109" s="215"/>
      <c r="K109" s="361"/>
      <c r="L109" s="215"/>
      <c r="M109" s="361"/>
    </row>
    <row r="110" spans="1:13" s="3" customFormat="1" ht="21.5">
      <c r="A110" s="6"/>
      <c r="B110" s="6" t="s">
        <v>212</v>
      </c>
      <c r="C110" s="6"/>
      <c r="E110" s="214"/>
      <c r="F110" s="18"/>
      <c r="G110" s="361">
        <v>-78519</v>
      </c>
      <c r="H110" s="18"/>
      <c r="I110" s="361">
        <v>-75954</v>
      </c>
      <c r="J110" s="219"/>
      <c r="K110" s="70">
        <v>0</v>
      </c>
      <c r="L110" s="217"/>
      <c r="M110" s="361">
        <v>10565</v>
      </c>
    </row>
    <row r="111" spans="1:13" ht="21.75" customHeight="1">
      <c r="A111" s="10" t="s">
        <v>213</v>
      </c>
      <c r="B111" s="10"/>
      <c r="D111" s="56"/>
      <c r="E111" s="13">
        <v>6</v>
      </c>
      <c r="G111" s="362">
        <v>23291</v>
      </c>
      <c r="H111" s="104"/>
      <c r="I111" s="362">
        <v>126349</v>
      </c>
      <c r="J111" s="86"/>
      <c r="K111" s="211">
        <v>0</v>
      </c>
      <c r="L111" s="86"/>
      <c r="M111" s="211">
        <v>0</v>
      </c>
    </row>
    <row r="112" spans="1:13" ht="21.75" customHeight="1">
      <c r="A112" s="19" t="s">
        <v>244</v>
      </c>
      <c r="E112" s="13"/>
      <c r="G112" s="359">
        <f>SUM(G106:G111)</f>
        <v>54778174</v>
      </c>
      <c r="H112" s="21"/>
      <c r="I112" s="359">
        <f>SUM(I106:I111)</f>
        <v>26867676</v>
      </c>
      <c r="J112" s="21"/>
      <c r="K112" s="359">
        <f>SUM(K106:K111)</f>
        <v>9863551</v>
      </c>
      <c r="L112" s="21"/>
      <c r="M112" s="359">
        <f>SUM(M106:M111)</f>
        <v>5918561</v>
      </c>
    </row>
    <row r="113" spans="1:13" ht="21.75" customHeight="1">
      <c r="A113" s="10" t="s">
        <v>232</v>
      </c>
      <c r="B113" s="6"/>
      <c r="C113" s="6"/>
      <c r="D113" s="6"/>
      <c r="E113" s="13"/>
      <c r="G113" s="361">
        <v>8577444</v>
      </c>
      <c r="H113" s="104"/>
      <c r="I113" s="361">
        <v>4863682</v>
      </c>
      <c r="J113" s="73"/>
      <c r="K113" s="361">
        <v>101156</v>
      </c>
      <c r="L113" s="104"/>
      <c r="M113" s="361">
        <v>30907</v>
      </c>
    </row>
    <row r="114" spans="1:13" ht="21.75" customHeight="1" thickBot="1">
      <c r="A114" s="19" t="s">
        <v>67</v>
      </c>
      <c r="E114" s="13"/>
      <c r="G114" s="363">
        <f>G112-G113</f>
        <v>46200730</v>
      </c>
      <c r="H114" s="104"/>
      <c r="I114" s="363">
        <f>I112-I113</f>
        <v>22003994</v>
      </c>
      <c r="J114" s="79"/>
      <c r="K114" s="363">
        <f>K112-K113</f>
        <v>9762395</v>
      </c>
      <c r="L114" s="104"/>
      <c r="M114" s="363">
        <f>M112-M113</f>
        <v>5887654</v>
      </c>
    </row>
    <row r="115" spans="1:13" s="188" customFormat="1" ht="10.5" customHeight="1" thickTop="1">
      <c r="A115" s="283"/>
      <c r="B115" s="187"/>
      <c r="C115" s="187"/>
      <c r="D115" s="187"/>
      <c r="E115" s="284"/>
      <c r="F115" s="285"/>
      <c r="G115" s="349"/>
      <c r="H115" s="350"/>
      <c r="I115" s="349"/>
      <c r="J115" s="349"/>
      <c r="K115" s="349"/>
      <c r="L115" s="350"/>
      <c r="M115" s="349"/>
    </row>
    <row r="116" spans="1:13" ht="21.75" customHeight="1">
      <c r="A116" s="19" t="s">
        <v>61</v>
      </c>
      <c r="B116" s="10"/>
      <c r="C116" s="10"/>
      <c r="E116" s="13"/>
      <c r="G116" s="108"/>
      <c r="H116" s="104"/>
      <c r="I116" s="108"/>
      <c r="J116" s="108"/>
      <c r="K116" s="108"/>
      <c r="L116" s="104"/>
      <c r="M116" s="108"/>
    </row>
    <row r="117" spans="1:13" ht="21.75" customHeight="1">
      <c r="A117" s="10"/>
      <c r="B117" s="10" t="s">
        <v>214</v>
      </c>
      <c r="C117" s="10"/>
      <c r="E117" s="13"/>
      <c r="G117" s="361">
        <v>42484866</v>
      </c>
      <c r="H117" s="101"/>
      <c r="I117" s="361">
        <v>20896491</v>
      </c>
      <c r="J117" s="101"/>
      <c r="K117" s="361">
        <v>9762395</v>
      </c>
      <c r="L117" s="101"/>
      <c r="M117" s="361">
        <v>5887654</v>
      </c>
    </row>
    <row r="118" spans="1:13" ht="21.75" customHeight="1">
      <c r="A118" s="10"/>
      <c r="B118" s="10" t="s">
        <v>62</v>
      </c>
      <c r="C118" s="10"/>
      <c r="E118" s="13"/>
      <c r="G118" s="361">
        <v>3715864</v>
      </c>
      <c r="H118" s="104"/>
      <c r="I118" s="361">
        <v>1107503</v>
      </c>
      <c r="J118" s="108"/>
      <c r="K118" s="70">
        <v>0</v>
      </c>
      <c r="L118" s="104"/>
      <c r="M118" s="70">
        <v>0</v>
      </c>
    </row>
    <row r="119" spans="1:13" ht="21.75" customHeight="1" thickBot="1">
      <c r="A119" s="19"/>
      <c r="E119" s="13"/>
      <c r="G119" s="363">
        <f>SUM(G117:G118)</f>
        <v>46200730</v>
      </c>
      <c r="H119" s="104"/>
      <c r="I119" s="363">
        <f>SUM(I117:I118)</f>
        <v>22003994</v>
      </c>
      <c r="J119" s="108"/>
      <c r="K119" s="363">
        <f>SUM(K117:K118)</f>
        <v>9762395</v>
      </c>
      <c r="L119" s="104"/>
      <c r="M119" s="363">
        <f>SUM(M117:M118)</f>
        <v>5887654</v>
      </c>
    </row>
    <row r="120" spans="1:13" s="81" customFormat="1" ht="10.5" customHeight="1" thickTop="1">
      <c r="A120" s="191"/>
      <c r="E120" s="192"/>
      <c r="F120" s="193"/>
      <c r="J120" s="345"/>
    </row>
    <row r="121" spans="1:13" ht="21.75" customHeight="1">
      <c r="A121" s="19" t="s">
        <v>63</v>
      </c>
      <c r="E121" s="13"/>
      <c r="G121" s="109"/>
      <c r="H121" s="104"/>
      <c r="I121" s="109"/>
      <c r="J121" s="108"/>
      <c r="K121" s="109"/>
      <c r="L121" s="104"/>
      <c r="M121" s="109"/>
    </row>
    <row r="122" spans="1:13" ht="21.75" customHeight="1" thickBot="1">
      <c r="A122" s="10" t="s">
        <v>256</v>
      </c>
      <c r="B122" s="82"/>
      <c r="C122" s="82"/>
      <c r="D122" s="82"/>
      <c r="E122" s="13">
        <v>13</v>
      </c>
      <c r="G122" s="83">
        <v>7.4670084632166667</v>
      </c>
      <c r="H122" s="84"/>
      <c r="I122" s="83">
        <v>3.6219332691890775</v>
      </c>
      <c r="J122" s="108"/>
      <c r="K122" s="83">
        <v>1.6388548804615328</v>
      </c>
      <c r="L122" s="84"/>
      <c r="M122" s="83">
        <v>0.94873027030715806</v>
      </c>
    </row>
    <row r="123" spans="1:13" ht="21.75" customHeight="1" thickTop="1">
      <c r="A123" s="10"/>
      <c r="B123" s="82"/>
      <c r="C123" s="82"/>
      <c r="D123" s="82"/>
      <c r="E123" s="13"/>
      <c r="G123" s="110"/>
      <c r="H123" s="84"/>
      <c r="I123" s="110"/>
      <c r="J123" s="108"/>
      <c r="K123" s="110"/>
      <c r="L123" s="84"/>
      <c r="M123" s="110"/>
    </row>
    <row r="124" spans="1:13" ht="21.75" customHeight="1">
      <c r="A124" s="9" t="s">
        <v>0</v>
      </c>
      <c r="B124" s="89"/>
      <c r="C124" s="89"/>
      <c r="D124" s="89"/>
      <c r="E124" s="4"/>
      <c r="F124" s="4"/>
      <c r="G124" s="4"/>
      <c r="H124" s="4"/>
      <c r="I124" s="4"/>
      <c r="J124" s="90"/>
      <c r="K124" s="4"/>
      <c r="L124" s="90"/>
      <c r="M124" s="4"/>
    </row>
    <row r="125" spans="1:13" ht="21.75" customHeight="1">
      <c r="A125" s="9" t="s">
        <v>68</v>
      </c>
      <c r="B125" s="91"/>
      <c r="C125" s="91"/>
      <c r="D125" s="91"/>
      <c r="E125" s="4"/>
      <c r="F125" s="4"/>
      <c r="G125" s="4"/>
      <c r="H125" s="4"/>
      <c r="I125" s="4"/>
      <c r="J125" s="3"/>
      <c r="K125" s="4"/>
      <c r="L125" s="3"/>
      <c r="M125" s="4"/>
    </row>
    <row r="126" spans="1:13" ht="21.75" customHeight="1">
      <c r="A126" s="9"/>
      <c r="B126" s="91"/>
      <c r="C126" s="91"/>
      <c r="D126" s="91"/>
      <c r="E126" s="4"/>
      <c r="F126" s="4"/>
      <c r="G126" s="110"/>
      <c r="H126" s="4"/>
      <c r="I126" s="110"/>
      <c r="J126" s="3"/>
      <c r="K126" s="110"/>
      <c r="L126" s="3"/>
      <c r="M126" s="110"/>
    </row>
    <row r="127" spans="1:13" ht="21.75" customHeight="1">
      <c r="A127" s="9"/>
      <c r="B127" s="91"/>
      <c r="C127" s="91"/>
      <c r="D127" s="91"/>
      <c r="E127" s="11"/>
      <c r="F127" s="11"/>
      <c r="G127" s="383" t="s">
        <v>2</v>
      </c>
      <c r="H127" s="383"/>
      <c r="I127" s="383"/>
      <c r="J127" s="63"/>
      <c r="K127" s="383" t="s">
        <v>3</v>
      </c>
      <c r="L127" s="383"/>
      <c r="M127" s="383"/>
    </row>
    <row r="128" spans="1:13" ht="21.75" customHeight="1">
      <c r="A128" s="9"/>
      <c r="B128" s="91"/>
      <c r="C128" s="91"/>
      <c r="D128" s="91"/>
      <c r="E128" s="11"/>
      <c r="F128" s="11"/>
      <c r="G128" s="384" t="s">
        <v>131</v>
      </c>
      <c r="H128" s="384"/>
      <c r="I128" s="384"/>
      <c r="J128" s="63"/>
      <c r="K128" s="384" t="s">
        <v>131</v>
      </c>
      <c r="L128" s="384"/>
      <c r="M128" s="384"/>
    </row>
    <row r="129" spans="1:13" ht="21.75" customHeight="1">
      <c r="A129" s="9"/>
      <c r="B129" s="91"/>
      <c r="C129" s="91"/>
      <c r="D129" s="91"/>
      <c r="E129" s="11"/>
      <c r="F129" s="11"/>
      <c r="G129" s="384" t="s">
        <v>130</v>
      </c>
      <c r="H129" s="384"/>
      <c r="I129" s="384"/>
      <c r="J129" s="63"/>
      <c r="K129" s="384" t="s">
        <v>130</v>
      </c>
      <c r="L129" s="384"/>
      <c r="M129" s="384"/>
    </row>
    <row r="130" spans="1:13" ht="21.75" customHeight="1">
      <c r="A130" s="92"/>
      <c r="B130" s="92"/>
      <c r="C130" s="92"/>
      <c r="D130" s="92"/>
      <c r="E130" s="11"/>
      <c r="F130" s="11"/>
      <c r="G130" s="33">
        <v>2565</v>
      </c>
      <c r="H130" s="16"/>
      <c r="I130" s="33">
        <v>2564</v>
      </c>
      <c r="J130" s="12"/>
      <c r="K130" s="33">
        <v>2565</v>
      </c>
      <c r="L130" s="16"/>
      <c r="M130" s="33">
        <v>2564</v>
      </c>
    </row>
    <row r="131" spans="1:13" ht="21.75" customHeight="1">
      <c r="A131" s="92"/>
      <c r="B131" s="92"/>
      <c r="C131" s="92"/>
      <c r="D131" s="92"/>
      <c r="E131" s="56"/>
      <c r="F131" s="5"/>
      <c r="G131" s="385" t="s">
        <v>6</v>
      </c>
      <c r="H131" s="385"/>
      <c r="I131" s="385"/>
      <c r="J131" s="385"/>
      <c r="K131" s="385"/>
      <c r="L131" s="385"/>
      <c r="M131" s="385"/>
    </row>
    <row r="132" spans="1:13" ht="21.75" customHeight="1">
      <c r="A132" s="19" t="s">
        <v>67</v>
      </c>
      <c r="B132" s="92"/>
      <c r="C132" s="92"/>
      <c r="D132" s="92"/>
      <c r="E132" s="5"/>
      <c r="F132" s="95"/>
      <c r="G132" s="95">
        <f>G119</f>
        <v>46200730</v>
      </c>
      <c r="H132" s="95"/>
      <c r="I132" s="95">
        <f>I119</f>
        <v>22003994</v>
      </c>
      <c r="J132" s="95"/>
      <c r="K132" s="95">
        <f>K119</f>
        <v>9762395</v>
      </c>
      <c r="L132" s="95"/>
      <c r="M132" s="95">
        <f>M119</f>
        <v>5887654</v>
      </c>
    </row>
    <row r="133" spans="1:13" ht="9.75" customHeight="1">
      <c r="A133" s="19"/>
      <c r="B133" s="92"/>
      <c r="C133" s="92"/>
      <c r="D133" s="92"/>
      <c r="E133" s="5"/>
      <c r="F133" s="95"/>
      <c r="G133" s="95"/>
      <c r="H133" s="95"/>
      <c r="I133" s="95"/>
      <c r="J133" s="95"/>
      <c r="K133" s="95"/>
      <c r="L133" s="95"/>
      <c r="M133" s="95"/>
    </row>
    <row r="134" spans="1:13" ht="21.75" customHeight="1">
      <c r="A134" s="19" t="s">
        <v>64</v>
      </c>
      <c r="B134" s="96"/>
      <c r="C134" s="96"/>
      <c r="D134" s="96"/>
      <c r="E134" s="97"/>
      <c r="F134" s="56"/>
      <c r="G134" s="6"/>
      <c r="H134" s="97"/>
      <c r="I134" s="6"/>
      <c r="J134" s="97"/>
      <c r="K134" s="6"/>
      <c r="L134" s="6"/>
      <c r="M134" s="6"/>
    </row>
    <row r="135" spans="1:13" ht="21.75" customHeight="1">
      <c r="A135" s="17" t="s">
        <v>215</v>
      </c>
      <c r="B135" s="17"/>
      <c r="C135" s="10"/>
      <c r="D135" s="10"/>
      <c r="E135" s="5"/>
      <c r="F135" s="56"/>
      <c r="G135" s="38"/>
      <c r="H135" s="6"/>
      <c r="I135" s="38"/>
      <c r="J135" s="6"/>
      <c r="K135" s="38"/>
      <c r="L135" s="35"/>
      <c r="M135" s="38"/>
    </row>
    <row r="136" spans="1:13" ht="21.75" customHeight="1">
      <c r="A136" s="10" t="s">
        <v>116</v>
      </c>
      <c r="B136" s="10"/>
      <c r="C136" s="92"/>
      <c r="D136" s="92"/>
      <c r="E136" s="5"/>
      <c r="F136" s="56"/>
      <c r="G136" s="38">
        <v>20899935</v>
      </c>
      <c r="H136" s="6"/>
      <c r="I136" s="38">
        <v>18335632</v>
      </c>
      <c r="J136" s="6"/>
      <c r="K136" s="22">
        <v>0</v>
      </c>
      <c r="L136" s="53"/>
      <c r="M136" s="22">
        <v>0</v>
      </c>
    </row>
    <row r="137" spans="1:13" ht="21.75" customHeight="1">
      <c r="A137" s="10" t="s">
        <v>216</v>
      </c>
      <c r="B137" s="10"/>
      <c r="C137" s="92"/>
      <c r="D137" s="92"/>
      <c r="E137" s="5"/>
      <c r="F137" s="56"/>
      <c r="G137" s="38">
        <v>5268881</v>
      </c>
      <c r="H137" s="6"/>
      <c r="I137" s="38">
        <v>595724</v>
      </c>
      <c r="J137" s="6"/>
      <c r="K137" s="38">
        <v>87673</v>
      </c>
      <c r="L137" s="53"/>
      <c r="M137" s="38">
        <v>42556</v>
      </c>
    </row>
    <row r="138" spans="1:13" ht="21.75" customHeight="1">
      <c r="A138" s="10" t="s">
        <v>217</v>
      </c>
      <c r="B138" s="10"/>
      <c r="C138" s="10"/>
      <c r="D138" s="10"/>
      <c r="E138" s="5"/>
      <c r="F138" s="56"/>
      <c r="G138" s="38"/>
      <c r="H138" s="6"/>
      <c r="I138" s="38"/>
      <c r="J138" s="6"/>
      <c r="K138" s="38"/>
      <c r="L138" s="35"/>
      <c r="M138" s="38"/>
    </row>
    <row r="139" spans="1:13" ht="21.75" customHeight="1">
      <c r="A139" s="10"/>
      <c r="B139" s="10" t="s">
        <v>218</v>
      </c>
      <c r="C139" s="10"/>
      <c r="D139" s="10"/>
      <c r="E139" s="5"/>
      <c r="F139" s="56"/>
      <c r="G139" s="38">
        <v>-6876321</v>
      </c>
      <c r="H139" s="6"/>
      <c r="I139" s="38">
        <v>-4133374</v>
      </c>
      <c r="J139" s="6"/>
      <c r="K139" s="22">
        <v>0</v>
      </c>
      <c r="L139" s="35"/>
      <c r="M139" s="38">
        <v>-26209</v>
      </c>
    </row>
    <row r="140" spans="1:13" ht="21.75" customHeight="1">
      <c r="A140" s="10" t="s">
        <v>250</v>
      </c>
      <c r="B140" s="10"/>
      <c r="C140" s="92"/>
      <c r="D140" s="92"/>
      <c r="E140" s="5"/>
      <c r="F140" s="56"/>
      <c r="G140" s="38"/>
      <c r="H140" s="6"/>
      <c r="I140" s="38"/>
      <c r="J140" s="6"/>
      <c r="K140" s="38"/>
      <c r="L140" s="35"/>
      <c r="M140" s="38"/>
    </row>
    <row r="141" spans="1:13" ht="21.75" customHeight="1">
      <c r="A141" s="10"/>
      <c r="B141" s="10" t="s">
        <v>219</v>
      </c>
      <c r="C141" s="92"/>
      <c r="D141" s="92"/>
      <c r="E141" s="5"/>
      <c r="F141" s="56"/>
      <c r="G141" s="98">
        <v>-242850</v>
      </c>
      <c r="H141" s="6"/>
      <c r="I141" s="98">
        <v>4633</v>
      </c>
      <c r="J141" s="6"/>
      <c r="K141" s="98">
        <v>-17535</v>
      </c>
      <c r="L141" s="35"/>
      <c r="M141" s="98">
        <v>-3269</v>
      </c>
    </row>
    <row r="142" spans="1:13" ht="21.75" customHeight="1">
      <c r="A142" s="19" t="s">
        <v>220</v>
      </c>
      <c r="B142" s="10"/>
      <c r="C142" s="92"/>
      <c r="D142" s="92"/>
      <c r="E142" s="5"/>
      <c r="F142" s="56"/>
      <c r="G142" s="38"/>
      <c r="H142" s="6"/>
      <c r="I142" s="38"/>
      <c r="J142" s="6"/>
      <c r="K142" s="38"/>
      <c r="L142" s="35"/>
      <c r="M142" s="38"/>
    </row>
    <row r="143" spans="1:13" ht="21.75" customHeight="1">
      <c r="A143" s="56"/>
      <c r="B143" s="19" t="s">
        <v>195</v>
      </c>
      <c r="C143" s="19"/>
      <c r="D143" s="92"/>
      <c r="E143" s="5"/>
      <c r="F143" s="56"/>
      <c r="G143" s="100">
        <f>SUM(G136:G141)</f>
        <v>19049645</v>
      </c>
      <c r="H143" s="6"/>
      <c r="I143" s="100">
        <f>SUM(I136:I141)</f>
        <v>14802615</v>
      </c>
      <c r="J143" s="6"/>
      <c r="K143" s="100">
        <f>SUM(K136:K141)</f>
        <v>70138</v>
      </c>
      <c r="L143" s="35"/>
      <c r="M143" s="100">
        <f>SUM(M136:M141)</f>
        <v>13078</v>
      </c>
    </row>
    <row r="144" spans="1:13" ht="21.75" customHeight="1">
      <c r="A144" s="19"/>
      <c r="B144" s="96"/>
      <c r="C144" s="96"/>
      <c r="D144" s="96"/>
      <c r="E144" s="97"/>
      <c r="F144" s="56"/>
      <c r="G144" s="6"/>
      <c r="H144" s="97"/>
      <c r="I144" s="6"/>
      <c r="J144" s="97"/>
      <c r="K144" s="6"/>
      <c r="L144" s="6"/>
      <c r="M144" s="6"/>
    </row>
    <row r="145" spans="1:13" ht="21.75" customHeight="1">
      <c r="A145" s="17" t="s">
        <v>162</v>
      </c>
      <c r="B145" s="111"/>
      <c r="C145" s="96"/>
      <c r="D145" s="96"/>
      <c r="E145" s="97"/>
      <c r="F145" s="56"/>
      <c r="G145" s="6"/>
      <c r="H145" s="97"/>
      <c r="I145" s="6"/>
      <c r="J145" s="97"/>
      <c r="K145" s="6"/>
      <c r="L145" s="6"/>
      <c r="M145" s="6"/>
    </row>
    <row r="146" spans="1:13" ht="21.75" customHeight="1">
      <c r="A146" s="10" t="s">
        <v>221</v>
      </c>
      <c r="B146" s="10"/>
      <c r="C146" s="92"/>
      <c r="D146" s="92"/>
      <c r="E146" s="5"/>
      <c r="F146" s="56"/>
      <c r="G146" s="38"/>
      <c r="H146" s="6"/>
      <c r="I146" s="38"/>
      <c r="J146" s="6"/>
      <c r="K146" s="38"/>
      <c r="L146" s="35"/>
      <c r="M146" s="38"/>
    </row>
    <row r="147" spans="1:13" ht="21.75" customHeight="1">
      <c r="A147" s="92"/>
      <c r="B147" s="10" t="s">
        <v>183</v>
      </c>
      <c r="C147" s="92"/>
      <c r="D147" s="92"/>
      <c r="E147" s="5"/>
      <c r="F147" s="56"/>
      <c r="G147" s="47">
        <v>-5587</v>
      </c>
      <c r="H147" s="6"/>
      <c r="I147" s="47">
        <v>3423</v>
      </c>
      <c r="J147" s="6"/>
      <c r="K147" s="47">
        <v>0</v>
      </c>
      <c r="L147" s="35"/>
      <c r="M147" s="47">
        <v>0</v>
      </c>
    </row>
    <row r="148" spans="1:13" ht="21.75" customHeight="1">
      <c r="A148" s="10" t="s">
        <v>224</v>
      </c>
      <c r="B148" s="10"/>
      <c r="C148" s="92"/>
      <c r="D148" s="92"/>
      <c r="E148" s="5"/>
      <c r="F148" s="56"/>
      <c r="G148" s="47"/>
      <c r="H148" s="6"/>
      <c r="I148" s="47"/>
      <c r="J148" s="6"/>
      <c r="K148" s="47"/>
      <c r="L148" s="35"/>
      <c r="M148" s="47"/>
    </row>
    <row r="149" spans="1:13" ht="21.75" customHeight="1">
      <c r="A149" s="92"/>
      <c r="B149" s="10" t="s">
        <v>195</v>
      </c>
      <c r="C149" s="92"/>
      <c r="D149" s="92"/>
      <c r="E149" s="5"/>
      <c r="F149" s="56"/>
      <c r="G149" s="291">
        <v>627</v>
      </c>
      <c r="H149" s="6"/>
      <c r="I149" s="291">
        <v>-375</v>
      </c>
      <c r="J149" s="6"/>
      <c r="K149" s="291">
        <v>0</v>
      </c>
      <c r="L149" s="35"/>
      <c r="M149" s="291">
        <v>0</v>
      </c>
    </row>
    <row r="150" spans="1:13" ht="21.75" customHeight="1">
      <c r="A150" s="19" t="s">
        <v>257</v>
      </c>
      <c r="B150" s="10"/>
      <c r="C150" s="92"/>
      <c r="D150" s="92"/>
      <c r="E150" s="5"/>
      <c r="F150" s="56"/>
      <c r="G150" s="47"/>
      <c r="H150" s="6"/>
      <c r="I150" s="47"/>
      <c r="J150" s="6"/>
      <c r="K150" s="47"/>
      <c r="L150" s="35"/>
      <c r="M150" s="47"/>
    </row>
    <row r="151" spans="1:13" ht="21.75" customHeight="1">
      <c r="A151" s="56"/>
      <c r="B151" s="19" t="s">
        <v>195</v>
      </c>
      <c r="C151" s="10"/>
      <c r="D151" s="10"/>
      <c r="E151" s="5"/>
      <c r="F151" s="56"/>
      <c r="G151" s="100">
        <f>SUM(G147:G149)</f>
        <v>-4960</v>
      </c>
      <c r="H151" s="6"/>
      <c r="I151" s="100">
        <f>SUM(I147:I149)</f>
        <v>3048</v>
      </c>
      <c r="J151" s="6"/>
      <c r="K151" s="100">
        <f>SUM(K147:K149)</f>
        <v>0</v>
      </c>
      <c r="L151" s="35"/>
      <c r="M151" s="100">
        <f>SUM(M147:M149)</f>
        <v>0</v>
      </c>
    </row>
    <row r="152" spans="1:13" ht="21.75" customHeight="1">
      <c r="A152" s="10"/>
      <c r="B152" s="10"/>
      <c r="C152" s="10"/>
      <c r="D152" s="10"/>
      <c r="E152" s="5"/>
      <c r="F152" s="56"/>
      <c r="G152" s="48"/>
      <c r="H152" s="6"/>
      <c r="I152" s="48"/>
      <c r="J152" s="6"/>
      <c r="K152" s="48"/>
      <c r="L152" s="35"/>
      <c r="M152" s="48"/>
    </row>
    <row r="153" spans="1:13" s="188" customFormat="1" ht="21.75" customHeight="1">
      <c r="A153" s="19" t="s">
        <v>223</v>
      </c>
      <c r="B153" s="92"/>
      <c r="C153" s="92"/>
      <c r="D153" s="92"/>
      <c r="E153" s="5"/>
      <c r="F153" s="56"/>
      <c r="G153" s="100">
        <f>G151+G143</f>
        <v>19044685</v>
      </c>
      <c r="H153" s="6"/>
      <c r="I153" s="100">
        <f>I151+I143</f>
        <v>14805663</v>
      </c>
      <c r="J153" s="6"/>
      <c r="K153" s="100">
        <f>K151+K143</f>
        <v>70138</v>
      </c>
      <c r="L153" s="35"/>
      <c r="M153" s="100">
        <f>M151+M143</f>
        <v>13078</v>
      </c>
    </row>
    <row r="154" spans="1:13" ht="21.75" customHeight="1" thickBot="1">
      <c r="A154" s="19" t="s">
        <v>197</v>
      </c>
      <c r="B154" s="92"/>
      <c r="C154" s="92"/>
      <c r="D154" s="92"/>
      <c r="E154" s="101"/>
      <c r="F154" s="56"/>
      <c r="G154" s="113">
        <f>G132+G153</f>
        <v>65245415</v>
      </c>
      <c r="H154" s="95"/>
      <c r="I154" s="113">
        <f>I132+I153</f>
        <v>36809657</v>
      </c>
      <c r="J154" s="95"/>
      <c r="K154" s="113">
        <f>K132+K153</f>
        <v>9832533</v>
      </c>
      <c r="L154" s="95"/>
      <c r="M154" s="113">
        <f>M132+M153</f>
        <v>5900732</v>
      </c>
    </row>
    <row r="155" spans="1:13" s="188" customFormat="1" ht="21.75" customHeight="1" thickTop="1">
      <c r="A155" s="287"/>
      <c r="B155" s="287"/>
      <c r="C155" s="287"/>
      <c r="D155" s="287"/>
      <c r="E155" s="288"/>
      <c r="G155" s="376"/>
      <c r="H155" s="351"/>
      <c r="I155" s="376"/>
      <c r="J155" s="351"/>
      <c r="K155" s="376"/>
      <c r="L155" s="351"/>
      <c r="M155" s="376"/>
    </row>
    <row r="156" spans="1:13" ht="21.75" customHeight="1">
      <c r="A156" s="19" t="s">
        <v>198</v>
      </c>
      <c r="B156" s="92"/>
      <c r="C156" s="92"/>
      <c r="D156" s="92"/>
      <c r="E156" s="5"/>
      <c r="F156" s="56"/>
      <c r="G156" s="6"/>
      <c r="H156" s="6"/>
      <c r="I156" s="6"/>
      <c r="J156" s="6"/>
      <c r="K156" s="6"/>
      <c r="L156" s="6"/>
      <c r="M156" s="6"/>
    </row>
    <row r="157" spans="1:13" ht="21.75" customHeight="1">
      <c r="A157" s="92"/>
      <c r="B157" s="10" t="s">
        <v>214</v>
      </c>
      <c r="C157" s="92"/>
      <c r="D157" s="92"/>
      <c r="E157" s="5"/>
      <c r="F157" s="56"/>
      <c r="G157" s="38">
        <v>59350585</v>
      </c>
      <c r="H157" s="6"/>
      <c r="I157" s="38">
        <v>33488199</v>
      </c>
      <c r="J157" s="6"/>
      <c r="K157" s="38">
        <v>9832533</v>
      </c>
      <c r="L157" s="47"/>
      <c r="M157" s="38">
        <v>5900732</v>
      </c>
    </row>
    <row r="158" spans="1:13" s="188" customFormat="1" ht="21.75" customHeight="1">
      <c r="A158" s="92"/>
      <c r="B158" s="10" t="s">
        <v>62</v>
      </c>
      <c r="C158" s="92"/>
      <c r="D158" s="92"/>
      <c r="E158" s="5"/>
      <c r="F158" s="56"/>
      <c r="G158" s="98">
        <v>5894830</v>
      </c>
      <c r="H158" s="6"/>
      <c r="I158" s="98">
        <v>3321458</v>
      </c>
      <c r="J158" s="6"/>
      <c r="K158" s="198">
        <v>0</v>
      </c>
      <c r="L158" s="35"/>
      <c r="M158" s="198">
        <v>0</v>
      </c>
    </row>
    <row r="159" spans="1:13" ht="22.65" customHeight="1" thickBot="1">
      <c r="A159" s="19"/>
      <c r="B159" s="92"/>
      <c r="C159" s="92"/>
      <c r="D159" s="92"/>
      <c r="E159" s="5"/>
      <c r="F159" s="56"/>
      <c r="G159" s="113">
        <f>SUM(G157:G158)</f>
        <v>65245415</v>
      </c>
      <c r="H159" s="4"/>
      <c r="I159" s="113">
        <f>SUM(I157:I158)</f>
        <v>36809657</v>
      </c>
      <c r="J159" s="4"/>
      <c r="K159" s="113">
        <f>SUM(K157:K158)</f>
        <v>9832533</v>
      </c>
      <c r="L159" s="48"/>
      <c r="M159" s="113">
        <f>SUM(M157:M158)</f>
        <v>5900732</v>
      </c>
    </row>
    <row r="160" spans="1:13" s="188" customFormat="1" ht="22.65" customHeight="1" thickTop="1">
      <c r="A160" s="187"/>
      <c r="B160" s="187"/>
      <c r="C160" s="187"/>
      <c r="D160" s="187"/>
      <c r="E160" s="285"/>
      <c r="F160" s="285"/>
      <c r="G160" s="375"/>
      <c r="H160" s="283"/>
      <c r="I160" s="375"/>
      <c r="J160" s="283"/>
      <c r="K160" s="375"/>
      <c r="L160" s="283"/>
      <c r="M160" s="375"/>
    </row>
  </sheetData>
  <mergeCells count="28">
    <mergeCell ref="G89:M89"/>
    <mergeCell ref="G128:I128"/>
    <mergeCell ref="K128:M128"/>
    <mergeCell ref="G129:I129"/>
    <mergeCell ref="K129:M129"/>
    <mergeCell ref="G131:M131"/>
    <mergeCell ref="G8:M8"/>
    <mergeCell ref="G47:I47"/>
    <mergeCell ref="K47:M47"/>
    <mergeCell ref="G127:I127"/>
    <mergeCell ref="K127:M127"/>
    <mergeCell ref="G48:I48"/>
    <mergeCell ref="K48:M48"/>
    <mergeCell ref="G49:I49"/>
    <mergeCell ref="K49:M49"/>
    <mergeCell ref="G51:M51"/>
    <mergeCell ref="G85:I85"/>
    <mergeCell ref="K85:M85"/>
    <mergeCell ref="G86:I86"/>
    <mergeCell ref="K86:M86"/>
    <mergeCell ref="G87:I87"/>
    <mergeCell ref="K87:M87"/>
    <mergeCell ref="G4:I4"/>
    <mergeCell ref="K4:M4"/>
    <mergeCell ref="G5:I5"/>
    <mergeCell ref="K5:M5"/>
    <mergeCell ref="G6:I6"/>
    <mergeCell ref="K6:M6"/>
  </mergeCells>
  <printOptions horizontalCentered="1"/>
  <pageMargins left="0.7" right="0.7" top="0.48" bottom="0.5" header="0.5" footer="0.5"/>
  <pageSetup paperSize="9" scale="76" firstPageNumber="6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3" manualBreakCount="3">
    <brk id="43" max="16383" man="1"/>
    <brk id="81" max="16383" man="1"/>
    <brk id="12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37B1E2-6F14-46E5-8CCF-D2768C712D38}">
  <sheetPr>
    <tabColor theme="8"/>
  </sheetPr>
  <dimension ref="A1:AC37"/>
  <sheetViews>
    <sheetView view="pageBreakPreview" zoomScale="60" zoomScaleNormal="70" workbookViewId="0">
      <selection activeCell="AC16" sqref="AC14:BF16"/>
    </sheetView>
  </sheetViews>
  <sheetFormatPr defaultColWidth="8.09765625" defaultRowHeight="21.15" customHeight="1"/>
  <cols>
    <col min="1" max="1" width="2.3984375" style="237" customWidth="1"/>
    <col min="2" max="2" width="3.8984375" style="237" customWidth="1"/>
    <col min="3" max="3" width="42.8984375" style="237" customWidth="1"/>
    <col min="4" max="4" width="9" style="281" customWidth="1"/>
    <col min="5" max="5" width="11.8984375" style="237" customWidth="1"/>
    <col min="6" max="6" width="1.09765625" style="237" customWidth="1"/>
    <col min="7" max="7" width="13.09765625" style="237" customWidth="1"/>
    <col min="8" max="8" width="1.09765625" style="237" customWidth="1"/>
    <col min="9" max="9" width="11.8984375" style="237" customWidth="1"/>
    <col min="10" max="10" width="1.09765625" style="237" customWidth="1"/>
    <col min="11" max="11" width="12.3984375" style="237" customWidth="1"/>
    <col min="12" max="12" width="1.09765625" style="237" customWidth="1"/>
    <col min="13" max="13" width="13.19921875" style="237" bestFit="1" customWidth="1"/>
    <col min="14" max="14" width="1.09765625" style="237" customWidth="1"/>
    <col min="15" max="15" width="12.3984375" style="237" bestFit="1" customWidth="1"/>
    <col min="16" max="16" width="1.09765625" style="237" customWidth="1"/>
    <col min="17" max="17" width="16.19921875" style="237" customWidth="1"/>
    <col min="18" max="18" width="1.09765625" style="237" customWidth="1"/>
    <col min="19" max="19" width="18.8984375" style="237" customWidth="1"/>
    <col min="20" max="20" width="1.09765625" style="237" customWidth="1"/>
    <col min="21" max="21" width="15.3984375" style="237" customWidth="1"/>
    <col min="22" max="22" width="1.09765625" style="237" customWidth="1"/>
    <col min="23" max="23" width="13.3984375" style="237" customWidth="1"/>
    <col min="24" max="24" width="1.09765625" style="237" customWidth="1"/>
    <col min="25" max="25" width="14.5" style="237" customWidth="1"/>
    <col min="26" max="26" width="1.09765625" style="237" customWidth="1"/>
    <col min="27" max="27" width="12.59765625" style="237" customWidth="1"/>
    <col min="28" max="28" width="1.09765625" style="237" customWidth="1"/>
    <col min="29" max="29" width="13.3984375" style="237" customWidth="1"/>
    <col min="30" max="16384" width="8.09765625" style="237"/>
  </cols>
  <sheetData>
    <row r="1" spans="1:29" s="333" customFormat="1" ht="21.15" customHeight="1">
      <c r="A1" s="1" t="s">
        <v>0</v>
      </c>
      <c r="B1" s="331"/>
      <c r="C1" s="331"/>
      <c r="D1" s="332"/>
      <c r="E1" s="331"/>
      <c r="F1" s="331"/>
      <c r="G1" s="331"/>
      <c r="H1" s="331"/>
      <c r="J1" s="331"/>
      <c r="L1" s="331"/>
      <c r="M1" s="334"/>
      <c r="W1" s="334"/>
      <c r="Y1" s="334"/>
      <c r="AA1" s="334"/>
      <c r="AC1" s="334"/>
    </row>
    <row r="2" spans="1:29" s="333" customFormat="1" ht="21.15" customHeight="1">
      <c r="A2" s="1" t="s">
        <v>89</v>
      </c>
      <c r="B2" s="335"/>
      <c r="C2" s="335"/>
      <c r="D2" s="336"/>
      <c r="E2" s="335"/>
      <c r="F2" s="335"/>
      <c r="G2" s="337"/>
      <c r="H2" s="335"/>
      <c r="I2" s="335"/>
      <c r="J2" s="335"/>
      <c r="K2" s="335"/>
      <c r="L2" s="335"/>
      <c r="M2" s="335"/>
      <c r="N2" s="335"/>
      <c r="O2" s="335"/>
      <c r="P2" s="335"/>
      <c r="Q2" s="335"/>
      <c r="R2" s="335"/>
      <c r="S2" s="335"/>
      <c r="T2" s="335"/>
      <c r="U2" s="335"/>
      <c r="V2" s="335"/>
      <c r="W2" s="335"/>
      <c r="X2" s="335"/>
      <c r="Y2" s="335"/>
      <c r="Z2" s="335"/>
      <c r="AA2" s="335"/>
      <c r="AB2" s="335"/>
      <c r="AC2" s="335"/>
    </row>
    <row r="3" spans="1:29" ht="21.15" customHeight="1">
      <c r="A3" s="236"/>
      <c r="B3" s="238"/>
      <c r="C3" s="238"/>
      <c r="D3" s="239"/>
      <c r="E3" s="238"/>
      <c r="F3" s="238"/>
      <c r="G3" s="238"/>
      <c r="H3" s="238"/>
      <c r="I3" s="238"/>
      <c r="J3" s="238"/>
      <c r="K3" s="238"/>
      <c r="L3" s="238"/>
      <c r="M3" s="238"/>
      <c r="N3" s="238"/>
      <c r="O3" s="238"/>
      <c r="P3" s="238"/>
      <c r="Q3" s="238"/>
      <c r="R3" s="238"/>
      <c r="S3" s="238"/>
      <c r="T3" s="238"/>
      <c r="U3" s="238"/>
      <c r="V3" s="238"/>
      <c r="W3" s="238"/>
      <c r="X3" s="238"/>
      <c r="Y3" s="238"/>
      <c r="Z3" s="238"/>
      <c r="AA3" s="238"/>
      <c r="AB3" s="238"/>
      <c r="AC3" s="238"/>
    </row>
    <row r="4" spans="1:29" s="225" customFormat="1" ht="21.15" customHeight="1">
      <c r="A4" s="226"/>
      <c r="B4" s="226"/>
      <c r="C4" s="226"/>
      <c r="D4" s="240"/>
      <c r="E4" s="386" t="s">
        <v>2</v>
      </c>
      <c r="F4" s="386"/>
      <c r="G4" s="386"/>
      <c r="H4" s="386"/>
      <c r="I4" s="386"/>
      <c r="J4" s="386"/>
      <c r="K4" s="386"/>
      <c r="L4" s="386"/>
      <c r="M4" s="386"/>
      <c r="N4" s="386"/>
      <c r="O4" s="386"/>
      <c r="P4" s="386"/>
      <c r="Q4" s="386"/>
      <c r="R4" s="386"/>
      <c r="S4" s="386"/>
      <c r="T4" s="386"/>
      <c r="U4" s="386"/>
      <c r="V4" s="386"/>
      <c r="W4" s="386"/>
      <c r="X4" s="386"/>
      <c r="Y4" s="386"/>
      <c r="Z4" s="386"/>
      <c r="AA4" s="386"/>
      <c r="AB4" s="386"/>
      <c r="AC4" s="386"/>
    </row>
    <row r="5" spans="1:29" s="225" customFormat="1" ht="21.15" customHeight="1">
      <c r="D5" s="241"/>
      <c r="G5" s="8"/>
      <c r="H5" s="44"/>
      <c r="I5" s="387" t="s">
        <v>43</v>
      </c>
      <c r="J5" s="387"/>
      <c r="K5" s="387"/>
      <c r="L5" s="44"/>
      <c r="O5" s="387" t="s">
        <v>69</v>
      </c>
      <c r="P5" s="387"/>
      <c r="Q5" s="387"/>
      <c r="R5" s="387"/>
      <c r="S5" s="387"/>
      <c r="T5" s="387"/>
      <c r="U5" s="387"/>
      <c r="V5" s="387"/>
      <c r="W5" s="387"/>
    </row>
    <row r="6" spans="1:29" s="227" customFormat="1" ht="21.15" customHeight="1">
      <c r="D6" s="230"/>
      <c r="E6" s="228"/>
      <c r="F6" s="228"/>
      <c r="H6" s="228"/>
      <c r="I6" s="229"/>
      <c r="J6" s="228"/>
      <c r="K6" s="229"/>
      <c r="L6" s="228"/>
      <c r="M6" s="8"/>
      <c r="O6" s="229"/>
      <c r="P6" s="228"/>
      <c r="W6" s="227" t="s">
        <v>158</v>
      </c>
      <c r="Y6" s="237"/>
      <c r="AA6" s="8"/>
    </row>
    <row r="7" spans="1:29" s="227" customFormat="1" ht="21.15" customHeight="1">
      <c r="D7" s="230"/>
      <c r="E7" s="8" t="s">
        <v>37</v>
      </c>
      <c r="G7" s="8"/>
      <c r="I7" s="8"/>
      <c r="M7" s="8" t="s">
        <v>103</v>
      </c>
      <c r="O7" s="8" t="s">
        <v>184</v>
      </c>
      <c r="Q7" s="227" t="s">
        <v>184</v>
      </c>
      <c r="S7" s="8" t="s">
        <v>186</v>
      </c>
      <c r="U7" s="8" t="s">
        <v>71</v>
      </c>
      <c r="W7" s="8" t="s">
        <v>159</v>
      </c>
      <c r="Y7" s="227" t="s">
        <v>72</v>
      </c>
      <c r="AA7" s="8" t="s">
        <v>73</v>
      </c>
      <c r="AC7" s="8"/>
    </row>
    <row r="8" spans="1:29" s="227" customFormat="1" ht="21.15" customHeight="1">
      <c r="D8" s="230"/>
      <c r="E8" s="8" t="s">
        <v>112</v>
      </c>
      <c r="G8" s="8" t="s">
        <v>74</v>
      </c>
      <c r="I8" s="8" t="s">
        <v>75</v>
      </c>
      <c r="K8" s="8" t="s">
        <v>76</v>
      </c>
      <c r="M8" s="8" t="s">
        <v>104</v>
      </c>
      <c r="O8" s="8" t="s">
        <v>225</v>
      </c>
      <c r="Q8" s="227" t="s">
        <v>185</v>
      </c>
      <c r="S8" s="8" t="s">
        <v>187</v>
      </c>
      <c r="U8" s="8" t="s">
        <v>77</v>
      </c>
      <c r="W8" s="8" t="s">
        <v>70</v>
      </c>
      <c r="Y8" s="8" t="s">
        <v>78</v>
      </c>
      <c r="AA8" s="8" t="s">
        <v>79</v>
      </c>
      <c r="AC8" s="8" t="s">
        <v>72</v>
      </c>
    </row>
    <row r="9" spans="1:29" s="227" customFormat="1" ht="21.15" customHeight="1">
      <c r="D9" s="230"/>
      <c r="E9" s="8" t="s">
        <v>113</v>
      </c>
      <c r="G9" s="8" t="s">
        <v>135</v>
      </c>
      <c r="I9" s="8" t="s">
        <v>80</v>
      </c>
      <c r="K9" s="8" t="s">
        <v>81</v>
      </c>
      <c r="M9" s="8" t="s">
        <v>105</v>
      </c>
      <c r="O9" s="8" t="s">
        <v>82</v>
      </c>
      <c r="Q9" s="8" t="s">
        <v>83</v>
      </c>
      <c r="S9" s="8" t="s">
        <v>42</v>
      </c>
      <c r="U9" s="8" t="s">
        <v>84</v>
      </c>
      <c r="W9" s="227" t="s">
        <v>78</v>
      </c>
      <c r="Y9" s="8" t="s">
        <v>226</v>
      </c>
      <c r="AA9" s="8" t="s">
        <v>85</v>
      </c>
      <c r="AC9" s="8" t="s">
        <v>78</v>
      </c>
    </row>
    <row r="10" spans="1:29" s="227" customFormat="1" ht="21.15" customHeight="1">
      <c r="B10" s="228"/>
      <c r="C10" s="228"/>
      <c r="D10" s="242"/>
      <c r="E10" s="385" t="s">
        <v>6</v>
      </c>
      <c r="F10" s="385"/>
      <c r="G10" s="385"/>
      <c r="H10" s="385"/>
      <c r="I10" s="385"/>
      <c r="J10" s="385"/>
      <c r="K10" s="385"/>
      <c r="L10" s="385"/>
      <c r="M10" s="385"/>
      <c r="N10" s="385"/>
      <c r="O10" s="385"/>
      <c r="P10" s="385"/>
      <c r="Q10" s="385"/>
      <c r="R10" s="385"/>
      <c r="S10" s="385"/>
      <c r="T10" s="385"/>
      <c r="U10" s="385"/>
      <c r="V10" s="385"/>
      <c r="W10" s="385"/>
      <c r="X10" s="385"/>
      <c r="Y10" s="385"/>
      <c r="Z10" s="385"/>
      <c r="AA10" s="385"/>
      <c r="AB10" s="385"/>
      <c r="AC10" s="385"/>
    </row>
    <row r="11" spans="1:29" s="227" customFormat="1" ht="20.399999999999999" customHeight="1">
      <c r="A11" s="298" t="s">
        <v>176</v>
      </c>
      <c r="B11" s="228"/>
      <c r="C11" s="228"/>
      <c r="D11" s="242"/>
      <c r="E11" s="297"/>
      <c r="F11" s="297"/>
      <c r="G11" s="297"/>
      <c r="H11" s="297"/>
      <c r="I11" s="297"/>
      <c r="J11" s="297"/>
      <c r="K11" s="297"/>
      <c r="L11" s="297"/>
      <c r="M11" s="298"/>
      <c r="N11" s="298"/>
      <c r="O11" s="297"/>
      <c r="P11" s="297"/>
      <c r="Q11" s="297"/>
      <c r="R11" s="297"/>
      <c r="S11" s="297"/>
      <c r="T11" s="297"/>
      <c r="U11" s="297"/>
      <c r="V11" s="297"/>
      <c r="W11" s="298"/>
      <c r="X11" s="298"/>
      <c r="Y11" s="298"/>
      <c r="Z11" s="298"/>
      <c r="AA11" s="298"/>
    </row>
    <row r="12" spans="1:29" s="225" customFormat="1" ht="21.15" customHeight="1">
      <c r="A12" s="24" t="s">
        <v>188</v>
      </c>
      <c r="B12" s="243"/>
      <c r="C12" s="243"/>
      <c r="D12" s="244"/>
      <c r="E12" s="338">
        <v>5614552</v>
      </c>
      <c r="F12" s="338"/>
      <c r="G12" s="338">
        <v>60331434</v>
      </c>
      <c r="H12" s="338"/>
      <c r="I12" s="338">
        <v>5303490</v>
      </c>
      <c r="J12" s="338"/>
      <c r="K12" s="338">
        <v>62257320</v>
      </c>
      <c r="L12" s="338"/>
      <c r="M12" s="338">
        <v>14904758</v>
      </c>
      <c r="N12" s="338"/>
      <c r="O12" s="338">
        <v>-16361922</v>
      </c>
      <c r="P12" s="338">
        <v>0</v>
      </c>
      <c r="Q12" s="338">
        <v>-400807</v>
      </c>
      <c r="R12" s="338"/>
      <c r="S12" s="338">
        <v>-3758268</v>
      </c>
      <c r="T12" s="338"/>
      <c r="U12" s="338">
        <v>-1235562</v>
      </c>
      <c r="V12" s="338"/>
      <c r="W12" s="338">
        <f>SUM(O12:U12)</f>
        <v>-21756559</v>
      </c>
      <c r="X12" s="338"/>
      <c r="Y12" s="338">
        <f>SUM(E12:N12,W12)</f>
        <v>126654995</v>
      </c>
      <c r="Z12" s="338"/>
      <c r="AA12" s="338">
        <v>8952790</v>
      </c>
      <c r="AB12" s="338"/>
      <c r="AC12" s="338">
        <f>SUM(Y12:AA12)</f>
        <v>135607785</v>
      </c>
    </row>
    <row r="13" spans="1:29" s="225" customFormat="1" ht="21.15" customHeight="1">
      <c r="A13" s="24"/>
      <c r="B13" s="243"/>
      <c r="C13" s="243"/>
      <c r="D13" s="244"/>
      <c r="E13" s="251"/>
      <c r="F13" s="251"/>
      <c r="G13" s="251"/>
      <c r="H13" s="251"/>
      <c r="I13" s="251"/>
      <c r="J13" s="251"/>
      <c r="K13" s="251"/>
      <c r="L13" s="251"/>
      <c r="M13" s="251"/>
      <c r="N13" s="339"/>
      <c r="O13" s="251"/>
      <c r="P13" s="251"/>
      <c r="Q13" s="251"/>
      <c r="R13" s="251"/>
      <c r="S13" s="251"/>
      <c r="T13" s="251"/>
      <c r="U13" s="251"/>
      <c r="V13" s="251"/>
      <c r="W13" s="251"/>
      <c r="X13" s="251"/>
      <c r="Y13" s="338"/>
      <c r="Z13" s="339"/>
      <c r="AA13" s="338"/>
      <c r="AB13" s="339"/>
      <c r="AC13" s="338"/>
    </row>
    <row r="14" spans="1:29" s="232" customFormat="1" ht="21" customHeight="1">
      <c r="A14" s="298" t="s">
        <v>86</v>
      </c>
      <c r="B14" s="231"/>
      <c r="C14" s="231"/>
      <c r="D14" s="252"/>
      <c r="E14" s="253"/>
      <c r="F14" s="253"/>
      <c r="G14" s="253"/>
      <c r="H14" s="253"/>
      <c r="I14" s="253"/>
      <c r="J14" s="253"/>
      <c r="K14" s="253"/>
      <c r="L14" s="253"/>
      <c r="M14" s="254"/>
      <c r="N14" s="245"/>
      <c r="O14" s="253"/>
      <c r="P14" s="253"/>
      <c r="Q14" s="253"/>
      <c r="R14" s="253"/>
      <c r="S14" s="253"/>
      <c r="T14" s="253"/>
      <c r="U14" s="253"/>
      <c r="V14" s="253"/>
      <c r="W14" s="245"/>
      <c r="X14" s="245"/>
      <c r="Y14" s="245"/>
      <c r="Z14" s="245"/>
      <c r="AA14" s="245"/>
      <c r="AB14" s="245"/>
      <c r="AC14" s="255"/>
    </row>
    <row r="15" spans="1:29" s="232" customFormat="1" ht="21.15" customHeight="1">
      <c r="A15" s="298"/>
      <c r="B15" s="32" t="s">
        <v>137</v>
      </c>
      <c r="D15" s="233"/>
      <c r="E15" s="253"/>
      <c r="F15" s="253"/>
      <c r="G15" s="253"/>
      <c r="H15" s="253"/>
      <c r="I15" s="253"/>
      <c r="J15" s="253"/>
      <c r="K15" s="253"/>
      <c r="L15" s="253"/>
      <c r="M15" s="245"/>
      <c r="N15" s="245"/>
      <c r="O15" s="253"/>
      <c r="P15" s="253"/>
      <c r="Q15" s="253"/>
      <c r="R15" s="253"/>
      <c r="S15" s="253"/>
      <c r="T15" s="253"/>
      <c r="U15" s="253"/>
      <c r="V15" s="253"/>
      <c r="W15" s="245"/>
      <c r="X15" s="245"/>
      <c r="Y15" s="245"/>
      <c r="Z15" s="245"/>
      <c r="AA15" s="245"/>
      <c r="AB15" s="245"/>
      <c r="AC15" s="255"/>
    </row>
    <row r="16" spans="1:29" s="232" customFormat="1" ht="21.15" customHeight="1">
      <c r="A16" s="23"/>
      <c r="B16" s="10" t="s">
        <v>87</v>
      </c>
      <c r="C16" s="10"/>
      <c r="D16" s="13"/>
      <c r="E16" s="246">
        <v>0</v>
      </c>
      <c r="F16" s="247"/>
      <c r="G16" s="246">
        <v>0</v>
      </c>
      <c r="H16" s="247"/>
      <c r="I16" s="246">
        <v>0</v>
      </c>
      <c r="J16" s="247"/>
      <c r="K16" s="248">
        <v>-3789823</v>
      </c>
      <c r="L16" s="247"/>
      <c r="M16" s="246">
        <v>0</v>
      </c>
      <c r="N16" s="235"/>
      <c r="O16" s="246">
        <v>0</v>
      </c>
      <c r="P16" s="247"/>
      <c r="Q16" s="246">
        <v>0</v>
      </c>
      <c r="R16" s="247"/>
      <c r="S16" s="246">
        <v>0</v>
      </c>
      <c r="T16" s="247"/>
      <c r="U16" s="246">
        <v>0</v>
      </c>
      <c r="V16" s="247"/>
      <c r="W16" s="249">
        <f>SUM(O16:U16)</f>
        <v>0</v>
      </c>
      <c r="X16" s="235"/>
      <c r="Y16" s="248">
        <f>SUM(E16:N16,W16)</f>
        <v>-3789823</v>
      </c>
      <c r="Z16" s="235"/>
      <c r="AA16" s="248">
        <v>-305572</v>
      </c>
      <c r="AB16" s="245"/>
      <c r="AC16" s="248">
        <f>SUM(Y16:AA16)</f>
        <v>-4095395</v>
      </c>
    </row>
    <row r="17" spans="1:29" s="232" customFormat="1" ht="21.15" customHeight="1">
      <c r="B17" s="32" t="s">
        <v>138</v>
      </c>
      <c r="C17" s="32"/>
      <c r="D17" s="233"/>
      <c r="E17" s="257">
        <f>SUM(E16:E16)</f>
        <v>0</v>
      </c>
      <c r="F17" s="258"/>
      <c r="G17" s="257">
        <f>SUM(G16:G16)</f>
        <v>0</v>
      </c>
      <c r="H17" s="258"/>
      <c r="I17" s="257">
        <f>SUM(I16:I16)</f>
        <v>0</v>
      </c>
      <c r="J17" s="258"/>
      <c r="K17" s="250">
        <f>SUM(K16:K16)</f>
        <v>-3789823</v>
      </c>
      <c r="L17" s="258"/>
      <c r="M17" s="257">
        <f>SUM(M16:M16)</f>
        <v>0</v>
      </c>
      <c r="N17" s="258"/>
      <c r="O17" s="257">
        <v>0</v>
      </c>
      <c r="P17" s="258"/>
      <c r="Q17" s="257">
        <v>0</v>
      </c>
      <c r="R17" s="258"/>
      <c r="S17" s="257">
        <v>0</v>
      </c>
      <c r="T17" s="258"/>
      <c r="U17" s="257">
        <v>0</v>
      </c>
      <c r="V17" s="258"/>
      <c r="W17" s="257">
        <f>SUM(W16:W16)</f>
        <v>0</v>
      </c>
      <c r="X17" s="258"/>
      <c r="Y17" s="250">
        <f>SUM(Y16:Y16)</f>
        <v>-3789823</v>
      </c>
      <c r="Z17" s="258"/>
      <c r="AA17" s="250">
        <f>SUM(AA16:AA16)</f>
        <v>-305572</v>
      </c>
      <c r="AB17" s="245"/>
      <c r="AC17" s="250">
        <f>SUM(AC16:AC16)</f>
        <v>-4095395</v>
      </c>
    </row>
    <row r="18" spans="1:29" s="232" customFormat="1" ht="21.15" customHeight="1">
      <c r="B18" s="32"/>
      <c r="D18" s="233"/>
      <c r="E18" s="259"/>
      <c r="F18" s="259"/>
      <c r="G18" s="259"/>
      <c r="H18" s="259"/>
      <c r="I18" s="259"/>
      <c r="J18" s="259"/>
      <c r="K18" s="259"/>
      <c r="L18" s="259"/>
      <c r="M18" s="259"/>
      <c r="N18" s="258"/>
      <c r="O18" s="259"/>
      <c r="P18" s="259"/>
      <c r="Q18" s="259"/>
      <c r="R18" s="259"/>
      <c r="S18" s="259"/>
      <c r="T18" s="259"/>
      <c r="U18" s="259"/>
      <c r="V18" s="259"/>
      <c r="W18" s="258"/>
      <c r="X18" s="258"/>
      <c r="Y18" s="258"/>
      <c r="Z18" s="258"/>
      <c r="AA18" s="258"/>
      <c r="AB18" s="245"/>
      <c r="AC18" s="258"/>
    </row>
    <row r="19" spans="1:29" s="232" customFormat="1" ht="21.15" customHeight="1">
      <c r="B19" s="118" t="s">
        <v>100</v>
      </c>
      <c r="D19" s="233"/>
      <c r="E19" s="259"/>
      <c r="F19" s="259"/>
      <c r="G19" s="259"/>
      <c r="H19" s="259"/>
      <c r="I19" s="259"/>
      <c r="J19" s="259"/>
      <c r="K19" s="259"/>
      <c r="L19" s="259"/>
      <c r="M19" s="259"/>
      <c r="N19" s="258"/>
      <c r="O19" s="259"/>
      <c r="P19" s="259"/>
      <c r="Q19" s="259"/>
      <c r="R19" s="259"/>
      <c r="S19" s="259"/>
      <c r="T19" s="259"/>
      <c r="U19" s="259"/>
      <c r="V19" s="259"/>
      <c r="W19" s="258"/>
      <c r="X19" s="258"/>
      <c r="Y19" s="258"/>
      <c r="Z19" s="258"/>
      <c r="AA19" s="258"/>
      <c r="AB19" s="258"/>
      <c r="AC19" s="258"/>
    </row>
    <row r="20" spans="1:29" s="232" customFormat="1" ht="21.15" customHeight="1">
      <c r="B20" s="44" t="s">
        <v>160</v>
      </c>
      <c r="D20" s="233"/>
      <c r="E20" s="259"/>
      <c r="F20" s="259"/>
      <c r="G20" s="259"/>
      <c r="H20" s="259"/>
      <c r="I20" s="259"/>
      <c r="J20" s="259"/>
      <c r="K20" s="259"/>
      <c r="L20" s="259"/>
      <c r="M20" s="259"/>
      <c r="N20" s="258"/>
      <c r="O20" s="259"/>
      <c r="P20" s="259"/>
      <c r="Q20" s="259"/>
      <c r="R20" s="259"/>
      <c r="S20" s="259"/>
      <c r="T20" s="259"/>
      <c r="U20" s="259"/>
      <c r="V20" s="259"/>
      <c r="W20" s="258"/>
      <c r="X20" s="258"/>
      <c r="Y20" s="258"/>
      <c r="Z20" s="258"/>
      <c r="AA20" s="258"/>
      <c r="AB20" s="258"/>
      <c r="AC20" s="258"/>
    </row>
    <row r="21" spans="1:29" s="225" customFormat="1" ht="21.15" customHeight="1">
      <c r="C21" s="44" t="s">
        <v>161</v>
      </c>
      <c r="D21" s="297"/>
      <c r="E21" s="246">
        <v>0</v>
      </c>
      <c r="F21" s="260"/>
      <c r="G21" s="246">
        <v>0</v>
      </c>
      <c r="H21" s="260"/>
      <c r="I21" s="246">
        <v>0</v>
      </c>
      <c r="J21" s="260"/>
      <c r="K21" s="246">
        <v>0</v>
      </c>
      <c r="L21" s="260"/>
      <c r="M21" s="246">
        <v>0</v>
      </c>
      <c r="N21" s="235"/>
      <c r="O21" s="246">
        <v>0</v>
      </c>
      <c r="P21" s="260"/>
      <c r="Q21" s="246">
        <v>0</v>
      </c>
      <c r="R21" s="260"/>
      <c r="S21" s="248">
        <v>-101169</v>
      </c>
      <c r="T21" s="260"/>
      <c r="U21" s="246">
        <v>0</v>
      </c>
      <c r="V21" s="260"/>
      <c r="W21" s="248">
        <f>SUM(O21:U21)</f>
        <v>-101169</v>
      </c>
      <c r="X21" s="235"/>
      <c r="Y21" s="248">
        <f>SUM(E21:N21,W21)</f>
        <v>-101169</v>
      </c>
      <c r="Z21" s="235"/>
      <c r="AA21" s="235">
        <v>229748</v>
      </c>
      <c r="AB21" s="235"/>
      <c r="AC21" s="235">
        <f>SUM(Y21:AA21)</f>
        <v>128579</v>
      </c>
    </row>
    <row r="22" spans="1:29" s="262" customFormat="1" ht="21.15" customHeight="1">
      <c r="B22" s="32" t="s">
        <v>101</v>
      </c>
      <c r="D22" s="263"/>
      <c r="E22" s="264">
        <f>SUM(E21:E21)</f>
        <v>0</v>
      </c>
      <c r="F22" s="258"/>
      <c r="G22" s="264">
        <f>SUM(G21:G21)</f>
        <v>0</v>
      </c>
      <c r="H22" s="258"/>
      <c r="I22" s="264">
        <f>SUM(I21:I21)</f>
        <v>0</v>
      </c>
      <c r="J22" s="258"/>
      <c r="K22" s="264">
        <f>SUM(K21:K21)</f>
        <v>0</v>
      </c>
      <c r="L22" s="258"/>
      <c r="M22" s="264">
        <f>SUM(M21:M21)</f>
        <v>0</v>
      </c>
      <c r="N22" s="258"/>
      <c r="O22" s="264">
        <f>SUM(O21:O21)</f>
        <v>0</v>
      </c>
      <c r="P22" s="258"/>
      <c r="Q22" s="264">
        <f>SUM(Q21:Q21)</f>
        <v>0</v>
      </c>
      <c r="R22" s="258"/>
      <c r="S22" s="250">
        <f>SUM(S21:S21)</f>
        <v>-101169</v>
      </c>
      <c r="T22" s="258"/>
      <c r="U22" s="264">
        <f>SUM(U21:U21)</f>
        <v>0</v>
      </c>
      <c r="V22" s="258"/>
      <c r="W22" s="250">
        <f>SUM(W21:W21)</f>
        <v>-101169</v>
      </c>
      <c r="X22" s="258"/>
      <c r="Y22" s="250">
        <f>SUM(Y21:Y21)</f>
        <v>-101169</v>
      </c>
      <c r="Z22" s="258"/>
      <c r="AA22" s="264">
        <f>SUM(AA21:AA21)</f>
        <v>229748</v>
      </c>
      <c r="AB22" s="258"/>
      <c r="AC22" s="265">
        <f>SUM(AC21:AC21)</f>
        <v>128579</v>
      </c>
    </row>
    <row r="23" spans="1:29" s="232" customFormat="1" ht="21.15" customHeight="1">
      <c r="B23" s="118"/>
      <c r="D23" s="233"/>
      <c r="E23" s="259"/>
      <c r="F23" s="259"/>
      <c r="G23" s="259"/>
      <c r="H23" s="259"/>
      <c r="I23" s="259"/>
      <c r="J23" s="259"/>
      <c r="K23" s="259"/>
      <c r="L23" s="259"/>
      <c r="M23" s="259"/>
      <c r="N23" s="258"/>
      <c r="O23" s="259"/>
      <c r="P23" s="259"/>
      <c r="Q23" s="259"/>
      <c r="R23" s="259"/>
      <c r="S23" s="259"/>
      <c r="T23" s="259"/>
      <c r="U23" s="259"/>
      <c r="V23" s="259"/>
      <c r="W23" s="266"/>
      <c r="X23" s="258"/>
      <c r="Y23" s="266"/>
      <c r="Z23" s="258"/>
      <c r="AA23" s="266"/>
      <c r="AB23" s="258"/>
      <c r="AC23" s="266"/>
    </row>
    <row r="24" spans="1:29" s="232" customFormat="1" ht="21.15" customHeight="1">
      <c r="A24" s="234" t="s">
        <v>167</v>
      </c>
      <c r="C24" s="44"/>
      <c r="D24" s="267"/>
      <c r="E24" s="268">
        <f>SUM(E17)</f>
        <v>0</v>
      </c>
      <c r="F24" s="269"/>
      <c r="G24" s="268">
        <f>SUM(G17)</f>
        <v>0</v>
      </c>
      <c r="H24" s="269"/>
      <c r="I24" s="268">
        <f>SUM(I17)</f>
        <v>0</v>
      </c>
      <c r="J24" s="269"/>
      <c r="K24" s="250">
        <f>SUM(K17)</f>
        <v>-3789823</v>
      </c>
      <c r="L24" s="269"/>
      <c r="M24" s="268">
        <f>SUM(M17)</f>
        <v>0</v>
      </c>
      <c r="N24" s="258"/>
      <c r="O24" s="268">
        <v>0</v>
      </c>
      <c r="P24" s="269"/>
      <c r="Q24" s="268">
        <v>0</v>
      </c>
      <c r="R24" s="269"/>
      <c r="S24" s="250">
        <f>SUM(S22)</f>
        <v>-101169</v>
      </c>
      <c r="T24" s="269"/>
      <c r="U24" s="268">
        <v>0</v>
      </c>
      <c r="V24" s="269"/>
      <c r="W24" s="250">
        <f>SUM(W17+W22)</f>
        <v>-101169</v>
      </c>
      <c r="X24" s="258"/>
      <c r="Y24" s="250">
        <f>SUM(Y17+Y22)</f>
        <v>-3890992</v>
      </c>
      <c r="Z24" s="258"/>
      <c r="AA24" s="250">
        <f>SUM(AA17+AA22)</f>
        <v>-75824</v>
      </c>
      <c r="AB24" s="258"/>
      <c r="AC24" s="250">
        <f>SUM(AC17+AC22)</f>
        <v>-3966816</v>
      </c>
    </row>
    <row r="25" spans="1:29" s="232" customFormat="1" ht="21.15" customHeight="1">
      <c r="A25" s="234"/>
      <c r="C25" s="44"/>
      <c r="D25" s="267"/>
      <c r="E25" s="269"/>
      <c r="F25" s="269"/>
      <c r="G25" s="269"/>
      <c r="H25" s="269"/>
      <c r="I25" s="269"/>
      <c r="J25" s="269"/>
      <c r="K25" s="269"/>
      <c r="L25" s="269"/>
      <c r="M25" s="269"/>
      <c r="N25" s="258"/>
      <c r="O25" s="269"/>
      <c r="P25" s="269"/>
      <c r="Q25" s="269"/>
      <c r="R25" s="269"/>
      <c r="S25" s="269"/>
      <c r="T25" s="269"/>
      <c r="U25" s="269"/>
      <c r="V25" s="269"/>
      <c r="W25" s="258"/>
      <c r="X25" s="258"/>
      <c r="Y25" s="258"/>
      <c r="Z25" s="258"/>
      <c r="AA25" s="258"/>
      <c r="AB25" s="258"/>
      <c r="AC25" s="258"/>
    </row>
    <row r="26" spans="1:29" s="232" customFormat="1" ht="21.15" customHeight="1">
      <c r="A26" s="298" t="s">
        <v>199</v>
      </c>
      <c r="C26" s="44"/>
      <c r="D26" s="267"/>
      <c r="E26" s="270"/>
      <c r="F26" s="270"/>
      <c r="G26" s="270"/>
      <c r="H26" s="270"/>
      <c r="I26" s="270"/>
      <c r="J26" s="270"/>
      <c r="K26" s="270"/>
      <c r="L26" s="270"/>
      <c r="M26" s="270"/>
      <c r="N26" s="258"/>
      <c r="O26" s="270"/>
      <c r="P26" s="270"/>
      <c r="Q26" s="270"/>
      <c r="R26" s="270"/>
      <c r="S26" s="270"/>
      <c r="T26" s="270"/>
      <c r="U26" s="270"/>
      <c r="V26" s="270"/>
      <c r="W26" s="258"/>
      <c r="X26" s="258"/>
      <c r="Y26" s="258"/>
      <c r="Z26" s="258"/>
      <c r="AA26" s="258"/>
      <c r="AB26" s="258"/>
      <c r="AC26" s="258"/>
    </row>
    <row r="27" spans="1:29" s="232" customFormat="1" ht="21.15" customHeight="1">
      <c r="B27" s="23" t="s">
        <v>88</v>
      </c>
      <c r="D27" s="233"/>
      <c r="E27" s="271">
        <v>0</v>
      </c>
      <c r="F27" s="270"/>
      <c r="G27" s="271">
        <v>0</v>
      </c>
      <c r="H27" s="270"/>
      <c r="I27" s="271">
        <v>0</v>
      </c>
      <c r="J27" s="270"/>
      <c r="K27" s="271">
        <v>20896491</v>
      </c>
      <c r="L27" s="270"/>
      <c r="M27" s="271">
        <v>0</v>
      </c>
      <c r="N27" s="235"/>
      <c r="O27" s="271">
        <v>0</v>
      </c>
      <c r="P27" s="270"/>
      <c r="Q27" s="271">
        <v>0</v>
      </c>
      <c r="R27" s="271"/>
      <c r="S27" s="271">
        <v>0</v>
      </c>
      <c r="T27" s="270"/>
      <c r="U27" s="271">
        <v>0</v>
      </c>
      <c r="V27" s="270"/>
      <c r="W27" s="261">
        <f t="shared" ref="W27:W28" si="0">SUM(O27:U27)</f>
        <v>0</v>
      </c>
      <c r="X27" s="258"/>
      <c r="Y27" s="235">
        <f>SUM(E27:N27,W27)</f>
        <v>20896491</v>
      </c>
      <c r="Z27" s="258"/>
      <c r="AA27" s="256">
        <v>1107503</v>
      </c>
      <c r="AB27" s="258"/>
      <c r="AC27" s="235">
        <f>SUM(Y27:AA27)</f>
        <v>22003994</v>
      </c>
    </row>
    <row r="28" spans="1:29" s="232" customFormat="1" ht="21.15" customHeight="1">
      <c r="B28" s="23" t="s">
        <v>64</v>
      </c>
      <c r="D28" s="233"/>
      <c r="E28" s="272">
        <v>0</v>
      </c>
      <c r="F28" s="270"/>
      <c r="G28" s="272">
        <v>0</v>
      </c>
      <c r="H28" s="270"/>
      <c r="I28" s="272">
        <v>0</v>
      </c>
      <c r="J28" s="270"/>
      <c r="K28" s="248">
        <v>1026</v>
      </c>
      <c r="L28" s="270"/>
      <c r="M28" s="272">
        <v>0</v>
      </c>
      <c r="N28" s="235"/>
      <c r="O28" s="272">
        <v>12127601</v>
      </c>
      <c r="P28" s="270"/>
      <c r="Q28" s="248">
        <v>463081</v>
      </c>
      <c r="R28" s="292"/>
      <c r="S28" s="272">
        <v>0</v>
      </c>
      <c r="T28" s="270"/>
      <c r="U28" s="272">
        <v>0</v>
      </c>
      <c r="V28" s="270"/>
      <c r="W28" s="248">
        <f t="shared" si="0"/>
        <v>12590682</v>
      </c>
      <c r="X28" s="294"/>
      <c r="Y28" s="248">
        <f>SUM(E28:N28,W28)</f>
        <v>12591708</v>
      </c>
      <c r="Z28" s="294"/>
      <c r="AA28" s="248">
        <v>2213955</v>
      </c>
      <c r="AB28" s="294"/>
      <c r="AC28" s="276">
        <f>SUM(Y28:AA28)</f>
        <v>14805663</v>
      </c>
    </row>
    <row r="29" spans="1:29" s="232" customFormat="1" ht="21.15" customHeight="1">
      <c r="A29" s="298" t="s">
        <v>200</v>
      </c>
      <c r="C29" s="23"/>
      <c r="D29" s="273"/>
      <c r="E29" s="274">
        <v>0</v>
      </c>
      <c r="F29" s="270"/>
      <c r="G29" s="274">
        <v>0</v>
      </c>
      <c r="H29" s="270"/>
      <c r="I29" s="274">
        <v>0</v>
      </c>
      <c r="J29" s="270"/>
      <c r="K29" s="274">
        <f>SUM(K27:K28)</f>
        <v>20897517</v>
      </c>
      <c r="L29" s="270"/>
      <c r="M29" s="274">
        <v>0</v>
      </c>
      <c r="N29" s="235"/>
      <c r="O29" s="274">
        <f>SUM(O27:O28)</f>
        <v>12127601</v>
      </c>
      <c r="P29" s="270"/>
      <c r="Q29" s="250">
        <f>SUM(Q27:Q28)</f>
        <v>463081</v>
      </c>
      <c r="R29" s="293"/>
      <c r="S29" s="274">
        <v>0</v>
      </c>
      <c r="T29" s="293"/>
      <c r="U29" s="274">
        <v>0</v>
      </c>
      <c r="V29" s="293"/>
      <c r="W29" s="274">
        <f>SUM(W27:W28)</f>
        <v>12590682</v>
      </c>
      <c r="X29" s="293"/>
      <c r="Y29" s="274">
        <f>SUM(Y27:Y28)</f>
        <v>33488199</v>
      </c>
      <c r="Z29" s="293"/>
      <c r="AA29" s="274">
        <f>SUM(AA27:AA28)</f>
        <v>3321458</v>
      </c>
      <c r="AB29" s="293"/>
      <c r="AC29" s="274">
        <f>SUM(AC27:AC28)</f>
        <v>36809657</v>
      </c>
    </row>
    <row r="30" spans="1:29" s="232" customFormat="1" ht="21.15" customHeight="1">
      <c r="A30" s="298"/>
      <c r="C30" s="23"/>
      <c r="D30" s="273"/>
      <c r="E30" s="271"/>
      <c r="F30" s="270"/>
      <c r="G30" s="271"/>
      <c r="H30" s="270"/>
      <c r="I30" s="271"/>
      <c r="J30" s="270"/>
      <c r="K30" s="261"/>
      <c r="L30" s="270"/>
      <c r="M30" s="235"/>
      <c r="N30" s="235"/>
      <c r="O30" s="271"/>
      <c r="P30" s="270"/>
      <c r="Q30" s="271"/>
      <c r="R30" s="292"/>
      <c r="S30" s="271"/>
      <c r="T30" s="270"/>
      <c r="U30" s="271"/>
      <c r="V30" s="270"/>
      <c r="W30" s="275"/>
      <c r="X30" s="294"/>
      <c r="Y30" s="275"/>
      <c r="Z30" s="294"/>
      <c r="AA30" s="275"/>
      <c r="AB30" s="294"/>
      <c r="AC30" s="275"/>
    </row>
    <row r="31" spans="1:29" s="232" customFormat="1" ht="22">
      <c r="A31" s="23" t="s">
        <v>107</v>
      </c>
      <c r="B31" s="225"/>
      <c r="C31" s="23"/>
      <c r="D31" s="273"/>
      <c r="E31" s="271">
        <v>0</v>
      </c>
      <c r="F31" s="270"/>
      <c r="G31" s="271">
        <v>0</v>
      </c>
      <c r="H31" s="270"/>
      <c r="I31" s="271">
        <v>0</v>
      </c>
      <c r="J31" s="270"/>
      <c r="K31" s="256">
        <v>-560959</v>
      </c>
      <c r="L31" s="270"/>
      <c r="M31" s="271">
        <v>0</v>
      </c>
      <c r="N31" s="258"/>
      <c r="O31" s="271">
        <v>0</v>
      </c>
      <c r="P31" s="270"/>
      <c r="Q31" s="271">
        <v>0</v>
      </c>
      <c r="R31" s="271"/>
      <c r="S31" s="271">
        <v>0</v>
      </c>
      <c r="T31" s="270"/>
      <c r="U31" s="271">
        <v>0</v>
      </c>
      <c r="V31" s="270"/>
      <c r="W31" s="271">
        <f t="shared" ref="W31:W32" si="1">SUM(O31:U31)</f>
        <v>0</v>
      </c>
      <c r="X31" s="258"/>
      <c r="Y31" s="256">
        <f>SUM(E31:N31,W31)</f>
        <v>-560959</v>
      </c>
      <c r="Z31" s="258"/>
      <c r="AA31" s="271">
        <v>0</v>
      </c>
      <c r="AB31" s="258"/>
      <c r="AC31" s="256">
        <f>SUM(Y31:AA31)</f>
        <v>-560959</v>
      </c>
    </row>
    <row r="32" spans="1:29" s="232" customFormat="1" ht="22">
      <c r="A32" s="23" t="s">
        <v>125</v>
      </c>
      <c r="B32" s="225"/>
      <c r="C32" s="23"/>
      <c r="D32" s="273"/>
      <c r="E32" s="272">
        <v>0</v>
      </c>
      <c r="F32" s="270"/>
      <c r="G32" s="272">
        <v>0</v>
      </c>
      <c r="H32" s="270"/>
      <c r="I32" s="272">
        <v>883137</v>
      </c>
      <c r="J32" s="270"/>
      <c r="K32" s="248">
        <v>-884766</v>
      </c>
      <c r="L32" s="270"/>
      <c r="M32" s="272">
        <v>0</v>
      </c>
      <c r="N32" s="258"/>
      <c r="O32" s="272">
        <v>0</v>
      </c>
      <c r="P32" s="270"/>
      <c r="Q32" s="272">
        <v>0</v>
      </c>
      <c r="R32" s="271"/>
      <c r="S32" s="272">
        <v>0</v>
      </c>
      <c r="T32" s="270"/>
      <c r="U32" s="272">
        <v>0</v>
      </c>
      <c r="V32" s="270"/>
      <c r="W32" s="272">
        <f t="shared" si="1"/>
        <v>0</v>
      </c>
      <c r="X32" s="258"/>
      <c r="Y32" s="248">
        <f>SUM(E32:N32,W32)</f>
        <v>-1629</v>
      </c>
      <c r="Z32" s="258"/>
      <c r="AA32" s="272">
        <v>1629</v>
      </c>
      <c r="AB32" s="258"/>
      <c r="AC32" s="276">
        <f>SUM(Y32:AA32)</f>
        <v>0</v>
      </c>
    </row>
    <row r="33" spans="1:29" s="232" customFormat="1" ht="22">
      <c r="A33" s="23"/>
      <c r="C33" s="23"/>
      <c r="D33" s="273"/>
      <c r="E33" s="277"/>
      <c r="F33" s="277"/>
      <c r="G33" s="277"/>
      <c r="H33" s="277"/>
      <c r="I33" s="278"/>
      <c r="J33" s="277"/>
      <c r="K33" s="278"/>
      <c r="L33" s="277"/>
      <c r="M33" s="245"/>
      <c r="N33" s="245"/>
      <c r="O33" s="278"/>
      <c r="P33" s="277"/>
      <c r="Q33" s="277"/>
      <c r="R33" s="277"/>
      <c r="S33" s="277"/>
      <c r="T33" s="278"/>
      <c r="U33" s="278"/>
      <c r="V33" s="278"/>
      <c r="W33" s="245"/>
      <c r="X33" s="245"/>
      <c r="Y33" s="245"/>
      <c r="Z33" s="245"/>
      <c r="AA33" s="245"/>
      <c r="AB33" s="245"/>
      <c r="AC33" s="245"/>
    </row>
    <row r="34" spans="1:29" s="280" customFormat="1" ht="23.25" customHeight="1" thickBot="1">
      <c r="A34" s="298" t="s">
        <v>177</v>
      </c>
      <c r="B34" s="232"/>
      <c r="C34" s="23"/>
      <c r="D34" s="273"/>
      <c r="E34" s="279">
        <f>E12+E24+E29+SUM(E31:E32)</f>
        <v>5614552</v>
      </c>
      <c r="F34" s="251"/>
      <c r="G34" s="279">
        <f>G12+G24+G29+SUM(G31:G32)</f>
        <v>60331434</v>
      </c>
      <c r="H34" s="251"/>
      <c r="I34" s="279">
        <f>I12+I24+I29+SUM(I31:I32)</f>
        <v>6186627</v>
      </c>
      <c r="J34" s="251"/>
      <c r="K34" s="279">
        <f>K12+K24+K29+SUM(K31:K32)</f>
        <v>77919289</v>
      </c>
      <c r="L34" s="251"/>
      <c r="M34" s="279">
        <f>M12+M24+M29+SUM(M31:M32)</f>
        <v>14904758</v>
      </c>
      <c r="N34" s="245"/>
      <c r="O34" s="279">
        <f>O12+O24+O29+SUM(O31:O32)</f>
        <v>-4234321</v>
      </c>
      <c r="P34" s="251"/>
      <c r="Q34" s="279">
        <f>Q12+Q24+Q29+SUM(Q31:Q32)</f>
        <v>62274</v>
      </c>
      <c r="R34" s="251"/>
      <c r="S34" s="279">
        <f>S12+S24+S29+SUM(S31:S32)</f>
        <v>-3859437</v>
      </c>
      <c r="T34" s="251"/>
      <c r="U34" s="279">
        <f>U12+U24+U29+SUM(U31:U32)</f>
        <v>-1235562</v>
      </c>
      <c r="V34" s="251"/>
      <c r="W34" s="279">
        <f>W12+W24+W29+SUM(W31:W32)</f>
        <v>-9267046</v>
      </c>
      <c r="X34" s="245"/>
      <c r="Y34" s="279">
        <f>Y12+Y24+Y29+SUM(Y31:Y32)</f>
        <v>155689614</v>
      </c>
      <c r="Z34" s="245"/>
      <c r="AA34" s="279">
        <f>AA12+AA24+AA29+SUM(AA31:AA32)</f>
        <v>12200053</v>
      </c>
      <c r="AB34" s="245"/>
      <c r="AC34" s="279">
        <f>AC12+AC24+AC29+SUM(AC31:AC32)</f>
        <v>167889667</v>
      </c>
    </row>
    <row r="35" spans="1:29" s="280" customFormat="1" ht="21.15" customHeight="1" thickTop="1">
      <c r="D35" s="352"/>
      <c r="E35" s="353">
        <v>0</v>
      </c>
      <c r="F35" s="353"/>
      <c r="G35" s="353">
        <v>0</v>
      </c>
      <c r="H35" s="353"/>
      <c r="I35" s="353">
        <v>0</v>
      </c>
      <c r="J35" s="353"/>
      <c r="K35" s="353">
        <v>0</v>
      </c>
      <c r="L35" s="353"/>
      <c r="M35" s="353">
        <v>0</v>
      </c>
      <c r="N35" s="354"/>
      <c r="O35" s="353">
        <v>0</v>
      </c>
      <c r="P35" s="353"/>
      <c r="Q35" s="353">
        <v>0</v>
      </c>
      <c r="R35" s="353"/>
      <c r="S35" s="353">
        <v>0</v>
      </c>
      <c r="T35" s="353"/>
      <c r="U35" s="353">
        <v>0</v>
      </c>
      <c r="V35" s="353"/>
      <c r="W35" s="353">
        <v>0</v>
      </c>
      <c r="X35" s="354"/>
      <c r="Y35" s="353">
        <v>0</v>
      </c>
      <c r="Z35" s="354"/>
      <c r="AA35" s="353">
        <v>0</v>
      </c>
      <c r="AB35" s="354"/>
      <c r="AC35" s="353">
        <v>0</v>
      </c>
    </row>
    <row r="36" spans="1:29" ht="19"/>
    <row r="37" spans="1:29" ht="19"/>
  </sheetData>
  <mergeCells count="4">
    <mergeCell ref="E4:AC4"/>
    <mergeCell ref="I5:K5"/>
    <mergeCell ref="O5:W5"/>
    <mergeCell ref="E10:AC10"/>
  </mergeCells>
  <pageMargins left="0.7" right="0.7" top="0.48" bottom="0.5" header="0.5" footer="0.5"/>
  <pageSetup paperSize="9" scale="59" firstPageNumber="10" fitToHeight="0" orientation="landscape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6239B4-997E-47C6-ABC1-4BA45E6E8D0D}">
  <sheetPr>
    <tabColor theme="8"/>
  </sheetPr>
  <dimension ref="A1:AC37"/>
  <sheetViews>
    <sheetView view="pageBreakPreview" zoomScale="50" zoomScaleNormal="80" zoomScaleSheetLayoutView="50" workbookViewId="0">
      <selection activeCell="J15" sqref="J15"/>
    </sheetView>
  </sheetViews>
  <sheetFormatPr defaultColWidth="8.09765625" defaultRowHeight="19"/>
  <cols>
    <col min="1" max="1" width="2.3984375" style="237" customWidth="1"/>
    <col min="2" max="2" width="3.8984375" style="237" customWidth="1"/>
    <col min="3" max="3" width="46.3984375" style="237" customWidth="1"/>
    <col min="4" max="4" width="11.19921875" style="281" customWidth="1"/>
    <col min="5" max="5" width="11.8984375" style="237" customWidth="1"/>
    <col min="6" max="6" width="1.09765625" style="237" customWidth="1"/>
    <col min="7" max="7" width="13.09765625" style="237" customWidth="1"/>
    <col min="8" max="8" width="1.09765625" style="237" customWidth="1"/>
    <col min="9" max="9" width="11.8984375" style="237" customWidth="1"/>
    <col min="10" max="10" width="1.09765625" style="237" customWidth="1"/>
    <col min="11" max="11" width="12.3984375" style="237" customWidth="1"/>
    <col min="12" max="12" width="1.09765625" style="237" customWidth="1"/>
    <col min="13" max="13" width="12.59765625" style="237" customWidth="1"/>
    <col min="14" max="14" width="1.09765625" style="237" customWidth="1"/>
    <col min="15" max="15" width="12.69921875" style="237" customWidth="1"/>
    <col min="16" max="16" width="1.09765625" style="237" customWidth="1"/>
    <col min="17" max="17" width="11.8984375" style="237" customWidth="1"/>
    <col min="18" max="18" width="1.09765625" style="237" customWidth="1"/>
    <col min="19" max="19" width="18.8984375" style="237" customWidth="1"/>
    <col min="20" max="20" width="1.09765625" style="237" customWidth="1"/>
    <col min="21" max="21" width="15.3984375" style="237" customWidth="1"/>
    <col min="22" max="22" width="1.09765625" style="237" customWidth="1"/>
    <col min="23" max="23" width="13.3984375" style="237" customWidth="1"/>
    <col min="24" max="24" width="1.09765625" style="237" customWidth="1"/>
    <col min="25" max="25" width="14.3984375" style="237" customWidth="1"/>
    <col min="26" max="26" width="1.09765625" style="237" customWidth="1"/>
    <col min="27" max="27" width="12.59765625" style="237" customWidth="1"/>
    <col min="28" max="28" width="1.09765625" style="237" customWidth="1"/>
    <col min="29" max="29" width="14.3984375" style="237" customWidth="1"/>
    <col min="30" max="16384" width="8.09765625" style="237"/>
  </cols>
  <sheetData>
    <row r="1" spans="1:29" s="333" customFormat="1" ht="21.15" customHeight="1">
      <c r="A1" s="1" t="s">
        <v>0</v>
      </c>
      <c r="B1" s="331"/>
      <c r="C1" s="331"/>
      <c r="D1" s="332"/>
      <c r="E1" s="331"/>
      <c r="F1" s="331"/>
      <c r="G1" s="331"/>
      <c r="H1" s="331"/>
      <c r="J1" s="331"/>
      <c r="L1" s="331"/>
      <c r="M1" s="334"/>
      <c r="W1" s="334"/>
      <c r="Y1" s="334"/>
      <c r="AA1" s="334"/>
      <c r="AC1" s="334"/>
    </row>
    <row r="2" spans="1:29" s="333" customFormat="1" ht="21.15" customHeight="1">
      <c r="A2" s="1" t="s">
        <v>89</v>
      </c>
      <c r="B2" s="335"/>
      <c r="C2" s="335"/>
      <c r="D2" s="336"/>
      <c r="E2" s="335"/>
      <c r="F2" s="335"/>
      <c r="G2" s="337"/>
      <c r="H2" s="335"/>
      <c r="I2" s="335"/>
      <c r="J2" s="335"/>
      <c r="K2" s="335"/>
      <c r="L2" s="335"/>
      <c r="M2" s="335"/>
      <c r="N2" s="335"/>
      <c r="O2" s="335"/>
      <c r="P2" s="335"/>
      <c r="Q2" s="335"/>
      <c r="R2" s="335"/>
      <c r="S2" s="335"/>
      <c r="T2" s="335"/>
      <c r="U2" s="335"/>
      <c r="V2" s="335"/>
      <c r="W2" s="335"/>
      <c r="X2" s="335"/>
      <c r="Y2" s="335"/>
      <c r="Z2" s="335"/>
      <c r="AA2" s="335"/>
      <c r="AB2" s="335"/>
      <c r="AC2" s="335"/>
    </row>
    <row r="3" spans="1:29" ht="21.15" customHeight="1">
      <c r="A3" s="236"/>
      <c r="B3" s="238"/>
      <c r="C3" s="238"/>
      <c r="D3" s="239"/>
      <c r="E3" s="238"/>
      <c r="F3" s="238"/>
      <c r="G3" s="238"/>
      <c r="H3" s="238"/>
      <c r="I3" s="238"/>
      <c r="J3" s="238"/>
      <c r="K3" s="238"/>
      <c r="L3" s="238"/>
      <c r="M3" s="238"/>
      <c r="N3" s="238"/>
      <c r="O3" s="238"/>
      <c r="P3" s="238"/>
      <c r="Q3" s="238"/>
      <c r="R3" s="238"/>
      <c r="S3" s="238"/>
      <c r="T3" s="238"/>
      <c r="U3" s="238"/>
      <c r="V3" s="238"/>
      <c r="W3" s="238"/>
      <c r="X3" s="238"/>
      <c r="Y3" s="238"/>
      <c r="Z3" s="238"/>
      <c r="AA3" s="238"/>
      <c r="AB3" s="238"/>
      <c r="AC3" s="238"/>
    </row>
    <row r="4" spans="1:29" s="225" customFormat="1" ht="21.15" customHeight="1">
      <c r="A4" s="226"/>
      <c r="B4" s="226"/>
      <c r="C4" s="226"/>
      <c r="D4" s="240"/>
      <c r="E4" s="386" t="s">
        <v>2</v>
      </c>
      <c r="F4" s="386"/>
      <c r="G4" s="386"/>
      <c r="H4" s="386"/>
      <c r="I4" s="386"/>
      <c r="J4" s="386"/>
      <c r="K4" s="386"/>
      <c r="L4" s="386"/>
      <c r="M4" s="386"/>
      <c r="N4" s="386"/>
      <c r="O4" s="386"/>
      <c r="P4" s="386"/>
      <c r="Q4" s="386"/>
      <c r="R4" s="386"/>
      <c r="S4" s="386"/>
      <c r="T4" s="386"/>
      <c r="U4" s="386"/>
      <c r="V4" s="386"/>
      <c r="W4" s="386"/>
      <c r="X4" s="386"/>
      <c r="Y4" s="386"/>
      <c r="Z4" s="386"/>
      <c r="AA4" s="386"/>
      <c r="AB4" s="386"/>
      <c r="AC4" s="386"/>
    </row>
    <row r="5" spans="1:29" s="225" customFormat="1" ht="21.15" customHeight="1">
      <c r="D5" s="241"/>
      <c r="G5" s="8"/>
      <c r="H5" s="44"/>
      <c r="I5" s="387" t="s">
        <v>43</v>
      </c>
      <c r="J5" s="387"/>
      <c r="K5" s="387"/>
      <c r="L5" s="44"/>
      <c r="O5" s="387" t="s">
        <v>69</v>
      </c>
      <c r="P5" s="387"/>
      <c r="Q5" s="387"/>
      <c r="R5" s="387"/>
      <c r="S5" s="387"/>
      <c r="T5" s="387"/>
      <c r="U5" s="387"/>
      <c r="V5" s="387"/>
      <c r="W5" s="387"/>
    </row>
    <row r="6" spans="1:29" s="227" customFormat="1" ht="21.15" customHeight="1">
      <c r="D6" s="230"/>
      <c r="E6" s="228"/>
      <c r="F6" s="228"/>
      <c r="H6" s="228"/>
      <c r="I6" s="229"/>
      <c r="J6" s="228"/>
      <c r="K6" s="229"/>
      <c r="L6" s="228"/>
      <c r="M6" s="8"/>
      <c r="O6" s="229"/>
      <c r="P6" s="228"/>
      <c r="W6" s="227" t="s">
        <v>158</v>
      </c>
      <c r="Y6" s="237"/>
      <c r="AA6" s="8"/>
    </row>
    <row r="7" spans="1:29" s="227" customFormat="1" ht="21.15" customHeight="1">
      <c r="D7" s="230"/>
      <c r="E7" s="8" t="s">
        <v>37</v>
      </c>
      <c r="G7" s="8"/>
      <c r="I7" s="8"/>
      <c r="M7" s="8" t="s">
        <v>103</v>
      </c>
      <c r="O7" s="8" t="s">
        <v>184</v>
      </c>
      <c r="Q7" s="227" t="s">
        <v>184</v>
      </c>
      <c r="S7" s="8" t="s">
        <v>186</v>
      </c>
      <c r="U7" s="8" t="s">
        <v>71</v>
      </c>
      <c r="W7" s="8" t="s">
        <v>159</v>
      </c>
      <c r="Y7" s="227" t="s">
        <v>72</v>
      </c>
      <c r="AA7" s="8" t="s">
        <v>73</v>
      </c>
      <c r="AC7" s="8"/>
    </row>
    <row r="8" spans="1:29" s="227" customFormat="1" ht="21.15" customHeight="1">
      <c r="D8" s="230"/>
      <c r="E8" s="8" t="s">
        <v>112</v>
      </c>
      <c r="G8" s="8" t="s">
        <v>74</v>
      </c>
      <c r="I8" s="8" t="s">
        <v>75</v>
      </c>
      <c r="K8" s="8" t="s">
        <v>76</v>
      </c>
      <c r="M8" s="8" t="s">
        <v>104</v>
      </c>
      <c r="O8" s="8" t="s">
        <v>225</v>
      </c>
      <c r="Q8" s="227" t="s">
        <v>185</v>
      </c>
      <c r="S8" s="8" t="s">
        <v>187</v>
      </c>
      <c r="U8" s="8" t="s">
        <v>77</v>
      </c>
      <c r="W8" s="8" t="s">
        <v>70</v>
      </c>
      <c r="Y8" s="8" t="s">
        <v>78</v>
      </c>
      <c r="AA8" s="8" t="s">
        <v>79</v>
      </c>
      <c r="AC8" s="8" t="s">
        <v>72</v>
      </c>
    </row>
    <row r="9" spans="1:29" s="227" customFormat="1" ht="21.15" customHeight="1">
      <c r="D9" s="230" t="s">
        <v>5</v>
      </c>
      <c r="E9" s="8" t="s">
        <v>113</v>
      </c>
      <c r="G9" s="8" t="s">
        <v>135</v>
      </c>
      <c r="I9" s="8" t="s">
        <v>80</v>
      </c>
      <c r="K9" s="8" t="s">
        <v>81</v>
      </c>
      <c r="M9" s="8" t="s">
        <v>105</v>
      </c>
      <c r="O9" s="8" t="s">
        <v>82</v>
      </c>
      <c r="Q9" s="8" t="s">
        <v>83</v>
      </c>
      <c r="S9" s="8" t="s">
        <v>42</v>
      </c>
      <c r="U9" s="8" t="s">
        <v>84</v>
      </c>
      <c r="W9" s="227" t="s">
        <v>78</v>
      </c>
      <c r="Y9" s="8" t="s">
        <v>226</v>
      </c>
      <c r="AA9" s="8" t="s">
        <v>85</v>
      </c>
      <c r="AC9" s="8" t="s">
        <v>78</v>
      </c>
    </row>
    <row r="10" spans="1:29" s="227" customFormat="1" ht="21.15" customHeight="1">
      <c r="B10" s="228"/>
      <c r="C10" s="228"/>
      <c r="D10" s="242"/>
      <c r="E10" s="385" t="s">
        <v>6</v>
      </c>
      <c r="F10" s="385"/>
      <c r="G10" s="385"/>
      <c r="H10" s="385"/>
      <c r="I10" s="385"/>
      <c r="J10" s="385"/>
      <c r="K10" s="385"/>
      <c r="L10" s="385"/>
      <c r="M10" s="385"/>
      <c r="N10" s="385"/>
      <c r="O10" s="385"/>
      <c r="P10" s="385"/>
      <c r="Q10" s="385"/>
      <c r="R10" s="385"/>
      <c r="S10" s="385"/>
      <c r="T10" s="385"/>
      <c r="U10" s="385"/>
      <c r="V10" s="385"/>
      <c r="W10" s="385"/>
      <c r="X10" s="385"/>
      <c r="Y10" s="385"/>
      <c r="Z10" s="385"/>
      <c r="AA10" s="385"/>
      <c r="AB10" s="385"/>
      <c r="AC10" s="385"/>
    </row>
    <row r="11" spans="1:29" s="227" customFormat="1" ht="20.399999999999999" customHeight="1">
      <c r="A11" s="298" t="s">
        <v>202</v>
      </c>
      <c r="B11" s="228"/>
      <c r="C11" s="228"/>
      <c r="D11" s="242"/>
      <c r="E11" s="297"/>
      <c r="F11" s="297"/>
      <c r="G11" s="297"/>
      <c r="H11" s="297"/>
      <c r="I11" s="297"/>
      <c r="J11" s="297"/>
      <c r="K11" s="297"/>
      <c r="L11" s="297"/>
      <c r="M11" s="298"/>
      <c r="N11" s="298"/>
      <c r="O11" s="297"/>
      <c r="P11" s="297"/>
      <c r="Q11" s="297"/>
      <c r="R11" s="297"/>
      <c r="S11" s="297"/>
      <c r="T11" s="297"/>
      <c r="U11" s="297"/>
      <c r="V11" s="297"/>
      <c r="W11" s="298"/>
      <c r="X11" s="298"/>
      <c r="Y11" s="298"/>
      <c r="Z11" s="298"/>
      <c r="AA11" s="298"/>
    </row>
    <row r="12" spans="1:29" s="225" customFormat="1" ht="21.15" customHeight="1">
      <c r="A12" s="24" t="s">
        <v>203</v>
      </c>
      <c r="B12" s="243"/>
      <c r="C12" s="243"/>
      <c r="D12" s="244"/>
      <c r="E12" s="338">
        <v>5614552</v>
      </c>
      <c r="F12" s="338"/>
      <c r="G12" s="338">
        <v>60331434</v>
      </c>
      <c r="H12" s="338"/>
      <c r="I12" s="338">
        <v>6508016</v>
      </c>
      <c r="J12" s="338"/>
      <c r="K12" s="338">
        <v>81984265</v>
      </c>
      <c r="L12" s="338"/>
      <c r="M12" s="338">
        <v>14904758</v>
      </c>
      <c r="N12" s="338"/>
      <c r="O12" s="338">
        <v>-6036111</v>
      </c>
      <c r="P12" s="338"/>
      <c r="Q12" s="338">
        <v>812566</v>
      </c>
      <c r="R12" s="338"/>
      <c r="S12" s="338">
        <v>-4115246</v>
      </c>
      <c r="T12" s="338"/>
      <c r="U12" s="338">
        <v>-1235562</v>
      </c>
      <c r="V12" s="338"/>
      <c r="W12" s="338">
        <v>-10574353</v>
      </c>
      <c r="X12" s="338"/>
      <c r="Y12" s="338">
        <v>158768672</v>
      </c>
      <c r="Z12" s="338"/>
      <c r="AA12" s="338">
        <v>12234756</v>
      </c>
      <c r="AB12" s="338"/>
      <c r="AC12" s="338">
        <f>SUM(Y12:AA12)</f>
        <v>171003428</v>
      </c>
    </row>
    <row r="13" spans="1:29" s="225" customFormat="1" ht="21.15" customHeight="1">
      <c r="A13" s="24"/>
      <c r="B13" s="243"/>
      <c r="C13" s="243"/>
      <c r="D13" s="244"/>
      <c r="E13" s="251"/>
      <c r="F13" s="251"/>
      <c r="G13" s="251"/>
      <c r="H13" s="251"/>
      <c r="I13" s="251"/>
      <c r="J13" s="251"/>
      <c r="K13" s="251"/>
      <c r="L13" s="251"/>
      <c r="M13" s="251"/>
      <c r="N13" s="339"/>
      <c r="O13" s="251"/>
      <c r="P13" s="251"/>
      <c r="Q13" s="251"/>
      <c r="R13" s="251"/>
      <c r="S13" s="251"/>
      <c r="T13" s="251"/>
      <c r="U13" s="251"/>
      <c r="V13" s="251"/>
      <c r="W13" s="251"/>
      <c r="X13" s="251"/>
      <c r="Y13" s="338"/>
      <c r="Z13" s="339"/>
      <c r="AA13" s="338"/>
      <c r="AB13" s="339"/>
      <c r="AC13" s="338"/>
    </row>
    <row r="14" spans="1:29" s="232" customFormat="1" ht="21" customHeight="1">
      <c r="A14" s="298" t="s">
        <v>86</v>
      </c>
      <c r="B14" s="231"/>
      <c r="C14" s="231"/>
      <c r="D14" s="252"/>
      <c r="E14" s="253"/>
      <c r="F14" s="253"/>
      <c r="G14" s="253"/>
      <c r="H14" s="253"/>
      <c r="I14" s="253"/>
      <c r="J14" s="253"/>
      <c r="K14" s="253"/>
      <c r="L14" s="253"/>
      <c r="M14" s="254"/>
      <c r="N14" s="245"/>
      <c r="O14" s="253"/>
      <c r="P14" s="253"/>
      <c r="Q14" s="253"/>
      <c r="R14" s="253"/>
      <c r="S14" s="253"/>
      <c r="T14" s="253"/>
      <c r="U14" s="253"/>
      <c r="V14" s="253"/>
      <c r="W14" s="245"/>
      <c r="X14" s="245"/>
      <c r="Y14" s="245"/>
      <c r="Z14" s="338"/>
      <c r="AA14" s="245"/>
      <c r="AB14" s="338"/>
      <c r="AC14" s="255"/>
    </row>
    <row r="15" spans="1:29" s="232" customFormat="1" ht="21.15" customHeight="1">
      <c r="A15" s="298"/>
      <c r="B15" s="32" t="s">
        <v>137</v>
      </c>
      <c r="D15" s="233"/>
      <c r="E15" s="253"/>
      <c r="F15" s="253"/>
      <c r="G15" s="253"/>
      <c r="H15" s="253"/>
      <c r="I15" s="253"/>
      <c r="J15" s="253"/>
      <c r="K15" s="253"/>
      <c r="L15" s="253"/>
      <c r="M15" s="245"/>
      <c r="N15" s="245"/>
      <c r="O15" s="253"/>
      <c r="P15" s="253"/>
      <c r="Q15" s="253"/>
      <c r="R15" s="253"/>
      <c r="S15" s="253"/>
      <c r="T15" s="253"/>
      <c r="U15" s="253"/>
      <c r="V15" s="253"/>
      <c r="W15" s="245"/>
      <c r="X15" s="245"/>
      <c r="Y15" s="245"/>
      <c r="Z15" s="338"/>
      <c r="AA15" s="245"/>
      <c r="AB15" s="338"/>
      <c r="AC15" s="255"/>
    </row>
    <row r="16" spans="1:29" s="232" customFormat="1" ht="21.15" customHeight="1">
      <c r="A16" s="23"/>
      <c r="B16" s="10" t="s">
        <v>87</v>
      </c>
      <c r="C16" s="10"/>
      <c r="D16" s="13">
        <v>14</v>
      </c>
      <c r="E16" s="246">
        <v>0</v>
      </c>
      <c r="F16" s="247"/>
      <c r="G16" s="246">
        <v>0</v>
      </c>
      <c r="H16" s="247"/>
      <c r="I16" s="246">
        <v>0</v>
      </c>
      <c r="J16" s="247"/>
      <c r="K16" s="248">
        <v>-5895280</v>
      </c>
      <c r="L16" s="247"/>
      <c r="M16" s="246">
        <v>0</v>
      </c>
      <c r="N16" s="235"/>
      <c r="O16" s="246">
        <v>0</v>
      </c>
      <c r="P16" s="247"/>
      <c r="Q16" s="246">
        <v>0</v>
      </c>
      <c r="R16" s="247"/>
      <c r="S16" s="246">
        <v>0</v>
      </c>
      <c r="T16" s="247"/>
      <c r="U16" s="246">
        <v>0</v>
      </c>
      <c r="V16" s="247"/>
      <c r="W16" s="249">
        <f>SUM(O16:U16)</f>
        <v>0</v>
      </c>
      <c r="X16" s="235"/>
      <c r="Y16" s="248">
        <f>SUM(E16:M16,W16)</f>
        <v>-5895280</v>
      </c>
      <c r="Z16" s="294"/>
      <c r="AA16" s="248">
        <v>-384059</v>
      </c>
      <c r="AB16" s="338"/>
      <c r="AC16" s="248">
        <f>SUM(Y16:AA16)</f>
        <v>-6279339</v>
      </c>
    </row>
    <row r="17" spans="1:29" s="232" customFormat="1" ht="21.15" customHeight="1">
      <c r="B17" s="32" t="s">
        <v>138</v>
      </c>
      <c r="C17" s="32"/>
      <c r="D17" s="233"/>
      <c r="E17" s="257">
        <f>SUM(E16)</f>
        <v>0</v>
      </c>
      <c r="F17" s="258"/>
      <c r="G17" s="257">
        <f>SUM(G16)</f>
        <v>0</v>
      </c>
      <c r="H17" s="258"/>
      <c r="I17" s="257">
        <f>SUM(I16)</f>
        <v>0</v>
      </c>
      <c r="J17" s="258"/>
      <c r="K17" s="372">
        <f>SUM(K16)</f>
        <v>-5895280</v>
      </c>
      <c r="L17" s="258"/>
      <c r="M17" s="257">
        <f>SUM(M16)</f>
        <v>0</v>
      </c>
      <c r="N17" s="258"/>
      <c r="O17" s="257">
        <f>SUM(O16)</f>
        <v>0</v>
      </c>
      <c r="P17" s="258"/>
      <c r="Q17" s="257">
        <f>SUM(Q16)</f>
        <v>0</v>
      </c>
      <c r="R17" s="258"/>
      <c r="S17" s="257">
        <f>SUM(S16)</f>
        <v>0</v>
      </c>
      <c r="T17" s="258"/>
      <c r="U17" s="257">
        <f>SUM(U16)</f>
        <v>0</v>
      </c>
      <c r="V17" s="258"/>
      <c r="W17" s="257">
        <f>SUM(W16)</f>
        <v>0</v>
      </c>
      <c r="X17" s="258"/>
      <c r="Y17" s="372">
        <f>SUM(Y16)</f>
        <v>-5895280</v>
      </c>
      <c r="Z17" s="338"/>
      <c r="AA17" s="372">
        <f>SUM(AA16)</f>
        <v>-384059</v>
      </c>
      <c r="AB17" s="338"/>
      <c r="AC17" s="372">
        <f>SUM(AC16)</f>
        <v>-6279339</v>
      </c>
    </row>
    <row r="18" spans="1:29" s="232" customFormat="1" ht="21.15" customHeight="1">
      <c r="B18" s="32"/>
      <c r="D18" s="233"/>
      <c r="E18" s="259"/>
      <c r="F18" s="259"/>
      <c r="G18" s="259"/>
      <c r="H18" s="259"/>
      <c r="I18" s="259"/>
      <c r="J18" s="259"/>
      <c r="K18" s="259"/>
      <c r="L18" s="259"/>
      <c r="M18" s="259"/>
      <c r="N18" s="258"/>
      <c r="O18" s="259"/>
      <c r="P18" s="259"/>
      <c r="Q18" s="259"/>
      <c r="R18" s="259"/>
      <c r="S18" s="259"/>
      <c r="T18" s="259"/>
      <c r="U18" s="259"/>
      <c r="V18" s="259"/>
      <c r="W18" s="258"/>
      <c r="X18" s="258"/>
      <c r="Y18" s="258"/>
      <c r="Z18" s="379"/>
      <c r="AA18" s="258"/>
      <c r="AB18" s="338"/>
      <c r="AC18" s="258"/>
    </row>
    <row r="19" spans="1:29" s="232" customFormat="1" ht="21.15" customHeight="1">
      <c r="B19" s="118" t="s">
        <v>100</v>
      </c>
      <c r="D19" s="233"/>
      <c r="E19" s="259"/>
      <c r="F19" s="259"/>
      <c r="G19" s="259"/>
      <c r="H19" s="259"/>
      <c r="I19" s="259"/>
      <c r="J19" s="259"/>
      <c r="K19" s="259"/>
      <c r="L19" s="259"/>
      <c r="M19" s="259"/>
      <c r="N19" s="258"/>
      <c r="O19" s="259"/>
      <c r="P19" s="259"/>
      <c r="Q19" s="259"/>
      <c r="R19" s="259"/>
      <c r="S19" s="259"/>
      <c r="T19" s="259"/>
      <c r="U19" s="259"/>
      <c r="V19" s="259"/>
      <c r="W19" s="258"/>
      <c r="X19" s="258"/>
      <c r="Y19" s="258"/>
      <c r="Z19" s="379"/>
      <c r="AA19" s="258"/>
      <c r="AB19" s="379"/>
      <c r="AC19" s="258"/>
    </row>
    <row r="20" spans="1:29" s="225" customFormat="1" ht="21.15" customHeight="1">
      <c r="B20" s="225" t="s">
        <v>227</v>
      </c>
      <c r="C20" s="44"/>
      <c r="D20" s="297">
        <v>2</v>
      </c>
      <c r="E20" s="246">
        <v>0</v>
      </c>
      <c r="F20" s="260"/>
      <c r="G20" s="246">
        <v>0</v>
      </c>
      <c r="H20" s="260"/>
      <c r="I20" s="246">
        <v>0</v>
      </c>
      <c r="J20" s="260"/>
      <c r="K20" s="246">
        <v>0</v>
      </c>
      <c r="L20" s="260"/>
      <c r="M20" s="246">
        <v>0</v>
      </c>
      <c r="N20" s="235"/>
      <c r="O20" s="246">
        <v>0</v>
      </c>
      <c r="P20" s="260"/>
      <c r="Q20" s="246">
        <v>0</v>
      </c>
      <c r="R20" s="260"/>
      <c r="S20" s="246">
        <v>0</v>
      </c>
      <c r="T20" s="260"/>
      <c r="U20" s="246">
        <v>0</v>
      </c>
      <c r="V20" s="260"/>
      <c r="W20" s="249">
        <f>SUM(O20:U20)</f>
        <v>0</v>
      </c>
      <c r="X20" s="235"/>
      <c r="Y20" s="370">
        <f>SUM(E20:M20,W20)</f>
        <v>0</v>
      </c>
      <c r="Z20" s="294"/>
      <c r="AA20" s="248">
        <v>70845</v>
      </c>
      <c r="AB20" s="338"/>
      <c r="AC20" s="248">
        <f>SUM(Y20:AA20)</f>
        <v>70845</v>
      </c>
    </row>
    <row r="21" spans="1:29" s="262" customFormat="1" ht="21.15" customHeight="1">
      <c r="B21" s="32" t="s">
        <v>101</v>
      </c>
      <c r="D21" s="263"/>
      <c r="E21" s="264">
        <f>SUM(E20)</f>
        <v>0</v>
      </c>
      <c r="F21" s="258"/>
      <c r="G21" s="264">
        <f>SUM(G20)</f>
        <v>0</v>
      </c>
      <c r="H21" s="258"/>
      <c r="I21" s="264">
        <f>SUM(I20)</f>
        <v>0</v>
      </c>
      <c r="J21" s="258"/>
      <c r="K21" s="264">
        <f>SUM(K20)</f>
        <v>0</v>
      </c>
      <c r="L21" s="258"/>
      <c r="M21" s="264">
        <f>SUM(M20)</f>
        <v>0</v>
      </c>
      <c r="N21" s="258"/>
      <c r="O21" s="264">
        <f>SUM(O20)</f>
        <v>0</v>
      </c>
      <c r="P21" s="258"/>
      <c r="Q21" s="264">
        <f>SUM(Q20)</f>
        <v>0</v>
      </c>
      <c r="R21" s="258"/>
      <c r="S21" s="264">
        <f>SUM(S20)</f>
        <v>0</v>
      </c>
      <c r="T21" s="258"/>
      <c r="U21" s="264">
        <f>SUM(U20)</f>
        <v>0</v>
      </c>
      <c r="V21" s="258"/>
      <c r="W21" s="264">
        <f>SUM(W20)</f>
        <v>0</v>
      </c>
      <c r="X21" s="258"/>
      <c r="Y21" s="264">
        <f>SUM(Y20)</f>
        <v>0</v>
      </c>
      <c r="Z21" s="379"/>
      <c r="AA21" s="264">
        <f>SUM(AA20)</f>
        <v>70845</v>
      </c>
      <c r="AB21" s="379"/>
      <c r="AC21" s="264">
        <f>SUM(AC20)</f>
        <v>70845</v>
      </c>
    </row>
    <row r="22" spans="1:29" s="232" customFormat="1" ht="21.15" customHeight="1">
      <c r="B22" s="118"/>
      <c r="D22" s="233"/>
      <c r="E22" s="259"/>
      <c r="F22" s="259"/>
      <c r="G22" s="259"/>
      <c r="H22" s="259"/>
      <c r="I22" s="259"/>
      <c r="J22" s="259"/>
      <c r="K22" s="259"/>
      <c r="L22" s="259"/>
      <c r="M22" s="259"/>
      <c r="N22" s="258"/>
      <c r="O22" s="259"/>
      <c r="P22" s="259"/>
      <c r="Q22" s="259"/>
      <c r="R22" s="259"/>
      <c r="S22" s="259"/>
      <c r="T22" s="259"/>
      <c r="U22" s="259"/>
      <c r="V22" s="259"/>
      <c r="W22" s="259"/>
      <c r="X22" s="258"/>
      <c r="Y22" s="259"/>
      <c r="Z22" s="379"/>
      <c r="AA22" s="259"/>
      <c r="AB22" s="379"/>
      <c r="AC22" s="259"/>
    </row>
    <row r="23" spans="1:29" s="232" customFormat="1" ht="21.15" customHeight="1">
      <c r="A23" s="234" t="s">
        <v>167</v>
      </c>
      <c r="C23" s="44"/>
      <c r="D23" s="267"/>
      <c r="E23" s="268">
        <f>E17+E21</f>
        <v>0</v>
      </c>
      <c r="F23" s="269"/>
      <c r="G23" s="268">
        <f>G17+G21</f>
        <v>0</v>
      </c>
      <c r="H23" s="269"/>
      <c r="I23" s="268">
        <f>I17+I21</f>
        <v>0</v>
      </c>
      <c r="J23" s="269"/>
      <c r="K23" s="250">
        <f>K17+K21</f>
        <v>-5895280</v>
      </c>
      <c r="L23" s="269"/>
      <c r="M23" s="268">
        <f>M17+M21</f>
        <v>0</v>
      </c>
      <c r="N23" s="258"/>
      <c r="O23" s="268">
        <f>O17+O21</f>
        <v>0</v>
      </c>
      <c r="P23" s="269"/>
      <c r="Q23" s="268">
        <f>Q17+Q21</f>
        <v>0</v>
      </c>
      <c r="R23" s="269"/>
      <c r="S23" s="268">
        <f>S17+S21</f>
        <v>0</v>
      </c>
      <c r="T23" s="269"/>
      <c r="U23" s="268">
        <f>U17+U21</f>
        <v>0</v>
      </c>
      <c r="V23" s="269"/>
      <c r="W23" s="268">
        <f>W17+W21</f>
        <v>0</v>
      </c>
      <c r="X23" s="258"/>
      <c r="Y23" s="250">
        <f>Y17+Y21</f>
        <v>-5895280</v>
      </c>
      <c r="Z23" s="338"/>
      <c r="AA23" s="250">
        <f>AA17+AA21</f>
        <v>-313214</v>
      </c>
      <c r="AB23" s="338"/>
      <c r="AC23" s="250">
        <f>AC17+AC21</f>
        <v>-6208494</v>
      </c>
    </row>
    <row r="24" spans="1:29" s="232" customFormat="1" ht="21.15" customHeight="1">
      <c r="A24" s="234"/>
      <c r="C24" s="44"/>
      <c r="D24" s="267"/>
      <c r="E24" s="269"/>
      <c r="F24" s="269"/>
      <c r="G24" s="269"/>
      <c r="H24" s="269"/>
      <c r="I24" s="269"/>
      <c r="J24" s="269"/>
      <c r="K24" s="269"/>
      <c r="L24" s="269"/>
      <c r="M24" s="269"/>
      <c r="N24" s="258"/>
      <c r="O24" s="269"/>
      <c r="P24" s="269"/>
      <c r="Q24" s="269"/>
      <c r="R24" s="269"/>
      <c r="S24" s="269"/>
      <c r="T24" s="269"/>
      <c r="U24" s="269"/>
      <c r="V24" s="269"/>
      <c r="W24" s="258"/>
      <c r="X24" s="258"/>
      <c r="Y24" s="258"/>
      <c r="Z24" s="379"/>
      <c r="AA24" s="258"/>
      <c r="AB24" s="379"/>
      <c r="AC24" s="258"/>
    </row>
    <row r="25" spans="1:29" s="232" customFormat="1" ht="21.15" customHeight="1">
      <c r="A25" s="298" t="s">
        <v>199</v>
      </c>
      <c r="C25" s="44"/>
      <c r="D25" s="267"/>
      <c r="E25" s="270"/>
      <c r="F25" s="270"/>
      <c r="G25" s="270"/>
      <c r="H25" s="270"/>
      <c r="I25" s="270"/>
      <c r="J25" s="270"/>
      <c r="K25" s="270"/>
      <c r="L25" s="270"/>
      <c r="M25" s="270"/>
      <c r="N25" s="258"/>
      <c r="O25" s="270"/>
      <c r="P25" s="270"/>
      <c r="Q25" s="270"/>
      <c r="R25" s="270"/>
      <c r="S25" s="270"/>
      <c r="T25" s="270"/>
      <c r="U25" s="270"/>
      <c r="V25" s="270"/>
      <c r="W25" s="258"/>
      <c r="X25" s="258"/>
      <c r="Y25" s="258"/>
      <c r="Z25" s="379"/>
      <c r="AA25" s="258"/>
      <c r="AB25" s="379"/>
      <c r="AC25" s="258"/>
    </row>
    <row r="26" spans="1:29" s="232" customFormat="1" ht="21.15" customHeight="1">
      <c r="B26" s="23" t="s">
        <v>88</v>
      </c>
      <c r="D26" s="233"/>
      <c r="E26" s="271">
        <v>0</v>
      </c>
      <c r="F26" s="270"/>
      <c r="G26" s="271">
        <v>0</v>
      </c>
      <c r="H26" s="270"/>
      <c r="I26" s="271">
        <v>0</v>
      </c>
      <c r="J26" s="270"/>
      <c r="K26" s="271">
        <v>42484866</v>
      </c>
      <c r="L26" s="270"/>
      <c r="M26" s="271">
        <v>0</v>
      </c>
      <c r="N26" s="235"/>
      <c r="O26" s="271">
        <v>0</v>
      </c>
      <c r="P26" s="270"/>
      <c r="Q26" s="271">
        <v>0</v>
      </c>
      <c r="R26" s="271"/>
      <c r="S26" s="271">
        <v>0</v>
      </c>
      <c r="T26" s="270"/>
      <c r="U26" s="271">
        <v>0</v>
      </c>
      <c r="V26" s="270"/>
      <c r="W26" s="368">
        <f>SUM(O26:U26)</f>
        <v>0</v>
      </c>
      <c r="X26" s="294"/>
      <c r="Y26" s="369">
        <f>SUM(E26:M26,W26)</f>
        <v>42484866</v>
      </c>
      <c r="Z26" s="294"/>
      <c r="AA26" s="369">
        <v>3715864</v>
      </c>
      <c r="AB26" s="338"/>
      <c r="AC26" s="369">
        <f>SUM(Y26:AA26)</f>
        <v>46200730</v>
      </c>
    </row>
    <row r="27" spans="1:29" s="232" customFormat="1" ht="21.15" customHeight="1">
      <c r="B27" s="23" t="s">
        <v>228</v>
      </c>
      <c r="D27" s="233"/>
      <c r="E27" s="272">
        <v>0</v>
      </c>
      <c r="F27" s="270"/>
      <c r="G27" s="272">
        <v>0</v>
      </c>
      <c r="H27" s="270"/>
      <c r="I27" s="272">
        <v>0</v>
      </c>
      <c r="J27" s="270"/>
      <c r="K27" s="248">
        <v>-2474</v>
      </c>
      <c r="L27" s="270"/>
      <c r="M27" s="272">
        <v>0</v>
      </c>
      <c r="N27" s="235"/>
      <c r="O27" s="272">
        <v>11921777</v>
      </c>
      <c r="P27" s="270"/>
      <c r="Q27" s="248">
        <v>4946416</v>
      </c>
      <c r="R27" s="292"/>
      <c r="S27" s="272">
        <v>0</v>
      </c>
      <c r="T27" s="270"/>
      <c r="U27" s="272">
        <v>0</v>
      </c>
      <c r="V27" s="270"/>
      <c r="W27" s="249">
        <f>SUM(O27:U27)</f>
        <v>16868193</v>
      </c>
      <c r="X27" s="235"/>
      <c r="Y27" s="381">
        <f>SUM(E27:M27,W27)</f>
        <v>16865719</v>
      </c>
      <c r="Z27" s="294"/>
      <c r="AA27" s="248">
        <v>2178966</v>
      </c>
      <c r="AB27" s="338"/>
      <c r="AC27" s="381">
        <f>SUM(Y27:AA27)</f>
        <v>19044685</v>
      </c>
    </row>
    <row r="28" spans="1:29" s="232" customFormat="1" ht="21.15" customHeight="1">
      <c r="A28" s="298" t="s">
        <v>200</v>
      </c>
      <c r="C28" s="23"/>
      <c r="D28" s="273"/>
      <c r="E28" s="274">
        <f>SUM(E26:E27)</f>
        <v>0</v>
      </c>
      <c r="F28" s="270"/>
      <c r="G28" s="274">
        <f>SUM(G26:G27)</f>
        <v>0</v>
      </c>
      <c r="H28" s="270"/>
      <c r="I28" s="274">
        <f>SUM(I26:I27)</f>
        <v>0</v>
      </c>
      <c r="J28" s="270"/>
      <c r="K28" s="274">
        <f>SUM(K26:K27)</f>
        <v>42482392</v>
      </c>
      <c r="L28" s="270"/>
      <c r="M28" s="274">
        <f>SUM(M26:M27)</f>
        <v>0</v>
      </c>
      <c r="N28" s="235"/>
      <c r="O28" s="274">
        <f>SUM(O26:O27)</f>
        <v>11921777</v>
      </c>
      <c r="P28" s="270"/>
      <c r="Q28" s="274">
        <f>SUM(Q26:Q27)</f>
        <v>4946416</v>
      </c>
      <c r="R28" s="293"/>
      <c r="S28" s="274">
        <f>SUM(S26:S27)</f>
        <v>0</v>
      </c>
      <c r="T28" s="293"/>
      <c r="U28" s="274">
        <f>SUM(U26:U27)</f>
        <v>0</v>
      </c>
      <c r="V28" s="293"/>
      <c r="W28" s="274">
        <f>SUM(W26:W27)</f>
        <v>16868193</v>
      </c>
      <c r="X28" s="293"/>
      <c r="Y28" s="274">
        <f>SUM(Y26:Y27)</f>
        <v>59350585</v>
      </c>
      <c r="Z28" s="293"/>
      <c r="AA28" s="274">
        <f>SUM(AA26:AA27)</f>
        <v>5894830</v>
      </c>
      <c r="AB28" s="293"/>
      <c r="AC28" s="274">
        <f>SUM(AC26:AC27)</f>
        <v>65245415</v>
      </c>
    </row>
    <row r="29" spans="1:29" s="232" customFormat="1" ht="21.15" customHeight="1">
      <c r="A29" s="298"/>
      <c r="C29" s="23"/>
      <c r="D29" s="273"/>
      <c r="E29" s="271"/>
      <c r="F29" s="270"/>
      <c r="G29" s="271"/>
      <c r="H29" s="270"/>
      <c r="I29" s="271"/>
      <c r="J29" s="270"/>
      <c r="K29" s="271"/>
      <c r="L29" s="270"/>
      <c r="M29" s="271"/>
      <c r="N29" s="235"/>
      <c r="O29" s="271"/>
      <c r="P29" s="270"/>
      <c r="Q29" s="271"/>
      <c r="R29" s="292"/>
      <c r="S29" s="271"/>
      <c r="T29" s="270"/>
      <c r="U29" s="271"/>
      <c r="V29" s="270"/>
      <c r="W29" s="271"/>
      <c r="X29" s="294"/>
      <c r="Y29" s="271"/>
      <c r="Z29" s="294"/>
      <c r="AA29" s="271"/>
      <c r="AB29" s="294"/>
      <c r="AC29" s="271"/>
    </row>
    <row r="30" spans="1:29" s="232" customFormat="1" ht="22">
      <c r="A30" s="23" t="s">
        <v>107</v>
      </c>
      <c r="B30" s="225"/>
      <c r="C30" s="23"/>
      <c r="D30" s="273"/>
      <c r="E30" s="271">
        <v>0</v>
      </c>
      <c r="F30" s="270"/>
      <c r="G30" s="271">
        <v>0</v>
      </c>
      <c r="H30" s="270"/>
      <c r="I30" s="271">
        <v>0</v>
      </c>
      <c r="J30" s="270"/>
      <c r="K30" s="369">
        <v>-560959</v>
      </c>
      <c r="L30" s="270"/>
      <c r="M30" s="271">
        <v>0</v>
      </c>
      <c r="N30" s="258"/>
      <c r="O30" s="271">
        <v>0</v>
      </c>
      <c r="P30" s="270"/>
      <c r="Q30" s="271">
        <v>0</v>
      </c>
      <c r="R30" s="271"/>
      <c r="S30" s="271">
        <v>0</v>
      </c>
      <c r="T30" s="270"/>
      <c r="U30" s="271">
        <v>0</v>
      </c>
      <c r="V30" s="270"/>
      <c r="W30" s="368">
        <f>SUM(O30:U30)</f>
        <v>0</v>
      </c>
      <c r="X30" s="294"/>
      <c r="Y30" s="369">
        <f>SUM(E30:M30,W30)</f>
        <v>-560959</v>
      </c>
      <c r="Z30" s="294"/>
      <c r="AA30" s="371">
        <v>0</v>
      </c>
      <c r="AB30" s="338"/>
      <c r="AC30" s="369">
        <f>SUM(Y30:AA30)</f>
        <v>-560959</v>
      </c>
    </row>
    <row r="31" spans="1:29" s="232" customFormat="1" ht="22">
      <c r="A31" s="23" t="s">
        <v>125</v>
      </c>
      <c r="B31" s="225"/>
      <c r="C31" s="23"/>
      <c r="D31" s="273"/>
      <c r="E31" s="272">
        <v>0</v>
      </c>
      <c r="F31" s="270"/>
      <c r="G31" s="272">
        <v>0</v>
      </c>
      <c r="H31" s="270"/>
      <c r="I31" s="272">
        <v>1230841</v>
      </c>
      <c r="J31" s="270"/>
      <c r="K31" s="248">
        <v>-1230841</v>
      </c>
      <c r="L31" s="270"/>
      <c r="M31" s="272">
        <v>0</v>
      </c>
      <c r="N31" s="258"/>
      <c r="O31" s="272">
        <v>0</v>
      </c>
      <c r="P31" s="270"/>
      <c r="Q31" s="272">
        <v>0</v>
      </c>
      <c r="R31" s="271"/>
      <c r="S31" s="272">
        <v>0</v>
      </c>
      <c r="T31" s="270"/>
      <c r="U31" s="272">
        <v>0</v>
      </c>
      <c r="V31" s="270"/>
      <c r="W31" s="249">
        <f>SUM(O31:U31)</f>
        <v>0</v>
      </c>
      <c r="X31" s="235"/>
      <c r="Y31" s="370">
        <f>SUM(E31:M31,W31)</f>
        <v>0</v>
      </c>
      <c r="Z31" s="294"/>
      <c r="AA31" s="370">
        <v>0</v>
      </c>
      <c r="AB31" s="338"/>
      <c r="AC31" s="370">
        <f>SUM(Y31:AA31)</f>
        <v>0</v>
      </c>
    </row>
    <row r="32" spans="1:29" s="232" customFormat="1" ht="22">
      <c r="A32" s="23"/>
      <c r="C32" s="23"/>
      <c r="D32" s="273"/>
      <c r="E32" s="277"/>
      <c r="F32" s="277"/>
      <c r="G32" s="277"/>
      <c r="H32" s="277"/>
      <c r="I32" s="277"/>
      <c r="J32" s="277"/>
      <c r="K32" s="277"/>
      <c r="L32" s="277"/>
      <c r="M32" s="277"/>
      <c r="N32" s="245"/>
      <c r="O32" s="277"/>
      <c r="P32" s="277"/>
      <c r="Q32" s="277"/>
      <c r="R32" s="277"/>
      <c r="S32" s="277"/>
      <c r="T32" s="278"/>
      <c r="U32" s="277"/>
      <c r="V32" s="278"/>
      <c r="W32" s="277"/>
      <c r="X32" s="245"/>
      <c r="Y32" s="277"/>
      <c r="Z32" s="338"/>
      <c r="AA32" s="277"/>
      <c r="AB32" s="338"/>
      <c r="AC32" s="277"/>
    </row>
    <row r="33" spans="1:29" s="280" customFormat="1" ht="23.25" customHeight="1" thickBot="1">
      <c r="A33" s="298" t="s">
        <v>204</v>
      </c>
      <c r="B33" s="232"/>
      <c r="C33" s="23"/>
      <c r="D33" s="273"/>
      <c r="E33" s="279">
        <f>E12+E23+E28+E30+E31</f>
        <v>5614552</v>
      </c>
      <c r="F33" s="251"/>
      <c r="G33" s="279">
        <f>G12+G23+G28+G30+G31</f>
        <v>60331434</v>
      </c>
      <c r="H33" s="251"/>
      <c r="I33" s="279">
        <f>I12+I23+I28+I30+I31</f>
        <v>7738857</v>
      </c>
      <c r="J33" s="251"/>
      <c r="K33" s="279">
        <f>K12+K23+K28+K30+K31</f>
        <v>116779577</v>
      </c>
      <c r="L33" s="251"/>
      <c r="M33" s="279">
        <f>M12+M23+M28+M30+M31</f>
        <v>14904758</v>
      </c>
      <c r="N33" s="245"/>
      <c r="O33" s="279">
        <f>O12+O23+O28+O30+O31</f>
        <v>5885666</v>
      </c>
      <c r="P33" s="251"/>
      <c r="Q33" s="279">
        <f>Q12+Q23+Q28+Q30+Q31</f>
        <v>5758982</v>
      </c>
      <c r="R33" s="251"/>
      <c r="S33" s="279">
        <f>S12+S23+S28+S30+S31</f>
        <v>-4115246</v>
      </c>
      <c r="T33" s="251"/>
      <c r="U33" s="279">
        <f>U12+U23+U28+U30+U31</f>
        <v>-1235562</v>
      </c>
      <c r="V33" s="251"/>
      <c r="W33" s="279">
        <f>W12+W23+W28+W30+W31</f>
        <v>6293840</v>
      </c>
      <c r="X33" s="245"/>
      <c r="Y33" s="279">
        <f>Y12+Y23+Y28+Y30+Y31</f>
        <v>211663018</v>
      </c>
      <c r="Z33" s="338"/>
      <c r="AA33" s="279">
        <f>AA12+AA23+AA28+AA30+AA31</f>
        <v>17816372</v>
      </c>
      <c r="AB33" s="338"/>
      <c r="AC33" s="279">
        <f>AC12+AC23+AC28+AC30+AC31</f>
        <v>229479390</v>
      </c>
    </row>
    <row r="34" spans="1:29" s="280" customFormat="1" ht="21.15" customHeight="1" thickTop="1">
      <c r="D34" s="352"/>
      <c r="E34" s="353"/>
      <c r="F34" s="353"/>
      <c r="G34" s="353"/>
      <c r="H34" s="353"/>
      <c r="I34" s="353"/>
      <c r="J34" s="353"/>
      <c r="K34" s="353"/>
      <c r="L34" s="353"/>
      <c r="M34" s="353"/>
      <c r="N34" s="354"/>
      <c r="O34" s="353"/>
      <c r="P34" s="353"/>
      <c r="Q34" s="353"/>
      <c r="R34" s="353"/>
      <c r="S34" s="353"/>
      <c r="T34" s="353"/>
      <c r="U34" s="353"/>
      <c r="V34" s="353"/>
      <c r="W34" s="353"/>
      <c r="X34" s="354"/>
      <c r="Y34" s="353"/>
      <c r="Z34" s="380"/>
      <c r="AA34" s="353"/>
      <c r="AB34" s="380"/>
      <c r="AC34" s="353"/>
    </row>
    <row r="35" spans="1:29" s="377" customFormat="1">
      <c r="D35" s="378"/>
    </row>
    <row r="36" spans="1:29" s="377" customFormat="1">
      <c r="D36" s="378"/>
    </row>
    <row r="37" spans="1:29" s="377" customFormat="1">
      <c r="D37" s="378"/>
    </row>
  </sheetData>
  <mergeCells count="4">
    <mergeCell ref="E4:AC4"/>
    <mergeCell ref="I5:K5"/>
    <mergeCell ref="O5:W5"/>
    <mergeCell ref="E10:AC10"/>
  </mergeCells>
  <pageMargins left="0.7" right="0.7" top="0.48" bottom="0.5" header="0.5" footer="0.5"/>
  <pageSetup paperSize="9" scale="59" firstPageNumber="11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ignoredErrors>
    <ignoredError sqref="Y20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8"/>
  </sheetPr>
  <dimension ref="A1:R53"/>
  <sheetViews>
    <sheetView view="pageBreakPreview" zoomScale="80" zoomScaleNormal="80" zoomScaleSheetLayoutView="80" workbookViewId="0">
      <selection activeCell="J56" sqref="J56"/>
    </sheetView>
  </sheetViews>
  <sheetFormatPr defaultColWidth="8.09765625" defaultRowHeight="20.25" customHeight="1"/>
  <cols>
    <col min="1" max="1" width="2.3984375" style="114" customWidth="1"/>
    <col min="2" max="2" width="3.8984375" style="114" customWidth="1"/>
    <col min="3" max="3" width="2.09765625" style="114" customWidth="1"/>
    <col min="4" max="4" width="47.8984375" style="114" customWidth="1"/>
    <col min="5" max="5" width="9.59765625" style="114" customWidth="1"/>
    <col min="6" max="6" width="11.8984375" style="114" customWidth="1"/>
    <col min="7" max="7" width="1.09765625" style="114" customWidth="1"/>
    <col min="8" max="8" width="13.09765625" style="114" customWidth="1"/>
    <col min="9" max="9" width="1.09765625" style="114" customWidth="1"/>
    <col min="10" max="10" width="12" style="114" customWidth="1"/>
    <col min="11" max="11" width="1.09765625" style="114" customWidth="1"/>
    <col min="12" max="12" width="13.3984375" style="114" customWidth="1"/>
    <col min="13" max="13" width="1.09765625" style="114" customWidth="1"/>
    <col min="14" max="14" width="12.69921875" style="114" customWidth="1"/>
    <col min="15" max="15" width="1.09765625" style="114" customWidth="1"/>
    <col min="16" max="16" width="16.8984375" style="114" customWidth="1"/>
    <col min="17" max="17" width="1.09765625" style="114" customWidth="1"/>
    <col min="18" max="18" width="13.3984375" style="114" customWidth="1"/>
    <col min="19" max="16384" width="8.09765625" style="114"/>
  </cols>
  <sheetData>
    <row r="1" spans="1:18" s="286" customFormat="1" ht="20.25" customHeight="1">
      <c r="A1" s="43" t="s">
        <v>0</v>
      </c>
      <c r="B1" s="43"/>
      <c r="C1" s="43"/>
      <c r="D1" s="43"/>
      <c r="E1" s="119"/>
      <c r="F1" s="119"/>
      <c r="G1" s="119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</row>
    <row r="2" spans="1:18" s="286" customFormat="1" ht="23">
      <c r="A2" s="43" t="s">
        <v>89</v>
      </c>
      <c r="B2" s="43"/>
      <c r="C2" s="43"/>
      <c r="D2" s="43"/>
      <c r="E2" s="120"/>
      <c r="F2" s="121"/>
      <c r="G2" s="122"/>
      <c r="H2" s="122"/>
      <c r="I2" s="122"/>
      <c r="J2" s="122"/>
      <c r="K2" s="122"/>
      <c r="L2" s="122"/>
      <c r="M2" s="122"/>
      <c r="N2" s="122"/>
      <c r="O2" s="122"/>
      <c r="P2" s="122"/>
      <c r="Q2" s="122"/>
      <c r="R2" s="122"/>
    </row>
    <row r="3" spans="1:18" s="286" customFormat="1" ht="20.25" customHeight="1">
      <c r="A3" s="123"/>
      <c r="B3" s="123"/>
      <c r="C3" s="123"/>
      <c r="D3" s="123"/>
      <c r="E3" s="124"/>
      <c r="F3" s="383" t="s">
        <v>3</v>
      </c>
      <c r="G3" s="383"/>
      <c r="H3" s="383"/>
      <c r="I3" s="383"/>
      <c r="J3" s="383"/>
      <c r="K3" s="383"/>
      <c r="L3" s="383"/>
      <c r="M3" s="383"/>
      <c r="N3" s="383"/>
      <c r="O3" s="383"/>
      <c r="P3" s="383"/>
      <c r="Q3" s="383"/>
      <c r="R3" s="383"/>
    </row>
    <row r="4" spans="1:18" ht="20.25" customHeight="1">
      <c r="A4" s="123"/>
      <c r="B4" s="123"/>
      <c r="C4" s="123"/>
      <c r="D4" s="123"/>
      <c r="E4" s="124"/>
      <c r="F4" s="296"/>
      <c r="G4" s="296"/>
      <c r="H4" s="296"/>
      <c r="I4" s="296"/>
      <c r="J4" s="296"/>
      <c r="K4" s="296"/>
      <c r="L4" s="296"/>
      <c r="M4" s="296"/>
      <c r="N4" s="296"/>
      <c r="O4" s="296"/>
      <c r="P4" s="12" t="s">
        <v>127</v>
      </c>
      <c r="Q4" s="296"/>
      <c r="R4" s="296"/>
    </row>
    <row r="5" spans="1:18" ht="20.25" customHeight="1">
      <c r="A5" s="123"/>
      <c r="B5" s="123"/>
      <c r="C5" s="123"/>
      <c r="D5" s="123"/>
      <c r="E5" s="124"/>
      <c r="F5" s="296"/>
      <c r="G5" s="296"/>
      <c r="H5" s="12"/>
      <c r="I5" s="296"/>
      <c r="J5" s="390" t="s">
        <v>43</v>
      </c>
      <c r="K5" s="390"/>
      <c r="L5" s="390"/>
      <c r="M5" s="296"/>
      <c r="N5" s="296"/>
      <c r="O5" s="296"/>
      <c r="P5" s="125" t="s">
        <v>36</v>
      </c>
      <c r="Q5" s="296"/>
      <c r="R5" s="296"/>
    </row>
    <row r="6" spans="1:18" ht="20.25" customHeight="1">
      <c r="A6" s="123"/>
      <c r="B6" s="123"/>
      <c r="C6" s="123"/>
      <c r="D6" s="123"/>
      <c r="E6" s="124"/>
      <c r="F6" s="12" t="s">
        <v>37</v>
      </c>
      <c r="G6" s="296"/>
      <c r="H6" s="12"/>
      <c r="I6" s="296"/>
      <c r="J6" s="12"/>
      <c r="K6" s="12"/>
      <c r="L6" s="12"/>
      <c r="M6" s="296"/>
      <c r="N6" s="12" t="s">
        <v>103</v>
      </c>
      <c r="O6" s="296"/>
      <c r="P6" s="7" t="s">
        <v>184</v>
      </c>
      <c r="Q6" s="296"/>
      <c r="R6" s="12"/>
    </row>
    <row r="7" spans="1:18" ht="20.25" customHeight="1">
      <c r="A7" s="126"/>
      <c r="B7" s="126"/>
      <c r="C7" s="126"/>
      <c r="D7" s="126"/>
      <c r="E7" s="126"/>
      <c r="F7" s="8" t="s">
        <v>112</v>
      </c>
      <c r="G7" s="127"/>
      <c r="H7" s="8" t="s">
        <v>74</v>
      </c>
      <c r="I7" s="127"/>
      <c r="J7" s="8" t="s">
        <v>75</v>
      </c>
      <c r="K7" s="127"/>
      <c r="L7" s="8"/>
      <c r="M7" s="127"/>
      <c r="N7" s="8" t="s">
        <v>104</v>
      </c>
      <c r="O7" s="127"/>
      <c r="P7" s="8" t="s">
        <v>185</v>
      </c>
      <c r="Q7" s="127"/>
      <c r="R7" s="8" t="s">
        <v>90</v>
      </c>
    </row>
    <row r="8" spans="1:18" ht="20.25" customHeight="1">
      <c r="A8" s="126"/>
      <c r="B8" s="126"/>
      <c r="C8" s="126"/>
      <c r="D8" s="126"/>
      <c r="E8" s="297"/>
      <c r="F8" s="8" t="s">
        <v>113</v>
      </c>
      <c r="G8" s="127"/>
      <c r="H8" s="8" t="s">
        <v>135</v>
      </c>
      <c r="I8" s="127"/>
      <c r="J8" s="8" t="s">
        <v>80</v>
      </c>
      <c r="K8" s="127"/>
      <c r="L8" s="8" t="s">
        <v>46</v>
      </c>
      <c r="M8" s="127"/>
      <c r="N8" s="8" t="s">
        <v>105</v>
      </c>
      <c r="O8" s="127"/>
      <c r="P8" s="8" t="s">
        <v>83</v>
      </c>
      <c r="Q8" s="127"/>
      <c r="R8" s="8" t="s">
        <v>117</v>
      </c>
    </row>
    <row r="9" spans="1:18" ht="20.25" customHeight="1">
      <c r="A9" s="25"/>
      <c r="B9" s="25"/>
      <c r="C9" s="25"/>
      <c r="D9" s="25"/>
      <c r="E9" s="25"/>
      <c r="F9" s="389" t="s">
        <v>6</v>
      </c>
      <c r="G9" s="389"/>
      <c r="H9" s="389"/>
      <c r="I9" s="389"/>
      <c r="J9" s="389"/>
      <c r="K9" s="389"/>
      <c r="L9" s="389"/>
      <c r="M9" s="389"/>
      <c r="N9" s="389"/>
      <c r="O9" s="389"/>
      <c r="P9" s="389"/>
      <c r="Q9" s="389"/>
      <c r="R9" s="389"/>
    </row>
    <row r="10" spans="1:18" ht="22">
      <c r="A10" s="298" t="s">
        <v>176</v>
      </c>
      <c r="B10" s="25"/>
      <c r="C10" s="25"/>
      <c r="D10" s="25"/>
      <c r="E10" s="25"/>
      <c r="F10" s="299"/>
      <c r="G10" s="299"/>
      <c r="H10" s="299"/>
      <c r="I10" s="299"/>
      <c r="J10" s="299"/>
      <c r="K10" s="299"/>
      <c r="L10" s="299"/>
      <c r="M10" s="299"/>
      <c r="N10" s="299"/>
      <c r="O10" s="299"/>
      <c r="P10" s="299"/>
      <c r="Q10" s="299"/>
      <c r="R10" s="299"/>
    </row>
    <row r="11" spans="1:18" ht="22">
      <c r="A11" s="298" t="s">
        <v>179</v>
      </c>
      <c r="B11" s="298"/>
      <c r="C11" s="298"/>
      <c r="D11" s="298"/>
      <c r="E11" s="40"/>
      <c r="F11" s="340">
        <v>5614552</v>
      </c>
      <c r="G11" s="20"/>
      <c r="H11" s="341">
        <v>60331434</v>
      </c>
      <c r="I11" s="20"/>
      <c r="J11" s="341">
        <v>566601</v>
      </c>
      <c r="K11" s="20"/>
      <c r="L11" s="341">
        <v>19195508</v>
      </c>
      <c r="M11" s="20"/>
      <c r="N11" s="341">
        <v>14904758</v>
      </c>
      <c r="O11" s="20"/>
      <c r="P11" s="341">
        <v>571397</v>
      </c>
      <c r="Q11" s="20"/>
      <c r="R11" s="342">
        <v>101184250</v>
      </c>
    </row>
    <row r="12" spans="1:18" ht="9" customHeight="1">
      <c r="A12" s="298"/>
      <c r="B12" s="298"/>
      <c r="C12" s="298"/>
      <c r="D12" s="298"/>
      <c r="E12" s="40"/>
      <c r="F12" s="20"/>
      <c r="G12" s="20"/>
      <c r="H12" s="20"/>
      <c r="I12" s="20"/>
      <c r="J12" s="128"/>
      <c r="K12" s="20"/>
      <c r="L12" s="20"/>
      <c r="M12" s="20"/>
      <c r="N12" s="20"/>
      <c r="O12" s="20"/>
      <c r="P12" s="129"/>
      <c r="Q12" s="20"/>
      <c r="R12" s="20"/>
    </row>
    <row r="13" spans="1:18" ht="22">
      <c r="A13" s="298" t="s">
        <v>86</v>
      </c>
      <c r="B13" s="23"/>
      <c r="C13" s="23"/>
      <c r="D13" s="23"/>
      <c r="E13" s="126"/>
      <c r="F13" s="130"/>
      <c r="G13" s="18"/>
      <c r="H13" s="130"/>
      <c r="I13" s="26"/>
      <c r="J13" s="130"/>
      <c r="K13" s="26"/>
      <c r="L13" s="18"/>
      <c r="M13" s="18"/>
      <c r="N13" s="18"/>
      <c r="O13" s="18"/>
      <c r="P13" s="18"/>
      <c r="Q13" s="18"/>
      <c r="R13" s="18"/>
    </row>
    <row r="14" spans="1:18" ht="20.25" customHeight="1">
      <c r="A14" s="298"/>
      <c r="B14" s="32" t="s">
        <v>229</v>
      </c>
      <c r="C14" s="32"/>
      <c r="D14" s="298"/>
      <c r="E14" s="126"/>
      <c r="F14" s="28"/>
      <c r="G14" s="36"/>
      <c r="H14" s="28"/>
      <c r="I14" s="28"/>
      <c r="J14" s="28"/>
      <c r="K14" s="28"/>
      <c r="L14" s="28"/>
      <c r="M14" s="28"/>
      <c r="N14" s="28"/>
      <c r="O14"/>
      <c r="P14" s="28"/>
      <c r="Q14" s="28"/>
      <c r="R14" s="28"/>
    </row>
    <row r="15" spans="1:18" ht="20.25" customHeight="1">
      <c r="A15" s="25"/>
      <c r="B15" s="23" t="s">
        <v>87</v>
      </c>
      <c r="C15" s="23"/>
      <c r="D15" s="23"/>
      <c r="E15" s="42"/>
      <c r="F15" s="50">
        <v>0</v>
      </c>
      <c r="G15" s="28"/>
      <c r="H15" s="50">
        <v>0</v>
      </c>
      <c r="I15" s="28"/>
      <c r="J15" s="50">
        <v>0</v>
      </c>
      <c r="K15" s="28"/>
      <c r="L15" s="115">
        <v>-3789823</v>
      </c>
      <c r="M15" s="28"/>
      <c r="N15" s="115">
        <v>0</v>
      </c>
      <c r="O15"/>
      <c r="P15" s="50">
        <v>0</v>
      </c>
      <c r="Q15" s="28"/>
      <c r="R15" s="115">
        <v>-3789823</v>
      </c>
    </row>
    <row r="16" spans="1:18" ht="20.25" customHeight="1">
      <c r="A16" s="25"/>
      <c r="B16" s="131" t="s">
        <v>230</v>
      </c>
      <c r="C16" s="25"/>
      <c r="D16" s="23"/>
      <c r="E16" s="42"/>
      <c r="F16" s="132">
        <v>0</v>
      </c>
      <c r="G16" s="28"/>
      <c r="H16" s="132">
        <v>0</v>
      </c>
      <c r="I16" s="28"/>
      <c r="J16" s="132">
        <v>0</v>
      </c>
      <c r="K16" s="28"/>
      <c r="L16" s="117">
        <v>-3789823</v>
      </c>
      <c r="M16"/>
      <c r="N16" s="117">
        <v>0</v>
      </c>
      <c r="O16"/>
      <c r="P16" s="132">
        <v>0</v>
      </c>
      <c r="Q16" s="28"/>
      <c r="R16" s="117">
        <v>-3789823</v>
      </c>
    </row>
    <row r="17" spans="1:18" ht="9" customHeight="1">
      <c r="A17" s="131"/>
      <c r="B17" s="25"/>
      <c r="C17" s="32"/>
      <c r="D17" s="23"/>
      <c r="E17" s="42"/>
      <c r="F17" s="28"/>
      <c r="G17" s="28"/>
      <c r="H17" s="28"/>
      <c r="I17" s="28"/>
      <c r="J17" s="28"/>
      <c r="K17" s="28"/>
      <c r="L17" s="28"/>
      <c r="M17"/>
      <c r="N17" s="28"/>
      <c r="O17"/>
      <c r="P17" s="28"/>
      <c r="Q17"/>
      <c r="R17" s="28"/>
    </row>
    <row r="18" spans="1:18" ht="20.25" customHeight="1">
      <c r="A18" s="388" t="s">
        <v>199</v>
      </c>
      <c r="B18" s="388"/>
      <c r="C18" s="388"/>
      <c r="D18" s="388"/>
      <c r="E18" s="42"/>
      <c r="F18" s="36"/>
      <c r="G18" s="28"/>
      <c r="H18" s="36"/>
      <c r="I18" s="28"/>
      <c r="J18" s="36"/>
      <c r="K18" s="28"/>
      <c r="L18" s="36"/>
      <c r="M18"/>
      <c r="N18" s="36"/>
      <c r="O18" s="28"/>
      <c r="P18" s="36"/>
      <c r="Q18" s="28"/>
      <c r="R18" s="36"/>
    </row>
    <row r="19" spans="1:18" ht="20.25" customHeight="1">
      <c r="A19" s="23"/>
      <c r="B19" s="23" t="s">
        <v>88</v>
      </c>
      <c r="C19" s="23"/>
      <c r="D19" s="23"/>
      <c r="E19" s="126"/>
      <c r="F19" s="28">
        <v>0</v>
      </c>
      <c r="G19" s="28"/>
      <c r="H19" s="28">
        <v>0</v>
      </c>
      <c r="I19" s="28"/>
      <c r="J19" s="28">
        <v>0</v>
      </c>
      <c r="K19" s="28"/>
      <c r="L19" s="28">
        <v>5887654</v>
      </c>
      <c r="M19" s="28"/>
      <c r="N19" s="28">
        <v>0</v>
      </c>
      <c r="O19" s="28"/>
      <c r="P19" s="28">
        <v>0</v>
      </c>
      <c r="Q19" s="28"/>
      <c r="R19" s="28">
        <v>5887654</v>
      </c>
    </row>
    <row r="20" spans="1:18" ht="20.25" customHeight="1">
      <c r="A20" s="23"/>
      <c r="B20" s="23" t="s">
        <v>64</v>
      </c>
      <c r="C20" s="23"/>
      <c r="D20" s="23"/>
      <c r="E20" s="126"/>
      <c r="F20" s="28">
        <v>0</v>
      </c>
      <c r="G20" s="28"/>
      <c r="H20" s="28">
        <v>0</v>
      </c>
      <c r="I20" s="28"/>
      <c r="J20" s="28">
        <v>0</v>
      </c>
      <c r="K20" s="28"/>
      <c r="L20" s="28">
        <v>0</v>
      </c>
      <c r="M20" s="28"/>
      <c r="N20" s="197">
        <v>0</v>
      </c>
      <c r="O20" s="28"/>
      <c r="P20" s="115">
        <v>13078</v>
      </c>
      <c r="Q20" s="28"/>
      <c r="R20" s="115">
        <v>13078</v>
      </c>
    </row>
    <row r="21" spans="1:18" ht="20.25" customHeight="1">
      <c r="A21" s="298" t="s">
        <v>200</v>
      </c>
      <c r="B21" s="25"/>
      <c r="C21" s="32"/>
      <c r="D21" s="23"/>
      <c r="E21" s="42"/>
      <c r="F21" s="134">
        <v>0</v>
      </c>
      <c r="G21" s="196"/>
      <c r="H21" s="134">
        <v>0</v>
      </c>
      <c r="I21" s="196"/>
      <c r="J21" s="134">
        <v>0</v>
      </c>
      <c r="K21" s="196"/>
      <c r="L21" s="134">
        <v>5887654</v>
      </c>
      <c r="M21" s="196"/>
      <c r="N21" s="134">
        <v>0</v>
      </c>
      <c r="O21" s="196"/>
      <c r="P21" s="117">
        <v>13078</v>
      </c>
      <c r="Q21" s="196"/>
      <c r="R21" s="134">
        <v>5900732</v>
      </c>
    </row>
    <row r="22" spans="1:18" ht="9" customHeight="1">
      <c r="A22" s="298"/>
      <c r="B22" s="25"/>
      <c r="C22" s="32"/>
      <c r="D22" s="23"/>
      <c r="E22" s="42"/>
      <c r="F22" s="36"/>
      <c r="G22" s="28"/>
      <c r="H22" s="36"/>
      <c r="I22" s="28"/>
      <c r="J22" s="28"/>
      <c r="K22" s="28"/>
      <c r="L22" s="28"/>
      <c r="M22" s="28"/>
      <c r="N22" s="28"/>
      <c r="O22" s="28"/>
      <c r="P22" s="28"/>
      <c r="Q22" s="28"/>
      <c r="R22" s="28"/>
    </row>
    <row r="23" spans="1:18" ht="21.5">
      <c r="A23" s="23" t="s">
        <v>107</v>
      </c>
      <c r="B23" s="23"/>
      <c r="C23" s="23"/>
      <c r="D23" s="23"/>
      <c r="E23" s="126"/>
      <c r="F23" s="50">
        <v>0</v>
      </c>
      <c r="G23" s="28"/>
      <c r="H23" s="50">
        <v>0</v>
      </c>
      <c r="I23" s="28"/>
      <c r="J23" s="50">
        <v>0</v>
      </c>
      <c r="K23" s="28"/>
      <c r="L23" s="115">
        <v>-560959</v>
      </c>
      <c r="M23"/>
      <c r="N23" s="115">
        <v>0</v>
      </c>
      <c r="O23"/>
      <c r="P23" s="115">
        <v>0</v>
      </c>
      <c r="Q23"/>
      <c r="R23" s="115">
        <v>-560959</v>
      </c>
    </row>
    <row r="24" spans="1:18" ht="9" customHeight="1">
      <c r="A24" s="23"/>
      <c r="B24" s="23"/>
      <c r="C24" s="23"/>
      <c r="D24" s="23"/>
      <c r="E24" s="126"/>
      <c r="F24" s="116"/>
      <c r="G24" s="28"/>
      <c r="H24" s="116"/>
      <c r="I24" s="28"/>
      <c r="J24" s="116"/>
      <c r="K24" s="28"/>
      <c r="L24" s="116"/>
      <c r="M24"/>
      <c r="N24" s="116"/>
      <c r="O24"/>
      <c r="P24" s="116"/>
      <c r="Q24"/>
      <c r="R24" s="116"/>
    </row>
    <row r="25" spans="1:18" ht="22.5" thickBot="1">
      <c r="A25" s="298" t="s">
        <v>177</v>
      </c>
      <c r="B25" s="298"/>
      <c r="C25" s="298"/>
      <c r="D25" s="298"/>
      <c r="E25" s="135"/>
      <c r="F25" s="49">
        <v>5614552</v>
      </c>
      <c r="G25" s="41"/>
      <c r="H25" s="49">
        <v>60331434</v>
      </c>
      <c r="I25" s="41"/>
      <c r="J25" s="49">
        <v>566601</v>
      </c>
      <c r="K25" s="133"/>
      <c r="L25" s="49">
        <v>20732380</v>
      </c>
      <c r="M25" s="20"/>
      <c r="N25" s="49">
        <v>14904758</v>
      </c>
      <c r="O25" s="20"/>
      <c r="P25" s="49">
        <v>584475</v>
      </c>
      <c r="Q25" s="20"/>
      <c r="R25" s="49">
        <v>102734200</v>
      </c>
    </row>
    <row r="26" spans="1:18" s="290" customFormat="1" ht="20.25" customHeight="1" thickTop="1">
      <c r="F26" s="355">
        <v>0</v>
      </c>
      <c r="H26" s="355">
        <v>0</v>
      </c>
      <c r="J26" s="355">
        <v>0</v>
      </c>
      <c r="L26" s="355">
        <v>0</v>
      </c>
      <c r="N26" s="355">
        <v>0</v>
      </c>
      <c r="P26" s="355">
        <v>0</v>
      </c>
      <c r="R26" s="355">
        <v>0</v>
      </c>
    </row>
    <row r="27" spans="1:18" s="286" customFormat="1" ht="20.25" customHeight="1">
      <c r="A27" s="43" t="s">
        <v>0</v>
      </c>
      <c r="B27" s="43"/>
      <c r="C27" s="43"/>
      <c r="D27" s="43"/>
      <c r="E27" s="119"/>
      <c r="F27" s="119"/>
      <c r="G27" s="119"/>
      <c r="H27" s="119"/>
      <c r="I27" s="119"/>
      <c r="J27" s="119"/>
      <c r="K27" s="119"/>
      <c r="L27" s="119"/>
      <c r="M27" s="119"/>
      <c r="N27" s="119"/>
      <c r="O27" s="119"/>
      <c r="P27" s="119"/>
      <c r="Q27" s="119"/>
      <c r="R27" s="119"/>
    </row>
    <row r="28" spans="1:18" s="286" customFormat="1" ht="23">
      <c r="A28" s="43" t="s">
        <v>89</v>
      </c>
      <c r="B28" s="43"/>
      <c r="C28" s="43"/>
      <c r="D28" s="43"/>
      <c r="E28" s="120"/>
      <c r="F28" s="121"/>
      <c r="G28" s="122"/>
      <c r="H28" s="122"/>
      <c r="I28" s="122"/>
      <c r="J28" s="122"/>
      <c r="K28" s="122"/>
      <c r="L28" s="122"/>
      <c r="M28" s="122"/>
      <c r="N28" s="122"/>
      <c r="O28" s="122"/>
      <c r="P28" s="122"/>
      <c r="Q28" s="122"/>
      <c r="R28" s="122"/>
    </row>
    <row r="29" spans="1:18" s="286" customFormat="1" ht="20.25" customHeight="1">
      <c r="A29" s="123"/>
      <c r="B29" s="123"/>
      <c r="C29" s="123"/>
      <c r="D29" s="123"/>
      <c r="E29" s="124"/>
      <c r="F29" s="383" t="s">
        <v>3</v>
      </c>
      <c r="G29" s="383"/>
      <c r="H29" s="383"/>
      <c r="I29" s="383"/>
      <c r="J29" s="383"/>
      <c r="K29" s="383"/>
      <c r="L29" s="383"/>
      <c r="M29" s="383"/>
      <c r="N29" s="383"/>
      <c r="O29" s="383"/>
      <c r="P29" s="383"/>
      <c r="Q29" s="383"/>
      <c r="R29" s="383"/>
    </row>
    <row r="30" spans="1:18" ht="20.25" customHeight="1">
      <c r="A30" s="123"/>
      <c r="B30" s="123"/>
      <c r="C30" s="123"/>
      <c r="D30" s="123"/>
      <c r="E30" s="124"/>
      <c r="F30" s="296"/>
      <c r="G30" s="296"/>
      <c r="H30" s="296"/>
      <c r="I30" s="296"/>
      <c r="J30" s="296"/>
      <c r="K30" s="296"/>
      <c r="L30" s="296"/>
      <c r="M30" s="296"/>
      <c r="N30" s="296"/>
      <c r="O30" s="296"/>
      <c r="P30" s="12" t="s">
        <v>127</v>
      </c>
      <c r="Q30" s="296"/>
      <c r="R30" s="296"/>
    </row>
    <row r="31" spans="1:18" ht="20.25" customHeight="1">
      <c r="A31" s="123"/>
      <c r="B31" s="123"/>
      <c r="C31" s="123"/>
      <c r="D31" s="123"/>
      <c r="E31" s="124"/>
      <c r="F31" s="296"/>
      <c r="G31" s="296"/>
      <c r="H31" s="12"/>
      <c r="I31" s="296"/>
      <c r="J31" s="390" t="s">
        <v>43</v>
      </c>
      <c r="K31" s="390"/>
      <c r="L31" s="390"/>
      <c r="M31" s="296"/>
      <c r="N31" s="296"/>
      <c r="O31" s="296"/>
      <c r="P31" s="125" t="s">
        <v>36</v>
      </c>
      <c r="Q31" s="296"/>
      <c r="R31" s="296"/>
    </row>
    <row r="32" spans="1:18" ht="20.25" customHeight="1">
      <c r="A32" s="123"/>
      <c r="B32" s="123"/>
      <c r="C32" s="123"/>
      <c r="D32" s="123"/>
      <c r="E32" s="124"/>
      <c r="F32" s="12" t="s">
        <v>37</v>
      </c>
      <c r="G32" s="296"/>
      <c r="H32" s="12"/>
      <c r="I32" s="296"/>
      <c r="J32" s="12"/>
      <c r="K32" s="12"/>
      <c r="L32" s="12"/>
      <c r="M32" s="296"/>
      <c r="N32" s="12" t="s">
        <v>103</v>
      </c>
      <c r="O32" s="296"/>
      <c r="P32" s="7" t="s">
        <v>184</v>
      </c>
      <c r="Q32" s="296"/>
      <c r="R32" s="12"/>
    </row>
    <row r="33" spans="1:18" ht="20.25" customHeight="1">
      <c r="A33" s="126"/>
      <c r="B33" s="126"/>
      <c r="C33" s="126"/>
      <c r="D33" s="126"/>
      <c r="E33" s="126"/>
      <c r="F33" s="8" t="s">
        <v>112</v>
      </c>
      <c r="G33" s="127"/>
      <c r="H33" s="8" t="s">
        <v>74</v>
      </c>
      <c r="I33" s="127"/>
      <c r="J33" s="8" t="s">
        <v>75</v>
      </c>
      <c r="K33" s="127"/>
      <c r="L33" s="8"/>
      <c r="M33" s="127"/>
      <c r="N33" s="8" t="s">
        <v>104</v>
      </c>
      <c r="O33" s="127"/>
      <c r="P33" s="8" t="s">
        <v>185</v>
      </c>
      <c r="Q33" s="127"/>
      <c r="R33" s="8" t="s">
        <v>90</v>
      </c>
    </row>
    <row r="34" spans="1:18" ht="20.25" customHeight="1">
      <c r="A34" s="126"/>
      <c r="B34" s="126"/>
      <c r="C34" s="126"/>
      <c r="D34" s="126"/>
      <c r="E34" s="297" t="s">
        <v>5</v>
      </c>
      <c r="F34" s="8" t="s">
        <v>113</v>
      </c>
      <c r="G34" s="127"/>
      <c r="H34" s="8" t="s">
        <v>135</v>
      </c>
      <c r="I34" s="127"/>
      <c r="J34" s="8" t="s">
        <v>80</v>
      </c>
      <c r="K34" s="127"/>
      <c r="L34" s="8" t="s">
        <v>46</v>
      </c>
      <c r="M34" s="127"/>
      <c r="N34" s="8" t="s">
        <v>105</v>
      </c>
      <c r="O34" s="127"/>
      <c r="P34" s="8" t="s">
        <v>83</v>
      </c>
      <c r="Q34" s="127"/>
      <c r="R34" s="8" t="s">
        <v>117</v>
      </c>
    </row>
    <row r="35" spans="1:18" ht="20.25" customHeight="1">
      <c r="A35" s="25"/>
      <c r="B35" s="25"/>
      <c r="C35" s="25"/>
      <c r="D35" s="25"/>
      <c r="E35" s="25"/>
      <c r="F35" s="389" t="s">
        <v>6</v>
      </c>
      <c r="G35" s="389"/>
      <c r="H35" s="389"/>
      <c r="I35" s="389"/>
      <c r="J35" s="389"/>
      <c r="K35" s="389"/>
      <c r="L35" s="389"/>
      <c r="M35" s="389"/>
      <c r="N35" s="389"/>
      <c r="O35" s="389"/>
      <c r="P35" s="389"/>
      <c r="Q35" s="389"/>
      <c r="R35" s="389"/>
    </row>
    <row r="36" spans="1:18" ht="22">
      <c r="A36" s="298" t="s">
        <v>202</v>
      </c>
      <c r="B36" s="25"/>
      <c r="C36" s="25"/>
      <c r="D36" s="25"/>
      <c r="E36" s="25"/>
      <c r="F36" s="299"/>
      <c r="G36" s="299"/>
      <c r="H36" s="299"/>
      <c r="I36" s="299"/>
      <c r="J36" s="299"/>
      <c r="K36" s="299"/>
      <c r="L36" s="299"/>
      <c r="M36" s="299"/>
      <c r="N36" s="299"/>
      <c r="O36" s="299"/>
      <c r="P36" s="299"/>
      <c r="Q36" s="299"/>
      <c r="R36" s="299"/>
    </row>
    <row r="37" spans="1:18" ht="22">
      <c r="A37" s="298" t="s">
        <v>203</v>
      </c>
      <c r="B37" s="298"/>
      <c r="C37" s="298"/>
      <c r="D37" s="298"/>
      <c r="E37" s="40"/>
      <c r="F37" s="340">
        <v>5614552</v>
      </c>
      <c r="G37" s="20"/>
      <c r="H37" s="341">
        <v>60331434</v>
      </c>
      <c r="I37" s="20"/>
      <c r="J37" s="341">
        <v>566601</v>
      </c>
      <c r="K37" s="20"/>
      <c r="L37" s="341">
        <v>21452782</v>
      </c>
      <c r="M37" s="20"/>
      <c r="N37" s="341">
        <v>14904758</v>
      </c>
      <c r="O37" s="20"/>
      <c r="P37" s="341">
        <v>619770</v>
      </c>
      <c r="Q37" s="20"/>
      <c r="R37" s="342">
        <f>SUM(F37:P37)</f>
        <v>103489897</v>
      </c>
    </row>
    <row r="38" spans="1:18" ht="9" customHeight="1">
      <c r="A38" s="298"/>
      <c r="B38" s="298"/>
      <c r="C38" s="298"/>
      <c r="D38" s="298"/>
      <c r="E38" s="40"/>
      <c r="F38" s="20"/>
      <c r="G38" s="20"/>
      <c r="H38" s="20"/>
      <c r="I38" s="20"/>
      <c r="J38" s="128"/>
      <c r="K38" s="20"/>
      <c r="L38" s="20"/>
      <c r="M38" s="20"/>
      <c r="N38" s="20"/>
      <c r="O38" s="20"/>
      <c r="P38" s="129"/>
      <c r="Q38" s="20"/>
      <c r="R38" s="20"/>
    </row>
    <row r="39" spans="1:18" ht="22">
      <c r="A39" s="298" t="s">
        <v>86</v>
      </c>
      <c r="B39" s="23"/>
      <c r="C39" s="23"/>
      <c r="D39" s="23"/>
      <c r="E39" s="126"/>
      <c r="F39" s="130"/>
      <c r="G39" s="18"/>
      <c r="H39" s="130"/>
      <c r="I39" s="26"/>
      <c r="J39" s="130"/>
      <c r="K39" s="26"/>
      <c r="L39" s="18"/>
      <c r="M39" s="18"/>
      <c r="N39" s="18"/>
      <c r="O39" s="18"/>
      <c r="P39" s="18"/>
      <c r="Q39" s="18"/>
      <c r="R39" s="18"/>
    </row>
    <row r="40" spans="1:18" ht="20.25" customHeight="1">
      <c r="A40" s="298"/>
      <c r="B40" s="32" t="s">
        <v>229</v>
      </c>
      <c r="C40" s="32"/>
      <c r="D40" s="298"/>
      <c r="E40" s="126"/>
      <c r="F40" s="28"/>
      <c r="G40" s="36"/>
      <c r="H40" s="28"/>
      <c r="I40" s="28"/>
      <c r="J40" s="28"/>
      <c r="K40" s="28"/>
      <c r="L40" s="28"/>
      <c r="M40" s="28"/>
      <c r="N40" s="28"/>
      <c r="O40"/>
      <c r="P40" s="28"/>
      <c r="Q40" s="28"/>
      <c r="R40" s="28"/>
    </row>
    <row r="41" spans="1:18" ht="20.25" customHeight="1">
      <c r="A41" s="25"/>
      <c r="B41" s="23" t="s">
        <v>87</v>
      </c>
      <c r="C41" s="23"/>
      <c r="D41" s="23"/>
      <c r="E41" s="42">
        <v>14</v>
      </c>
      <c r="F41" s="50">
        <v>0</v>
      </c>
      <c r="G41" s="28"/>
      <c r="H41" s="50">
        <v>0</v>
      </c>
      <c r="I41" s="28"/>
      <c r="J41" s="50">
        <v>0</v>
      </c>
      <c r="K41" s="28"/>
      <c r="L41" s="115">
        <v>-5895280</v>
      </c>
      <c r="M41" s="28"/>
      <c r="N41" s="50">
        <v>0</v>
      </c>
      <c r="O41"/>
      <c r="P41" s="50">
        <v>0</v>
      </c>
      <c r="Q41" s="28"/>
      <c r="R41" s="115">
        <f>SUM(F41:P41)</f>
        <v>-5895280</v>
      </c>
    </row>
    <row r="42" spans="1:18" ht="20.25" customHeight="1">
      <c r="A42" s="25"/>
      <c r="B42" s="131" t="s">
        <v>230</v>
      </c>
      <c r="C42" s="25"/>
      <c r="D42" s="23"/>
      <c r="E42" s="42"/>
      <c r="F42" s="132">
        <f>F41</f>
        <v>0</v>
      </c>
      <c r="G42" s="28"/>
      <c r="H42" s="132">
        <f>H41</f>
        <v>0</v>
      </c>
      <c r="I42" s="28"/>
      <c r="J42" s="132">
        <f>J41</f>
        <v>0</v>
      </c>
      <c r="K42" s="28"/>
      <c r="L42" s="373">
        <f>L41</f>
        <v>-5895280</v>
      </c>
      <c r="M42"/>
      <c r="N42" s="132">
        <f>N41</f>
        <v>0</v>
      </c>
      <c r="O42"/>
      <c r="P42" s="132">
        <f>P41</f>
        <v>0</v>
      </c>
      <c r="Q42" s="28"/>
      <c r="R42" s="373">
        <f>R41</f>
        <v>-5895280</v>
      </c>
    </row>
    <row r="43" spans="1:18" ht="9" customHeight="1">
      <c r="A43" s="131"/>
      <c r="B43" s="25"/>
      <c r="C43" s="32"/>
      <c r="D43" s="23"/>
      <c r="E43" s="42"/>
      <c r="F43" s="28"/>
      <c r="G43" s="28"/>
      <c r="H43" s="28"/>
      <c r="I43" s="28"/>
      <c r="J43" s="28"/>
      <c r="K43" s="28"/>
      <c r="L43" s="28"/>
      <c r="M43"/>
      <c r="N43" s="28"/>
      <c r="O43"/>
      <c r="P43" s="28"/>
      <c r="Q43"/>
      <c r="R43" s="28"/>
    </row>
    <row r="44" spans="1:18" ht="20.25" customHeight="1">
      <c r="A44" s="388" t="s">
        <v>199</v>
      </c>
      <c r="B44" s="388"/>
      <c r="C44" s="388"/>
      <c r="D44" s="388"/>
      <c r="E44" s="42"/>
      <c r="F44" s="36"/>
      <c r="G44" s="28"/>
      <c r="H44" s="36"/>
      <c r="I44" s="28"/>
      <c r="J44" s="36"/>
      <c r="K44" s="28"/>
      <c r="L44" s="36"/>
      <c r="M44"/>
      <c r="N44" s="36"/>
      <c r="O44" s="28"/>
      <c r="P44" s="36"/>
      <c r="Q44" s="28"/>
      <c r="R44" s="36"/>
    </row>
    <row r="45" spans="1:18" ht="20.25" customHeight="1">
      <c r="A45" s="23"/>
      <c r="B45" s="23" t="s">
        <v>88</v>
      </c>
      <c r="C45" s="23"/>
      <c r="D45" s="23"/>
      <c r="E45" s="126"/>
      <c r="F45" s="28">
        <v>0</v>
      </c>
      <c r="G45" s="28"/>
      <c r="H45" s="28">
        <v>0</v>
      </c>
      <c r="I45" s="28"/>
      <c r="J45" s="28">
        <v>0</v>
      </c>
      <c r="K45" s="28"/>
      <c r="L45" s="28">
        <v>9762395</v>
      </c>
      <c r="M45" s="28"/>
      <c r="N45" s="28">
        <v>0</v>
      </c>
      <c r="O45" s="28"/>
      <c r="P45" s="28">
        <v>0</v>
      </c>
      <c r="Q45" s="28"/>
      <c r="R45" s="28">
        <f>SUM(F45:P45)</f>
        <v>9762395</v>
      </c>
    </row>
    <row r="46" spans="1:18" ht="20.25" customHeight="1">
      <c r="A46" s="23"/>
      <c r="B46" s="23" t="s">
        <v>64</v>
      </c>
      <c r="C46" s="23"/>
      <c r="D46" s="23"/>
      <c r="E46" s="126"/>
      <c r="F46" s="28">
        <v>0</v>
      </c>
      <c r="G46" s="28"/>
      <c r="H46" s="28">
        <v>0</v>
      </c>
      <c r="I46" s="28"/>
      <c r="J46" s="28">
        <v>0</v>
      </c>
      <c r="K46" s="28"/>
      <c r="L46" s="28">
        <v>0</v>
      </c>
      <c r="M46" s="28"/>
      <c r="N46" s="28">
        <v>0</v>
      </c>
      <c r="O46" s="28"/>
      <c r="P46" s="115">
        <v>70138</v>
      </c>
      <c r="Q46" s="28"/>
      <c r="R46" s="115">
        <f>SUM(F46:P46)</f>
        <v>70138</v>
      </c>
    </row>
    <row r="47" spans="1:18" ht="20.25" customHeight="1">
      <c r="A47" s="298" t="s">
        <v>200</v>
      </c>
      <c r="B47" s="25"/>
      <c r="C47" s="32"/>
      <c r="D47" s="23"/>
      <c r="E47" s="42"/>
      <c r="F47" s="134">
        <f>SUM(F45:F46)</f>
        <v>0</v>
      </c>
      <c r="G47" s="196"/>
      <c r="H47" s="134">
        <f>SUM(H45:H46)</f>
        <v>0</v>
      </c>
      <c r="I47" s="196"/>
      <c r="J47" s="134">
        <f>SUM(J45:J46)</f>
        <v>0</v>
      </c>
      <c r="K47" s="196"/>
      <c r="L47" s="134">
        <f>SUM(L45:L46)</f>
        <v>9762395</v>
      </c>
      <c r="M47" s="196"/>
      <c r="N47" s="134">
        <f>SUM(N45:N46)</f>
        <v>0</v>
      </c>
      <c r="O47" s="196"/>
      <c r="P47" s="134">
        <f>SUM(P45:P46)</f>
        <v>70138</v>
      </c>
      <c r="Q47" s="196"/>
      <c r="R47" s="134">
        <f>SUM(R45:R46)</f>
        <v>9832533</v>
      </c>
    </row>
    <row r="48" spans="1:18" ht="9" customHeight="1">
      <c r="A48" s="298"/>
      <c r="B48" s="25"/>
      <c r="C48" s="32"/>
      <c r="D48" s="23"/>
      <c r="E48" s="42"/>
      <c r="F48" s="36"/>
      <c r="G48" s="28"/>
      <c r="H48" s="36"/>
      <c r="I48" s="28"/>
      <c r="J48" s="28"/>
      <c r="K48" s="28"/>
      <c r="L48" s="28"/>
      <c r="M48" s="28"/>
      <c r="N48" s="28"/>
      <c r="O48" s="28"/>
      <c r="P48" s="28"/>
      <c r="Q48" s="28"/>
      <c r="R48" s="28"/>
    </row>
    <row r="49" spans="1:18" ht="22">
      <c r="A49" s="23" t="s">
        <v>245</v>
      </c>
      <c r="B49" s="25"/>
      <c r="C49" s="32"/>
      <c r="D49" s="23"/>
      <c r="E49" s="42"/>
      <c r="F49" s="36">
        <v>0</v>
      </c>
      <c r="G49" s="28"/>
      <c r="H49" s="36">
        <v>0</v>
      </c>
      <c r="I49" s="28"/>
      <c r="J49" s="28">
        <v>469</v>
      </c>
      <c r="K49" s="28"/>
      <c r="L49" s="116">
        <v>-469</v>
      </c>
      <c r="M49" s="28"/>
      <c r="N49" s="36">
        <v>0</v>
      </c>
      <c r="O49" s="28"/>
      <c r="P49" s="36">
        <v>0</v>
      </c>
      <c r="Q49" s="28"/>
      <c r="R49" s="28">
        <f>SUM(F49:P49)</f>
        <v>0</v>
      </c>
    </row>
    <row r="50" spans="1:18" ht="21.5">
      <c r="A50" s="23" t="s">
        <v>107</v>
      </c>
      <c r="B50" s="23"/>
      <c r="C50" s="23"/>
      <c r="D50" s="23"/>
      <c r="E50" s="126"/>
      <c r="F50" s="50">
        <v>0</v>
      </c>
      <c r="G50" s="28"/>
      <c r="H50" s="50">
        <v>0</v>
      </c>
      <c r="I50" s="28"/>
      <c r="J50" s="50">
        <v>0</v>
      </c>
      <c r="K50" s="28"/>
      <c r="L50" s="115">
        <v>-560959</v>
      </c>
      <c r="M50"/>
      <c r="N50" s="50">
        <v>0</v>
      </c>
      <c r="O50"/>
      <c r="P50" s="50">
        <v>0</v>
      </c>
      <c r="Q50"/>
      <c r="R50" s="115">
        <f>SUM(F50:P50)</f>
        <v>-560959</v>
      </c>
    </row>
    <row r="51" spans="1:18" ht="9" customHeight="1">
      <c r="A51" s="23"/>
      <c r="B51" s="23"/>
      <c r="C51" s="23"/>
      <c r="D51" s="23"/>
      <c r="E51" s="126"/>
      <c r="F51" s="116"/>
      <c r="G51" s="28"/>
      <c r="H51" s="116"/>
      <c r="I51" s="28"/>
      <c r="J51" s="116"/>
      <c r="K51" s="28"/>
      <c r="L51" s="116"/>
      <c r="M51"/>
      <c r="N51" s="116"/>
      <c r="O51"/>
      <c r="P51" s="116"/>
      <c r="Q51"/>
      <c r="R51" s="116"/>
    </row>
    <row r="52" spans="1:18" ht="22.5" thickBot="1">
      <c r="A52" s="298" t="s">
        <v>204</v>
      </c>
      <c r="B52" s="298"/>
      <c r="C52" s="298"/>
      <c r="D52" s="298"/>
      <c r="E52" s="135"/>
      <c r="F52" s="49">
        <f>F37+F42+F47+F49+F50</f>
        <v>5614552</v>
      </c>
      <c r="G52" s="41"/>
      <c r="H52" s="49">
        <f>H37+H42+H47+H49+H50</f>
        <v>60331434</v>
      </c>
      <c r="I52" s="41"/>
      <c r="J52" s="49">
        <f>J37+J42+J47+J49+J50</f>
        <v>567070</v>
      </c>
      <c r="K52" s="133"/>
      <c r="L52" s="49">
        <f>L37+L42+L47+L49+L50</f>
        <v>24758469</v>
      </c>
      <c r="M52" s="20"/>
      <c r="N52" s="49">
        <f>N37+N42+N47+N49+N50</f>
        <v>14904758</v>
      </c>
      <c r="O52" s="20"/>
      <c r="P52" s="49">
        <f>P37+P42+P47+P49+P50</f>
        <v>689908</v>
      </c>
      <c r="Q52" s="20"/>
      <c r="R52" s="49">
        <f>R37+R42+R47+R49+R50</f>
        <v>106866191</v>
      </c>
    </row>
    <row r="53" spans="1:18" s="290" customFormat="1" ht="20.25" customHeight="1" thickTop="1">
      <c r="F53" s="355"/>
      <c r="H53" s="355"/>
      <c r="J53" s="355"/>
      <c r="L53" s="355"/>
      <c r="N53" s="355"/>
      <c r="P53" s="355"/>
      <c r="R53" s="355"/>
    </row>
  </sheetData>
  <mergeCells count="8">
    <mergeCell ref="A44:D44"/>
    <mergeCell ref="F9:R9"/>
    <mergeCell ref="A18:D18"/>
    <mergeCell ref="F3:R3"/>
    <mergeCell ref="J5:L5"/>
    <mergeCell ref="F29:R29"/>
    <mergeCell ref="J31:L31"/>
    <mergeCell ref="F35:R35"/>
  </mergeCells>
  <pageMargins left="0.7" right="0.7" top="0.48" bottom="0.5" header="0.5" footer="0.5"/>
  <pageSetup paperSize="9" scale="90" firstPageNumber="12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6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4" tint="0.39997558519241921"/>
  </sheetPr>
  <dimension ref="A1:L88"/>
  <sheetViews>
    <sheetView view="pageBreakPreview" zoomScale="81" zoomScaleNormal="80" zoomScaleSheetLayoutView="115" workbookViewId="0">
      <selection activeCell="H8" sqref="H8"/>
    </sheetView>
  </sheetViews>
  <sheetFormatPr defaultColWidth="8.09765625" defaultRowHeight="19.5" customHeight="1"/>
  <cols>
    <col min="1" max="3" width="2.3984375" style="64" customWidth="1"/>
    <col min="4" max="4" width="57.69921875" style="64" customWidth="1"/>
    <col min="5" max="5" width="9.59765625" style="29" customWidth="1"/>
    <col min="6" max="6" width="13.8984375" style="164" bestFit="1" customWidth="1"/>
    <col min="7" max="7" width="1" style="164" customWidth="1"/>
    <col min="8" max="8" width="13.8984375" style="164" bestFit="1" customWidth="1"/>
    <col min="9" max="9" width="1" style="164" customWidth="1"/>
    <col min="10" max="10" width="13" style="164" bestFit="1" customWidth="1"/>
    <col min="11" max="11" width="1" style="164" customWidth="1"/>
    <col min="12" max="12" width="12.8984375" style="164" bestFit="1" customWidth="1"/>
    <col min="13" max="16384" width="8.09765625" style="56"/>
  </cols>
  <sheetData>
    <row r="1" spans="1:12" ht="23.25" customHeight="1">
      <c r="A1" s="1" t="s">
        <v>0</v>
      </c>
      <c r="B1" s="54"/>
      <c r="C1" s="54"/>
      <c r="D1" s="54"/>
      <c r="F1" s="138"/>
      <c r="G1" s="138"/>
      <c r="H1" s="138"/>
      <c r="I1" s="136"/>
    </row>
    <row r="2" spans="1:12" ht="21.75" customHeight="1">
      <c r="A2" s="1" t="s">
        <v>99</v>
      </c>
      <c r="B2" s="57"/>
      <c r="C2" s="57"/>
      <c r="D2" s="57"/>
      <c r="F2" s="137"/>
      <c r="G2" s="137"/>
      <c r="H2" s="137"/>
      <c r="I2" s="137"/>
      <c r="J2" s="138"/>
      <c r="K2" s="138"/>
      <c r="L2" s="138"/>
    </row>
    <row r="3" spans="1:12" s="3" customFormat="1" ht="20.399999999999999" customHeight="1">
      <c r="A3" s="2"/>
      <c r="B3" s="2"/>
      <c r="C3" s="2"/>
      <c r="D3" s="2"/>
      <c r="E3" s="29"/>
      <c r="F3" s="392" t="s">
        <v>2</v>
      </c>
      <c r="G3" s="392"/>
      <c r="H3" s="392"/>
      <c r="I3" s="165"/>
      <c r="J3" s="392" t="s">
        <v>3</v>
      </c>
      <c r="K3" s="392"/>
      <c r="L3" s="392"/>
    </row>
    <row r="4" spans="1:12" s="3" customFormat="1" ht="21.75" customHeight="1">
      <c r="A4" s="2"/>
      <c r="B4" s="2"/>
      <c r="C4" s="2"/>
      <c r="D4" s="2"/>
      <c r="E4" s="29"/>
      <c r="F4" s="384" t="s">
        <v>131</v>
      </c>
      <c r="G4" s="394"/>
      <c r="H4" s="394"/>
      <c r="I4" s="165"/>
      <c r="J4" s="384" t="s">
        <v>131</v>
      </c>
      <c r="K4" s="394"/>
      <c r="L4" s="394"/>
    </row>
    <row r="5" spans="1:12" s="3" customFormat="1" ht="21.75" customHeight="1">
      <c r="A5" s="2"/>
      <c r="B5" s="2"/>
      <c r="C5" s="2"/>
      <c r="D5" s="2"/>
      <c r="E5" s="29"/>
      <c r="F5" s="384" t="s">
        <v>130</v>
      </c>
      <c r="G5" s="394"/>
      <c r="H5" s="394"/>
      <c r="I5" s="165"/>
      <c r="J5" s="384" t="s">
        <v>130</v>
      </c>
      <c r="K5" s="394"/>
      <c r="L5" s="394"/>
    </row>
    <row r="6" spans="1:12" s="3" customFormat="1" ht="18.899999999999999" customHeight="1">
      <c r="A6" s="14"/>
      <c r="B6" s="15"/>
      <c r="C6" s="15"/>
      <c r="D6" s="15"/>
      <c r="E6" s="29" t="s">
        <v>5</v>
      </c>
      <c r="F6" s="141">
        <v>2565</v>
      </c>
      <c r="G6" s="142"/>
      <c r="H6" s="141" t="s">
        <v>231</v>
      </c>
      <c r="I6" s="141"/>
      <c r="J6" s="141">
        <v>2565</v>
      </c>
      <c r="K6" s="142"/>
      <c r="L6" s="141" t="s">
        <v>231</v>
      </c>
    </row>
    <row r="7" spans="1:12" s="140" customFormat="1" ht="18.899999999999999" customHeight="1">
      <c r="B7" s="143"/>
      <c r="C7" s="143"/>
      <c r="D7" s="143"/>
      <c r="E7" s="139"/>
      <c r="F7" s="393" t="s">
        <v>6</v>
      </c>
      <c r="G7" s="393"/>
      <c r="H7" s="393"/>
      <c r="I7" s="393"/>
      <c r="J7" s="393"/>
      <c r="K7" s="393"/>
      <c r="L7" s="393"/>
    </row>
    <row r="8" spans="1:12" s="140" customFormat="1" ht="18.899999999999999" customHeight="1">
      <c r="A8" s="27" t="s">
        <v>91</v>
      </c>
      <c r="B8" s="143"/>
      <c r="C8" s="143"/>
      <c r="D8" s="143"/>
      <c r="E8" s="139"/>
      <c r="F8" s="144"/>
      <c r="G8" s="144"/>
      <c r="H8" s="144"/>
      <c r="I8" s="144"/>
      <c r="J8" s="144"/>
      <c r="K8" s="144"/>
      <c r="L8" s="144"/>
    </row>
    <row r="9" spans="1:12" s="140" customFormat="1" ht="18.899999999999999" customHeight="1">
      <c r="A9" s="343" t="s">
        <v>67</v>
      </c>
      <c r="B9" s="143"/>
      <c r="C9" s="143"/>
      <c r="D9" s="143"/>
      <c r="E9" s="139"/>
      <c r="F9" s="356">
        <v>46200730</v>
      </c>
      <c r="G9" s="145"/>
      <c r="H9" s="356">
        <v>22003994</v>
      </c>
      <c r="I9" s="145"/>
      <c r="J9" s="356">
        <v>9762395</v>
      </c>
      <c r="K9" s="146"/>
      <c r="L9" s="356">
        <v>5887654</v>
      </c>
    </row>
    <row r="10" spans="1:12" s="140" customFormat="1" ht="19.5" customHeight="1">
      <c r="A10" s="147" t="s">
        <v>118</v>
      </c>
      <c r="B10" s="143"/>
      <c r="C10" s="143"/>
      <c r="D10" s="143"/>
      <c r="E10" s="139"/>
      <c r="F10" s="145"/>
      <c r="G10" s="145"/>
      <c r="H10" s="145"/>
      <c r="I10" s="145"/>
      <c r="J10" s="145"/>
      <c r="K10" s="146"/>
      <c r="L10" s="145"/>
    </row>
    <row r="11" spans="1:12" s="151" customFormat="1" ht="21.75" customHeight="1">
      <c r="A11" s="10" t="s">
        <v>232</v>
      </c>
      <c r="B11" s="143"/>
      <c r="C11" s="143"/>
      <c r="D11" s="143"/>
      <c r="E11" s="139"/>
      <c r="F11" s="154">
        <v>8577444</v>
      </c>
      <c r="G11" s="153"/>
      <c r="H11" s="154">
        <v>4863682</v>
      </c>
      <c r="I11" s="145"/>
      <c r="J11" s="154">
        <v>101156</v>
      </c>
      <c r="K11" s="146"/>
      <c r="L11" s="154">
        <v>30907</v>
      </c>
    </row>
    <row r="12" spans="1:12" s="151" customFormat="1" ht="18.899999999999999" customHeight="1">
      <c r="A12" s="343" t="s">
        <v>59</v>
      </c>
      <c r="B12" s="143"/>
      <c r="C12" s="143"/>
      <c r="D12" s="143"/>
      <c r="E12" s="139"/>
      <c r="F12" s="154">
        <v>7202694</v>
      </c>
      <c r="G12" s="150"/>
      <c r="H12" s="154">
        <v>5323172</v>
      </c>
      <c r="I12" s="145"/>
      <c r="J12" s="154">
        <v>2125957</v>
      </c>
      <c r="K12" s="146"/>
      <c r="L12" s="154">
        <v>1816360</v>
      </c>
    </row>
    <row r="13" spans="1:12" s="140" customFormat="1" ht="21.75" customHeight="1">
      <c r="A13" s="343" t="s">
        <v>92</v>
      </c>
      <c r="B13" s="143"/>
      <c r="C13" s="143"/>
      <c r="D13" s="143"/>
      <c r="E13" s="139"/>
      <c r="F13" s="154">
        <v>16454331</v>
      </c>
      <c r="G13" s="145"/>
      <c r="H13" s="154">
        <v>13733449</v>
      </c>
      <c r="I13" s="145"/>
      <c r="J13" s="189">
        <v>0</v>
      </c>
      <c r="K13" s="148"/>
      <c r="L13" s="189">
        <v>0</v>
      </c>
    </row>
    <row r="14" spans="1:12" s="3" customFormat="1" ht="21.15" customHeight="1">
      <c r="A14" s="343" t="s">
        <v>233</v>
      </c>
      <c r="B14" s="143"/>
      <c r="C14" s="6"/>
      <c r="D14" s="6"/>
      <c r="E14" s="223"/>
      <c r="F14" s="18">
        <v>78519</v>
      </c>
      <c r="G14" s="18"/>
      <c r="H14" s="18">
        <v>75954</v>
      </c>
      <c r="I14" s="18"/>
      <c r="J14" s="189">
        <v>0</v>
      </c>
      <c r="K14" s="18"/>
      <c r="L14" s="18">
        <v>-10565</v>
      </c>
    </row>
    <row r="15" spans="1:12" s="140" customFormat="1" ht="21.15" customHeight="1">
      <c r="A15" s="343" t="s">
        <v>93</v>
      </c>
      <c r="B15" s="143"/>
      <c r="C15" s="143"/>
      <c r="D15" s="143"/>
      <c r="E15" s="139"/>
      <c r="F15" s="154">
        <v>2172980</v>
      </c>
      <c r="G15" s="149"/>
      <c r="H15" s="154">
        <v>2030551</v>
      </c>
      <c r="I15" s="145"/>
      <c r="J15" s="189">
        <v>0</v>
      </c>
      <c r="K15" s="148"/>
      <c r="L15" s="189">
        <v>0</v>
      </c>
    </row>
    <row r="16" spans="1:12" s="140" customFormat="1" ht="19.5" customHeight="1">
      <c r="A16" s="391" t="s">
        <v>163</v>
      </c>
      <c r="B16" s="391"/>
      <c r="C16" s="391"/>
      <c r="D16" s="391"/>
      <c r="E16" s="139"/>
      <c r="F16" s="154"/>
      <c r="G16" s="149"/>
      <c r="H16" s="154"/>
      <c r="I16" s="145"/>
      <c r="J16" s="154"/>
      <c r="K16" s="148"/>
      <c r="L16" s="154"/>
    </row>
    <row r="17" spans="1:12" s="151" customFormat="1" ht="19.5" customHeight="1">
      <c r="A17" s="194"/>
      <c r="B17" s="194" t="s">
        <v>164</v>
      </c>
      <c r="C17" s="194"/>
      <c r="D17" s="194"/>
      <c r="E17" s="139"/>
      <c r="F17" s="154">
        <v>599346</v>
      </c>
      <c r="G17" s="153"/>
      <c r="H17" s="154">
        <v>560788</v>
      </c>
      <c r="I17" s="155"/>
      <c r="J17" s="189">
        <v>0</v>
      </c>
      <c r="K17" s="146"/>
      <c r="L17" s="189">
        <v>0</v>
      </c>
    </row>
    <row r="18" spans="1:12" s="151" customFormat="1" ht="21.75" customHeight="1">
      <c r="A18" s="23" t="s">
        <v>234</v>
      </c>
      <c r="B18" s="143"/>
      <c r="C18" s="143"/>
      <c r="D18" s="143"/>
      <c r="E18" s="139"/>
      <c r="F18" s="154">
        <v>-177</v>
      </c>
      <c r="G18" s="153"/>
      <c r="H18" s="154">
        <v>-976732</v>
      </c>
      <c r="I18" s="145"/>
      <c r="J18" s="154">
        <v>-68406</v>
      </c>
      <c r="K18" s="146"/>
      <c r="L18" s="154">
        <v>-31034</v>
      </c>
    </row>
    <row r="19" spans="1:12" s="3" customFormat="1" ht="19.5" customHeight="1">
      <c r="A19" s="343" t="s">
        <v>262</v>
      </c>
      <c r="B19" s="343"/>
      <c r="C19" s="10"/>
      <c r="D19" s="6"/>
      <c r="E19" s="223"/>
      <c r="F19" s="18">
        <v>-741239</v>
      </c>
      <c r="G19" s="18"/>
      <c r="H19" s="18">
        <v>-12412</v>
      </c>
      <c r="I19" s="18"/>
      <c r="J19" s="22">
        <v>0</v>
      </c>
      <c r="K19" s="18"/>
      <c r="L19" s="22">
        <v>0</v>
      </c>
    </row>
    <row r="20" spans="1:12" s="151" customFormat="1" ht="19.5" customHeight="1">
      <c r="A20" s="343" t="s">
        <v>213</v>
      </c>
      <c r="B20" s="143"/>
      <c r="C20" s="143"/>
      <c r="D20" s="143"/>
    </row>
    <row r="21" spans="1:12" s="151" customFormat="1" ht="19.5" customHeight="1">
      <c r="A21" s="343"/>
      <c r="B21" s="143" t="s">
        <v>235</v>
      </c>
      <c r="C21" s="143"/>
      <c r="D21" s="143"/>
      <c r="E21" s="139">
        <v>6</v>
      </c>
      <c r="F21" s="154">
        <v>-23291</v>
      </c>
      <c r="G21" s="150"/>
      <c r="H21" s="154">
        <v>-126349</v>
      </c>
      <c r="I21" s="152"/>
      <c r="J21" s="189">
        <v>0</v>
      </c>
      <c r="K21" s="146"/>
      <c r="L21" s="189">
        <v>0</v>
      </c>
    </row>
    <row r="22" spans="1:12" s="151" customFormat="1" ht="19.5" customHeight="1">
      <c r="A22" s="343" t="s">
        <v>180</v>
      </c>
      <c r="B22" s="343"/>
      <c r="C22" s="143"/>
      <c r="D22" s="143"/>
      <c r="E22" s="139">
        <v>7</v>
      </c>
      <c r="F22" s="154">
        <v>336806</v>
      </c>
      <c r="G22" s="156"/>
      <c r="H22" s="154">
        <v>197154</v>
      </c>
      <c r="I22" s="155"/>
      <c r="J22" s="189">
        <v>0</v>
      </c>
      <c r="K22" s="146"/>
      <c r="L22" s="189">
        <v>0</v>
      </c>
    </row>
    <row r="23" spans="1:12" s="151" customFormat="1" ht="19.5" customHeight="1">
      <c r="A23" s="343" t="s">
        <v>246</v>
      </c>
      <c r="B23" s="143"/>
      <c r="C23" s="143"/>
      <c r="D23" s="143"/>
      <c r="E23" s="139"/>
      <c r="F23" s="154">
        <v>612015</v>
      </c>
      <c r="G23" s="153"/>
      <c r="H23" s="154">
        <v>104405</v>
      </c>
      <c r="I23" s="155"/>
      <c r="J23" s="189">
        <v>0</v>
      </c>
      <c r="K23" s="146"/>
      <c r="L23" s="189">
        <v>0</v>
      </c>
    </row>
    <row r="24" spans="1:12" s="151" customFormat="1" ht="19.5" customHeight="1">
      <c r="A24" s="343" t="s">
        <v>261</v>
      </c>
      <c r="B24" s="143"/>
      <c r="C24" s="143"/>
      <c r="D24" s="143"/>
      <c r="E24" s="139"/>
      <c r="F24" s="154">
        <v>-221542</v>
      </c>
      <c r="G24" s="153"/>
      <c r="H24" s="154">
        <v>118610</v>
      </c>
      <c r="I24" s="145"/>
      <c r="J24" s="189">
        <v>0</v>
      </c>
      <c r="K24" s="146"/>
      <c r="L24" s="189">
        <v>0</v>
      </c>
    </row>
    <row r="25" spans="1:12" s="140" customFormat="1" ht="19.5" customHeight="1">
      <c r="A25" s="343" t="s">
        <v>157</v>
      </c>
      <c r="B25" s="143"/>
      <c r="C25" s="143"/>
      <c r="D25" s="143"/>
      <c r="E25" s="139"/>
      <c r="F25" s="154">
        <v>-710614</v>
      </c>
      <c r="G25" s="149"/>
      <c r="H25" s="154">
        <v>-147548</v>
      </c>
      <c r="I25" s="145"/>
      <c r="J25" s="154">
        <v>-2864329</v>
      </c>
      <c r="K25" s="148"/>
      <c r="L25" s="154">
        <v>-2403863</v>
      </c>
    </row>
    <row r="26" spans="1:12" s="151" customFormat="1" ht="19.5" customHeight="1">
      <c r="A26" s="343" t="s">
        <v>52</v>
      </c>
      <c r="B26" s="143"/>
      <c r="C26" s="143"/>
      <c r="D26" s="143"/>
      <c r="E26" s="139">
        <v>3</v>
      </c>
      <c r="F26" s="201">
        <v>0</v>
      </c>
      <c r="G26" s="153"/>
      <c r="H26" s="201">
        <v>0</v>
      </c>
      <c r="I26" s="145"/>
      <c r="J26" s="200">
        <v>-8796811</v>
      </c>
      <c r="K26" s="146"/>
      <c r="L26" s="200">
        <v>-5225609</v>
      </c>
    </row>
    <row r="27" spans="1:12" s="151" customFormat="1" ht="19.5" customHeight="1">
      <c r="A27" s="343"/>
      <c r="B27" s="157"/>
      <c r="C27" s="157"/>
      <c r="D27" s="157"/>
      <c r="E27" s="139"/>
      <c r="F27" s="195">
        <f>SUM(F9:F26)</f>
        <v>80538002</v>
      </c>
      <c r="G27" s="153"/>
      <c r="H27" s="195">
        <f>SUM(H9:H26)</f>
        <v>47748718</v>
      </c>
      <c r="I27" s="145"/>
      <c r="J27" s="195">
        <f>SUM(J9:J26)</f>
        <v>259962</v>
      </c>
      <c r="K27" s="146"/>
      <c r="L27" s="195">
        <f>SUM(L9:L26)</f>
        <v>63850</v>
      </c>
    </row>
    <row r="28" spans="1:12" s="151" customFormat="1" ht="19.5" customHeight="1">
      <c r="A28" s="147" t="s">
        <v>94</v>
      </c>
      <c r="B28" s="157"/>
      <c r="C28" s="157"/>
      <c r="D28" s="157"/>
      <c r="E28" s="139"/>
      <c r="F28" s="144"/>
      <c r="G28" s="144"/>
      <c r="H28" s="144"/>
      <c r="I28" s="144"/>
      <c r="J28" s="144"/>
      <c r="K28" s="146"/>
      <c r="L28" s="144"/>
    </row>
    <row r="29" spans="1:12" s="151" customFormat="1" ht="19.5" customHeight="1">
      <c r="A29" s="343" t="s">
        <v>95</v>
      </c>
      <c r="B29" s="143"/>
      <c r="C29" s="143"/>
      <c r="D29" s="143"/>
      <c r="E29" s="139"/>
      <c r="F29" s="158">
        <v>-11464011</v>
      </c>
      <c r="G29" s="158"/>
      <c r="H29" s="158">
        <v>-16383582</v>
      </c>
      <c r="I29" s="145"/>
      <c r="J29" s="168">
        <v>0</v>
      </c>
      <c r="K29" s="159"/>
      <c r="L29" s="168">
        <v>0</v>
      </c>
    </row>
    <row r="30" spans="1:12" s="151" customFormat="1" ht="19.5" customHeight="1">
      <c r="A30" s="343" t="s">
        <v>11</v>
      </c>
      <c r="B30" s="143"/>
      <c r="C30" s="143"/>
      <c r="D30" s="143"/>
      <c r="E30" s="139"/>
      <c r="F30" s="158">
        <v>-25292144</v>
      </c>
      <c r="G30" s="158"/>
      <c r="H30" s="158">
        <v>-28303959</v>
      </c>
      <c r="I30" s="145"/>
      <c r="J30" s="168">
        <v>0</v>
      </c>
      <c r="K30" s="159"/>
      <c r="L30" s="168">
        <v>0</v>
      </c>
    </row>
    <row r="31" spans="1:12" s="151" customFormat="1" ht="19.5" customHeight="1">
      <c r="A31" s="343" t="s">
        <v>12</v>
      </c>
      <c r="B31" s="143"/>
      <c r="C31" s="143"/>
      <c r="D31" s="143"/>
      <c r="E31" s="139"/>
      <c r="F31" s="158">
        <v>476702</v>
      </c>
      <c r="G31" s="158"/>
      <c r="H31" s="158">
        <v>-4334054</v>
      </c>
      <c r="I31" s="145"/>
      <c r="J31" s="158">
        <v>50516</v>
      </c>
      <c r="K31" s="159"/>
      <c r="L31" s="158">
        <v>183606</v>
      </c>
    </row>
    <row r="32" spans="1:12" s="151" customFormat="1" ht="19.5" customHeight="1">
      <c r="A32" s="343" t="s">
        <v>19</v>
      </c>
      <c r="B32" s="143"/>
      <c r="C32" s="143"/>
      <c r="D32" s="143"/>
      <c r="E32" s="139"/>
      <c r="F32" s="158">
        <v>1252677</v>
      </c>
      <c r="G32" s="158"/>
      <c r="H32" s="158">
        <v>-1061858</v>
      </c>
      <c r="I32" s="145"/>
      <c r="J32" s="168">
        <v>0</v>
      </c>
      <c r="K32" s="159"/>
      <c r="L32" s="158">
        <v>-1070</v>
      </c>
    </row>
    <row r="33" spans="1:12" s="151" customFormat="1" ht="19.5" customHeight="1">
      <c r="A33" s="343" t="s">
        <v>24</v>
      </c>
      <c r="B33" s="143"/>
      <c r="C33" s="143"/>
      <c r="D33" s="143"/>
      <c r="E33" s="139"/>
      <c r="F33" s="158">
        <v>19603751</v>
      </c>
      <c r="G33" s="158"/>
      <c r="H33" s="158">
        <v>28032557</v>
      </c>
      <c r="I33" s="145"/>
      <c r="J33" s="168">
        <v>0</v>
      </c>
      <c r="K33" s="159"/>
      <c r="L33" s="168">
        <v>0</v>
      </c>
    </row>
    <row r="34" spans="1:12" s="151" customFormat="1" ht="19.5" customHeight="1">
      <c r="A34" s="343" t="s">
        <v>165</v>
      </c>
      <c r="B34" s="143"/>
      <c r="C34" s="143"/>
      <c r="D34" s="143"/>
      <c r="E34" s="139"/>
      <c r="F34" s="158"/>
      <c r="G34" s="158"/>
      <c r="H34" s="158"/>
      <c r="I34" s="145"/>
      <c r="J34" s="168"/>
      <c r="K34" s="159"/>
      <c r="L34" s="168"/>
    </row>
    <row r="35" spans="1:12" s="151" customFormat="1" ht="19.5" customHeight="1">
      <c r="A35" s="343"/>
      <c r="B35" s="143" t="s">
        <v>164</v>
      </c>
      <c r="C35" s="143"/>
      <c r="D35" s="143"/>
      <c r="E35" s="139"/>
      <c r="F35" s="158">
        <v>-468529</v>
      </c>
      <c r="G35" s="158"/>
      <c r="H35" s="158">
        <v>-392934</v>
      </c>
      <c r="I35" s="145"/>
      <c r="J35" s="203">
        <v>0</v>
      </c>
      <c r="K35" s="160"/>
      <c r="L35" s="203">
        <v>0</v>
      </c>
    </row>
    <row r="36" spans="1:12" s="151" customFormat="1" ht="19.5" customHeight="1">
      <c r="A36" s="343" t="s">
        <v>28</v>
      </c>
      <c r="B36" s="143"/>
      <c r="C36" s="143"/>
      <c r="D36" s="143"/>
      <c r="E36" s="139"/>
      <c r="F36" s="158">
        <v>1886498</v>
      </c>
      <c r="G36" s="158"/>
      <c r="H36" s="158">
        <v>2679767</v>
      </c>
      <c r="I36" s="145"/>
      <c r="J36" s="158">
        <v>341363</v>
      </c>
      <c r="K36" s="146"/>
      <c r="L36" s="158">
        <v>-6561</v>
      </c>
    </row>
    <row r="37" spans="1:12" s="151" customFormat="1" ht="21.75" customHeight="1">
      <c r="A37" s="343" t="s">
        <v>33</v>
      </c>
      <c r="B37" s="143"/>
      <c r="C37" s="143"/>
      <c r="D37" s="143"/>
      <c r="E37" s="139"/>
      <c r="F37" s="202">
        <v>540378</v>
      </c>
      <c r="G37" s="158"/>
      <c r="H37" s="202">
        <v>63076</v>
      </c>
      <c r="I37" s="145"/>
      <c r="J37" s="204">
        <v>0</v>
      </c>
      <c r="K37" s="160"/>
      <c r="L37" s="204">
        <v>0</v>
      </c>
    </row>
    <row r="38" spans="1:12" s="140" customFormat="1" ht="19.5" customHeight="1">
      <c r="A38" s="343" t="s">
        <v>189</v>
      </c>
      <c r="B38" s="143"/>
      <c r="C38" s="143"/>
      <c r="D38" s="143"/>
      <c r="E38" s="161"/>
      <c r="F38" s="220">
        <f>SUM(F27:F37)</f>
        <v>67073324</v>
      </c>
      <c r="G38" s="221"/>
      <c r="H38" s="220">
        <f>SUM(H27:H37)</f>
        <v>28047731</v>
      </c>
      <c r="I38" s="221"/>
      <c r="J38" s="220">
        <f>SUM(J27:J37)</f>
        <v>651841</v>
      </c>
      <c r="K38" s="222"/>
      <c r="L38" s="220">
        <f>SUM(L27:L37)</f>
        <v>239825</v>
      </c>
    </row>
    <row r="39" spans="1:12" s="151" customFormat="1" ht="19.5" customHeight="1">
      <c r="A39" s="343" t="s">
        <v>190</v>
      </c>
      <c r="B39" s="143"/>
      <c r="C39" s="143"/>
      <c r="D39" s="143"/>
      <c r="E39" s="139"/>
      <c r="F39" s="158">
        <v>-7192165</v>
      </c>
      <c r="G39" s="158"/>
      <c r="H39" s="158">
        <v>-1811534</v>
      </c>
      <c r="I39" s="145"/>
      <c r="J39" s="158">
        <v>-157096</v>
      </c>
      <c r="K39" s="146"/>
      <c r="L39" s="158">
        <v>-6386</v>
      </c>
    </row>
    <row r="40" spans="1:12" s="140" customFormat="1" ht="19.5" customHeight="1">
      <c r="A40" s="24" t="s">
        <v>191</v>
      </c>
      <c r="B40" s="143"/>
      <c r="C40" s="143"/>
      <c r="D40" s="143"/>
      <c r="E40" s="161"/>
      <c r="F40" s="162">
        <f>+F38+F39</f>
        <v>59881159</v>
      </c>
      <c r="G40" s="163"/>
      <c r="H40" s="162">
        <f>+H38+H39</f>
        <v>26236197</v>
      </c>
      <c r="I40" s="163"/>
      <c r="J40" s="162">
        <f>+J38+J39</f>
        <v>494745</v>
      </c>
      <c r="K40" s="163"/>
      <c r="L40" s="162">
        <f>+L38+L39</f>
        <v>233439</v>
      </c>
    </row>
    <row r="41" spans="1:12" ht="19.5" customHeight="1">
      <c r="A41" s="1" t="s">
        <v>0</v>
      </c>
      <c r="B41" s="54"/>
      <c r="C41" s="54"/>
      <c r="D41" s="54"/>
      <c r="F41" s="138"/>
      <c r="G41" s="138"/>
      <c r="H41" s="138"/>
      <c r="I41" s="136"/>
    </row>
    <row r="42" spans="1:12" ht="19.5" customHeight="1">
      <c r="A42" s="1" t="s">
        <v>99</v>
      </c>
      <c r="B42" s="57"/>
      <c r="C42" s="57"/>
      <c r="D42" s="57"/>
      <c r="F42" s="137"/>
      <c r="G42" s="137"/>
      <c r="H42" s="137"/>
      <c r="I42" s="137"/>
      <c r="J42" s="138"/>
      <c r="K42" s="138"/>
      <c r="L42" s="138"/>
    </row>
    <row r="43" spans="1:12" s="3" customFormat="1" ht="19.5" customHeight="1">
      <c r="A43" s="2"/>
      <c r="B43" s="2"/>
      <c r="C43" s="2"/>
      <c r="D43" s="2"/>
      <c r="E43" s="29"/>
      <c r="F43" s="392" t="s">
        <v>2</v>
      </c>
      <c r="G43" s="392"/>
      <c r="H43" s="392"/>
      <c r="I43" s="295"/>
      <c r="J43" s="392" t="s">
        <v>3</v>
      </c>
      <c r="K43" s="392"/>
      <c r="L43" s="392"/>
    </row>
    <row r="44" spans="1:12" s="3" customFormat="1" ht="21.75" customHeight="1">
      <c r="A44" s="2"/>
      <c r="B44" s="2"/>
      <c r="C44" s="2"/>
      <c r="D44" s="2"/>
      <c r="E44" s="29"/>
      <c r="F44" s="384" t="s">
        <v>131</v>
      </c>
      <c r="G44" s="394"/>
      <c r="H44" s="394"/>
      <c r="I44" s="165"/>
      <c r="J44" s="384" t="s">
        <v>131</v>
      </c>
      <c r="K44" s="394"/>
      <c r="L44" s="394"/>
    </row>
    <row r="45" spans="1:12" s="3" customFormat="1" ht="21.75" customHeight="1">
      <c r="A45" s="2"/>
      <c r="B45" s="2"/>
      <c r="C45" s="2"/>
      <c r="D45" s="2"/>
      <c r="E45" s="29"/>
      <c r="F45" s="384" t="s">
        <v>130</v>
      </c>
      <c r="G45" s="394"/>
      <c r="H45" s="394"/>
      <c r="I45" s="165"/>
      <c r="J45" s="384" t="s">
        <v>130</v>
      </c>
      <c r="K45" s="394"/>
      <c r="L45" s="394"/>
    </row>
    <row r="46" spans="1:12" s="3" customFormat="1" ht="19.5" customHeight="1">
      <c r="A46" s="14"/>
      <c r="B46" s="15"/>
      <c r="C46" s="15"/>
      <c r="D46" s="15"/>
      <c r="E46" s="29" t="s">
        <v>5</v>
      </c>
      <c r="F46" s="141">
        <v>2565</v>
      </c>
      <c r="G46" s="142"/>
      <c r="H46" s="141" t="s">
        <v>231</v>
      </c>
      <c r="I46" s="141"/>
      <c r="J46" s="141">
        <v>2565</v>
      </c>
      <c r="K46" s="142"/>
      <c r="L46" s="141" t="s">
        <v>231</v>
      </c>
    </row>
    <row r="47" spans="1:12" s="3" customFormat="1" ht="19.5" customHeight="1">
      <c r="B47" s="6"/>
      <c r="C47" s="6"/>
      <c r="D47" s="6"/>
      <c r="E47" s="29"/>
      <c r="F47" s="395" t="s">
        <v>6</v>
      </c>
      <c r="G47" s="395"/>
      <c r="H47" s="395"/>
      <c r="I47" s="395"/>
      <c r="J47" s="395"/>
      <c r="K47" s="395"/>
      <c r="L47" s="395"/>
    </row>
    <row r="48" spans="1:12" s="151" customFormat="1" ht="19.5" customHeight="1">
      <c r="A48" s="27" t="s">
        <v>96</v>
      </c>
      <c r="B48" s="157"/>
      <c r="C48" s="157"/>
      <c r="D48" s="157"/>
      <c r="E48" s="139"/>
      <c r="F48" s="144"/>
      <c r="G48" s="144"/>
      <c r="H48" s="144"/>
      <c r="I48" s="144"/>
      <c r="J48" s="146"/>
      <c r="K48" s="146"/>
      <c r="L48" s="146"/>
    </row>
    <row r="49" spans="1:12" s="151" customFormat="1" ht="21.75" customHeight="1">
      <c r="A49" s="343" t="s">
        <v>196</v>
      </c>
      <c r="B49" s="143"/>
      <c r="C49" s="143"/>
      <c r="D49" s="143"/>
      <c r="E49" s="139"/>
      <c r="F49" s="190">
        <v>-46176574</v>
      </c>
      <c r="G49" s="166"/>
      <c r="H49" s="190">
        <v>-2325831</v>
      </c>
      <c r="I49" s="167"/>
      <c r="J49" s="190">
        <v>0</v>
      </c>
      <c r="K49" s="159"/>
      <c r="L49" s="190">
        <v>0</v>
      </c>
    </row>
    <row r="50" spans="1:12" s="151" customFormat="1" ht="21.75" customHeight="1">
      <c r="A50" s="343" t="s">
        <v>236</v>
      </c>
      <c r="B50" s="143"/>
      <c r="C50" s="143"/>
      <c r="D50" s="143"/>
      <c r="E50" s="139"/>
      <c r="F50" s="190">
        <v>-288730</v>
      </c>
      <c r="G50" s="166"/>
      <c r="H50" s="190">
        <v>-151460</v>
      </c>
      <c r="I50" s="167"/>
      <c r="J50" s="190">
        <v>0</v>
      </c>
      <c r="K50" s="159"/>
      <c r="L50" s="190">
        <v>0</v>
      </c>
    </row>
    <row r="51" spans="1:12" s="151" customFormat="1" ht="21.75" customHeight="1">
      <c r="A51" s="343" t="s">
        <v>192</v>
      </c>
      <c r="B51" s="143"/>
      <c r="C51" s="143"/>
      <c r="D51" s="143"/>
      <c r="E51" s="139"/>
      <c r="F51" s="205">
        <v>-152141</v>
      </c>
      <c r="G51" s="166"/>
      <c r="H51" s="205">
        <v>-118348</v>
      </c>
      <c r="I51" s="167"/>
      <c r="J51" s="205">
        <v>0</v>
      </c>
      <c r="K51" s="146"/>
      <c r="L51" s="205">
        <v>0</v>
      </c>
    </row>
    <row r="52" spans="1:12" s="151" customFormat="1" ht="21.75" customHeight="1">
      <c r="A52" s="343" t="s">
        <v>201</v>
      </c>
      <c r="B52" s="143"/>
      <c r="C52" s="143"/>
      <c r="D52" s="143"/>
      <c r="E52" s="139"/>
      <c r="F52" s="205">
        <v>0</v>
      </c>
      <c r="G52" s="166"/>
      <c r="H52" s="205">
        <v>-996</v>
      </c>
      <c r="I52" s="167"/>
      <c r="J52" s="205">
        <v>0</v>
      </c>
      <c r="K52" s="146"/>
      <c r="L52" s="205">
        <v>0</v>
      </c>
    </row>
    <row r="53" spans="1:12" s="151" customFormat="1" ht="19.5" customHeight="1">
      <c r="A53" s="343" t="s">
        <v>252</v>
      </c>
      <c r="B53" s="143"/>
      <c r="C53" s="143"/>
      <c r="D53" s="143"/>
      <c r="E53" s="139"/>
      <c r="F53" s="205">
        <v>-110703</v>
      </c>
      <c r="G53" s="166"/>
      <c r="H53" s="205">
        <v>367360</v>
      </c>
      <c r="I53" s="145"/>
      <c r="J53" s="205">
        <v>0</v>
      </c>
      <c r="K53" s="159"/>
      <c r="L53" s="205">
        <v>0</v>
      </c>
    </row>
    <row r="54" spans="1:12" s="151" customFormat="1" ht="21.75" customHeight="1">
      <c r="A54" s="343" t="s">
        <v>97</v>
      </c>
      <c r="B54" s="143"/>
      <c r="C54" s="143"/>
      <c r="D54" s="143"/>
      <c r="E54" s="139"/>
      <c r="F54" s="205">
        <v>507295</v>
      </c>
      <c r="G54" s="166"/>
      <c r="H54" s="205">
        <v>164431</v>
      </c>
      <c r="I54" s="145"/>
      <c r="J54" s="205">
        <v>0</v>
      </c>
      <c r="K54" s="159"/>
      <c r="L54" s="205">
        <v>0</v>
      </c>
    </row>
    <row r="55" spans="1:12" s="151" customFormat="1" ht="21.75" customHeight="1">
      <c r="A55" s="343" t="s">
        <v>237</v>
      </c>
      <c r="B55" s="143"/>
      <c r="C55" s="143"/>
      <c r="D55" s="143"/>
      <c r="E55" s="139"/>
    </row>
    <row r="56" spans="1:12" s="151" customFormat="1" ht="21.75" customHeight="1">
      <c r="A56" s="343"/>
      <c r="B56" s="143" t="s">
        <v>238</v>
      </c>
      <c r="C56" s="143"/>
      <c r="D56" s="143"/>
      <c r="E56" s="139"/>
      <c r="F56" s="205">
        <v>-19201927</v>
      </c>
      <c r="G56" s="166"/>
      <c r="H56" s="205">
        <v>-13616763</v>
      </c>
      <c r="I56" s="145"/>
      <c r="J56" s="205">
        <v>-751500</v>
      </c>
      <c r="K56" s="159"/>
      <c r="L56" s="205">
        <v>0</v>
      </c>
    </row>
    <row r="57" spans="1:12" s="151" customFormat="1" ht="19.5" customHeight="1">
      <c r="A57" s="343" t="s">
        <v>126</v>
      </c>
      <c r="B57" s="143"/>
      <c r="C57" s="143"/>
      <c r="D57" s="143"/>
      <c r="E57" s="139"/>
      <c r="F57" s="205">
        <v>85544</v>
      </c>
      <c r="G57" s="166"/>
      <c r="H57" s="205">
        <v>15490</v>
      </c>
      <c r="I57" s="167"/>
      <c r="J57" s="205">
        <v>0</v>
      </c>
      <c r="K57" s="159"/>
      <c r="L57" s="205">
        <v>0</v>
      </c>
    </row>
    <row r="58" spans="1:12" s="151" customFormat="1" ht="21.75" customHeight="1">
      <c r="A58" s="343" t="s">
        <v>119</v>
      </c>
      <c r="B58" s="143"/>
      <c r="C58" s="143"/>
      <c r="D58" s="143"/>
      <c r="E58" s="139"/>
      <c r="F58" s="205">
        <v>-2000460</v>
      </c>
      <c r="G58" s="166"/>
      <c r="H58" s="205">
        <v>-2271477</v>
      </c>
      <c r="I58" s="167"/>
      <c r="J58" s="205">
        <v>0</v>
      </c>
      <c r="K58" s="159"/>
      <c r="L58" s="205">
        <v>0</v>
      </c>
    </row>
    <row r="59" spans="1:12" s="151" customFormat="1" ht="21.75" customHeight="1">
      <c r="A59" s="10" t="s">
        <v>166</v>
      </c>
      <c r="B59" s="10"/>
      <c r="C59" s="6"/>
      <c r="D59" s="6"/>
      <c r="E59" s="29"/>
      <c r="F59" s="172">
        <v>0</v>
      </c>
      <c r="G59" s="176"/>
      <c r="H59" s="172">
        <v>0</v>
      </c>
      <c r="I59" s="173"/>
      <c r="J59" s="172">
        <v>-5010724</v>
      </c>
      <c r="K59" s="174"/>
      <c r="L59" s="172">
        <v>-757892</v>
      </c>
    </row>
    <row r="60" spans="1:12" s="151" customFormat="1" ht="21.75" customHeight="1">
      <c r="A60" s="10" t="s">
        <v>253</v>
      </c>
      <c r="B60" s="10"/>
      <c r="C60" s="6"/>
      <c r="D60" s="6"/>
      <c r="E60" s="29"/>
      <c r="F60" s="172">
        <v>6496</v>
      </c>
      <c r="G60" s="177"/>
      <c r="H60" s="172">
        <v>-61342</v>
      </c>
      <c r="I60" s="173"/>
      <c r="J60" s="172">
        <v>0</v>
      </c>
      <c r="K60" s="174"/>
      <c r="L60" s="172">
        <v>0</v>
      </c>
    </row>
    <row r="61" spans="1:12" s="151" customFormat="1" ht="19.5" customHeight="1">
      <c r="A61" s="343" t="s">
        <v>52</v>
      </c>
      <c r="B61" s="143"/>
      <c r="C61" s="143"/>
      <c r="D61" s="143"/>
      <c r="E61" s="139">
        <v>3</v>
      </c>
      <c r="F61" s="205">
        <v>0</v>
      </c>
      <c r="G61" s="166"/>
      <c r="H61" s="205">
        <v>0</v>
      </c>
      <c r="I61" s="167"/>
      <c r="J61" s="205">
        <v>8796811</v>
      </c>
      <c r="K61" s="159"/>
      <c r="L61" s="205">
        <v>5225609</v>
      </c>
    </row>
    <row r="62" spans="1:12" s="151" customFormat="1" ht="19.5" customHeight="1">
      <c r="A62" s="343" t="s">
        <v>181</v>
      </c>
      <c r="B62" s="143"/>
      <c r="C62" s="143"/>
      <c r="D62" s="143"/>
      <c r="E62" s="139">
        <v>6</v>
      </c>
      <c r="F62" s="205">
        <v>19715</v>
      </c>
      <c r="G62" s="166"/>
      <c r="H62" s="205">
        <v>27052</v>
      </c>
      <c r="I62" s="167"/>
      <c r="J62" s="205">
        <v>0</v>
      </c>
      <c r="K62" s="159"/>
      <c r="L62" s="205">
        <v>0</v>
      </c>
    </row>
    <row r="63" spans="1:12" s="151" customFormat="1" ht="21.75" customHeight="1">
      <c r="A63" s="343" t="s">
        <v>182</v>
      </c>
      <c r="B63" s="143"/>
      <c r="C63" s="143"/>
      <c r="D63" s="143"/>
      <c r="E63" s="139"/>
      <c r="F63" s="205">
        <v>656839</v>
      </c>
      <c r="G63" s="166"/>
      <c r="H63" s="205">
        <v>151699</v>
      </c>
      <c r="I63" s="145"/>
      <c r="J63" s="205">
        <v>2526860</v>
      </c>
      <c r="K63" s="146"/>
      <c r="L63" s="205">
        <v>2575987</v>
      </c>
    </row>
    <row r="64" spans="1:12" s="151" customFormat="1" ht="21.75" customHeight="1">
      <c r="A64" s="24" t="s">
        <v>120</v>
      </c>
      <c r="B64" s="157"/>
      <c r="C64" s="157"/>
      <c r="D64" s="157"/>
      <c r="E64" s="139"/>
      <c r="F64" s="169">
        <f>SUM(F49:F63)</f>
        <v>-66654646</v>
      </c>
      <c r="G64" s="170"/>
      <c r="H64" s="169">
        <f>SUM(H49:H63)</f>
        <v>-17820185</v>
      </c>
      <c r="I64" s="144"/>
      <c r="J64" s="169">
        <f>SUM(J49:J63)</f>
        <v>5561447</v>
      </c>
      <c r="K64" s="171"/>
      <c r="L64" s="169">
        <f>SUM(L49:L63)</f>
        <v>7043704</v>
      </c>
    </row>
    <row r="65" spans="1:12" s="3" customFormat="1" ht="8.4" customHeight="1">
      <c r="A65" s="6"/>
      <c r="B65" s="6"/>
      <c r="C65" s="6"/>
      <c r="D65" s="6"/>
      <c r="E65" s="20"/>
      <c r="F65" s="20"/>
      <c r="G65" s="20"/>
      <c r="H65" s="20"/>
      <c r="I65" s="20"/>
      <c r="J65" s="20"/>
      <c r="K65" s="20"/>
      <c r="L65" s="20"/>
    </row>
    <row r="66" spans="1:12" ht="19.5" customHeight="1">
      <c r="A66" s="17" t="s">
        <v>98</v>
      </c>
    </row>
    <row r="67" spans="1:12" ht="21.75" customHeight="1">
      <c r="A67" s="10" t="s">
        <v>248</v>
      </c>
      <c r="B67" s="6"/>
      <c r="C67" s="6"/>
      <c r="D67" s="6"/>
      <c r="E67" s="29">
        <v>8</v>
      </c>
      <c r="F67" s="172">
        <v>317908684</v>
      </c>
      <c r="G67" s="172"/>
      <c r="H67" s="172">
        <v>235172852</v>
      </c>
      <c r="I67" s="173"/>
      <c r="J67" s="172">
        <v>0</v>
      </c>
      <c r="K67" s="175"/>
      <c r="L67" s="172">
        <v>3642756</v>
      </c>
    </row>
    <row r="68" spans="1:12" ht="21.75" customHeight="1">
      <c r="A68" s="10" t="s">
        <v>240</v>
      </c>
      <c r="B68" s="6"/>
      <c r="C68" s="6"/>
      <c r="D68" s="6"/>
      <c r="F68" s="56"/>
      <c r="G68" s="56"/>
      <c r="H68" s="56"/>
      <c r="I68" s="56"/>
      <c r="J68" s="56"/>
      <c r="K68" s="56"/>
      <c r="L68" s="56"/>
    </row>
    <row r="69" spans="1:12" ht="21.75" customHeight="1">
      <c r="A69" s="10"/>
      <c r="B69" s="6" t="s">
        <v>239</v>
      </c>
      <c r="C69" s="6"/>
      <c r="D69" s="6"/>
      <c r="E69" s="29">
        <v>8</v>
      </c>
      <c r="F69" s="172">
        <v>-289618084</v>
      </c>
      <c r="G69" s="172"/>
      <c r="H69" s="172">
        <v>-231191275</v>
      </c>
      <c r="I69" s="173"/>
      <c r="J69" s="172">
        <v>-6775996</v>
      </c>
      <c r="K69" s="174"/>
      <c r="L69" s="172">
        <v>-2959054</v>
      </c>
    </row>
    <row r="70" spans="1:12" ht="21.75" customHeight="1">
      <c r="A70" s="10" t="s">
        <v>258</v>
      </c>
      <c r="B70" s="6"/>
      <c r="C70" s="6"/>
      <c r="D70" s="6"/>
      <c r="F70" s="172">
        <v>0</v>
      </c>
      <c r="G70" s="172"/>
      <c r="H70" s="172">
        <v>0</v>
      </c>
      <c r="I70" s="173"/>
      <c r="J70" s="172">
        <v>1500000</v>
      </c>
      <c r="K70" s="174"/>
      <c r="L70" s="172">
        <v>0</v>
      </c>
    </row>
    <row r="71" spans="1:12" ht="19.5" customHeight="1">
      <c r="A71" s="10" t="s">
        <v>241</v>
      </c>
      <c r="B71" s="6"/>
      <c r="C71" s="6"/>
      <c r="D71" s="6"/>
      <c r="E71" s="29">
        <v>8</v>
      </c>
      <c r="F71" s="172">
        <v>11980430</v>
      </c>
      <c r="G71" s="172"/>
      <c r="H71" s="172">
        <v>0</v>
      </c>
      <c r="I71" s="173"/>
      <c r="J71" s="172">
        <v>11980430</v>
      </c>
      <c r="K71" s="174"/>
      <c r="L71" s="172">
        <v>0</v>
      </c>
    </row>
    <row r="72" spans="1:12" ht="19.5" customHeight="1">
      <c r="A72" s="10" t="s">
        <v>122</v>
      </c>
      <c r="B72" s="6"/>
      <c r="C72" s="6"/>
      <c r="D72" s="6"/>
      <c r="E72" s="29">
        <v>8</v>
      </c>
      <c r="F72" s="172">
        <v>-4400000</v>
      </c>
      <c r="G72" s="172"/>
      <c r="H72" s="172">
        <v>-3000000</v>
      </c>
      <c r="I72" s="173"/>
      <c r="J72" s="172">
        <v>-4400000</v>
      </c>
      <c r="K72" s="174"/>
      <c r="L72" s="172">
        <v>-3000000</v>
      </c>
    </row>
    <row r="73" spans="1:12" ht="21.75" customHeight="1">
      <c r="A73" s="10" t="s">
        <v>193</v>
      </c>
      <c r="B73" s="218"/>
      <c r="C73" s="6"/>
      <c r="D73" s="6"/>
      <c r="F73" s="172">
        <v>-2078694</v>
      </c>
      <c r="G73" s="172"/>
      <c r="H73" s="172">
        <v>-1653295</v>
      </c>
      <c r="I73" s="173"/>
      <c r="J73" s="172">
        <v>0</v>
      </c>
      <c r="K73" s="174"/>
      <c r="L73" s="172">
        <v>0</v>
      </c>
    </row>
    <row r="74" spans="1:12" ht="19.5" customHeight="1">
      <c r="A74" s="44" t="s">
        <v>128</v>
      </c>
      <c r="B74" s="6"/>
      <c r="C74" s="6"/>
      <c r="D74" s="6"/>
      <c r="F74" s="172">
        <v>-5895188</v>
      </c>
      <c r="G74" s="172"/>
      <c r="H74" s="172">
        <v>-3789739</v>
      </c>
      <c r="I74" s="173"/>
      <c r="J74" s="172">
        <v>-5895188</v>
      </c>
      <c r="K74" s="174"/>
      <c r="L74" s="172">
        <v>-3789739</v>
      </c>
    </row>
    <row r="75" spans="1:12" ht="19.5" customHeight="1">
      <c r="A75" s="44" t="s">
        <v>121</v>
      </c>
      <c r="B75" s="6"/>
      <c r="C75" s="6"/>
      <c r="D75" s="6"/>
      <c r="F75" s="172">
        <v>-384059</v>
      </c>
      <c r="G75" s="172"/>
      <c r="H75" s="172">
        <v>-305572</v>
      </c>
      <c r="I75" s="173"/>
      <c r="J75" s="172">
        <v>0</v>
      </c>
      <c r="K75" s="175"/>
      <c r="L75" s="172">
        <v>0</v>
      </c>
    </row>
    <row r="76" spans="1:12" ht="19.5" customHeight="1">
      <c r="A76" s="10" t="s">
        <v>194</v>
      </c>
      <c r="B76" s="6"/>
      <c r="C76" s="6"/>
      <c r="D76" s="6"/>
      <c r="F76" s="172">
        <v>-5949962</v>
      </c>
      <c r="G76" s="172"/>
      <c r="H76" s="172">
        <v>-4462495</v>
      </c>
      <c r="I76" s="173"/>
      <c r="J76" s="172">
        <v>-1462436</v>
      </c>
      <c r="K76" s="174"/>
      <c r="L76" s="172">
        <v>-1299373</v>
      </c>
    </row>
    <row r="77" spans="1:12" ht="19.5" customHeight="1">
      <c r="A77" s="10" t="s">
        <v>141</v>
      </c>
      <c r="B77" s="6"/>
      <c r="C77" s="6"/>
      <c r="D77" s="6"/>
      <c r="E77" s="29">
        <v>8</v>
      </c>
      <c r="F77" s="172">
        <v>-356537</v>
      </c>
      <c r="G77" s="172"/>
      <c r="H77" s="172">
        <v>-45319</v>
      </c>
      <c r="I77" s="173"/>
      <c r="J77" s="172">
        <v>-322810</v>
      </c>
      <c r="K77" s="174"/>
      <c r="L77" s="172">
        <v>0</v>
      </c>
    </row>
    <row r="78" spans="1:12" ht="19.5" customHeight="1">
      <c r="A78" s="10" t="s">
        <v>107</v>
      </c>
      <c r="B78" s="10"/>
      <c r="C78" s="6"/>
      <c r="D78" s="6"/>
      <c r="F78" s="172">
        <v>-560959</v>
      </c>
      <c r="G78" s="172"/>
      <c r="H78" s="172">
        <v>-560959</v>
      </c>
      <c r="I78" s="173"/>
      <c r="J78" s="172">
        <v>-560959</v>
      </c>
      <c r="K78" s="174"/>
      <c r="L78" s="172">
        <v>-560959</v>
      </c>
    </row>
    <row r="79" spans="1:12" ht="19.5" customHeight="1">
      <c r="A79" s="19" t="s">
        <v>123</v>
      </c>
      <c r="F79" s="178">
        <f>SUM(F67:F78)</f>
        <v>20645631</v>
      </c>
      <c r="G79" s="179"/>
      <c r="H79" s="178">
        <f>SUM(H67:H78)</f>
        <v>-9835802</v>
      </c>
      <c r="I79" s="180"/>
      <c r="J79" s="178">
        <f>SUM(J67:J78)</f>
        <v>-5936959</v>
      </c>
      <c r="K79" s="180"/>
      <c r="L79" s="178">
        <f>SUM(L67:L78)</f>
        <v>-7966369</v>
      </c>
    </row>
    <row r="80" spans="1:12" s="3" customFormat="1" ht="8.4" customHeight="1">
      <c r="A80" s="6"/>
      <c r="B80" s="6"/>
      <c r="C80" s="6"/>
      <c r="D80" s="6"/>
      <c r="E80" s="20"/>
      <c r="F80" s="20"/>
      <c r="G80" s="20"/>
      <c r="H80" s="20"/>
      <c r="I80" s="20"/>
      <c r="J80" s="20"/>
      <c r="K80" s="20"/>
      <c r="L80" s="20"/>
    </row>
    <row r="81" spans="1:12" ht="19.5" customHeight="1">
      <c r="A81" s="10" t="s">
        <v>242</v>
      </c>
      <c r="B81" s="10"/>
      <c r="F81" s="181"/>
      <c r="G81" s="181"/>
      <c r="H81" s="181"/>
      <c r="I81" s="181"/>
      <c r="J81" s="181"/>
      <c r="K81" s="181"/>
      <c r="L81" s="181"/>
    </row>
    <row r="82" spans="1:12" ht="19.5" customHeight="1">
      <c r="A82" s="10"/>
      <c r="B82" s="10" t="s">
        <v>247</v>
      </c>
      <c r="F82" s="182">
        <f>F79+F64+F40</f>
        <v>13872144</v>
      </c>
      <c r="G82" s="182"/>
      <c r="H82" s="182">
        <f>H79+H64+H40</f>
        <v>-1419790</v>
      </c>
      <c r="I82" s="181"/>
      <c r="J82" s="182">
        <f>J79+J64+J40</f>
        <v>119233</v>
      </c>
      <c r="K82" s="174"/>
      <c r="L82" s="182">
        <f>L79+L64+L40</f>
        <v>-689226</v>
      </c>
    </row>
    <row r="83" spans="1:12" ht="19.5" customHeight="1">
      <c r="A83" s="10" t="s">
        <v>178</v>
      </c>
      <c r="B83" s="10"/>
      <c r="C83" s="10"/>
      <c r="D83" s="10"/>
      <c r="F83" s="183">
        <v>-328480</v>
      </c>
      <c r="G83" s="184"/>
      <c r="H83" s="183">
        <v>165741</v>
      </c>
      <c r="I83" s="181"/>
      <c r="J83" s="183">
        <v>0</v>
      </c>
      <c r="K83" s="181"/>
      <c r="L83" s="183">
        <v>0</v>
      </c>
    </row>
    <row r="84" spans="1:12" ht="21.75" customHeight="1">
      <c r="A84" s="19" t="s">
        <v>242</v>
      </c>
      <c r="F84" s="48">
        <f>SUM(F82:F83)</f>
        <v>13543664</v>
      </c>
      <c r="G84" s="63"/>
      <c r="H84" s="48">
        <f>SUM(H82:H83)</f>
        <v>-1254049</v>
      </c>
      <c r="I84" s="63"/>
      <c r="J84" s="48">
        <f>SUM(J82:J83)</f>
        <v>119233</v>
      </c>
      <c r="K84" s="63"/>
      <c r="L84" s="48">
        <f>SUM(L82:L83)</f>
        <v>-689226</v>
      </c>
    </row>
    <row r="85" spans="1:12" ht="19.5" customHeight="1">
      <c r="A85" s="10" t="s">
        <v>139</v>
      </c>
      <c r="B85" s="10"/>
      <c r="C85" s="10"/>
      <c r="D85" s="10"/>
      <c r="F85" s="182">
        <v>16215255</v>
      </c>
      <c r="G85" s="182"/>
      <c r="H85" s="182">
        <v>18948524</v>
      </c>
      <c r="I85" s="173"/>
      <c r="J85" s="182">
        <v>220032</v>
      </c>
      <c r="K85" s="174"/>
      <c r="L85" s="182">
        <v>999041</v>
      </c>
    </row>
    <row r="86" spans="1:12" ht="21.75" customHeight="1" thickBot="1">
      <c r="A86" s="19" t="s">
        <v>140</v>
      </c>
      <c r="F86" s="185">
        <f>SUM(F84:F85)</f>
        <v>29758919</v>
      </c>
      <c r="G86" s="186"/>
      <c r="H86" s="185">
        <f>SUM(H84:H85)</f>
        <v>17694475</v>
      </c>
      <c r="I86" s="186"/>
      <c r="J86" s="185">
        <f>SUM(J84:J85)</f>
        <v>339265</v>
      </c>
      <c r="K86" s="186"/>
      <c r="L86" s="185">
        <f>SUM(L84:L85)</f>
        <v>309815</v>
      </c>
    </row>
    <row r="87" spans="1:12" ht="9" customHeight="1" thickTop="1"/>
    <row r="88" spans="1:12" ht="19.5" customHeight="1">
      <c r="A88" s="10" t="s">
        <v>243</v>
      </c>
    </row>
  </sheetData>
  <mergeCells count="15">
    <mergeCell ref="F47:L47"/>
    <mergeCell ref="J43:L43"/>
    <mergeCell ref="F4:H4"/>
    <mergeCell ref="J4:L4"/>
    <mergeCell ref="F44:H44"/>
    <mergeCell ref="J44:L44"/>
    <mergeCell ref="F5:H5"/>
    <mergeCell ref="J5:L5"/>
    <mergeCell ref="A16:D16"/>
    <mergeCell ref="J3:L3"/>
    <mergeCell ref="F7:L7"/>
    <mergeCell ref="F45:H45"/>
    <mergeCell ref="J45:L45"/>
    <mergeCell ref="F3:H3"/>
    <mergeCell ref="F43:H43"/>
  </mergeCells>
  <pageMargins left="0.7" right="0.7" top="0.48" bottom="0.5" header="0.5" footer="0.5"/>
  <pageSetup paperSize="9" scale="76" firstPageNumber="14" fitToHeight="2" orientation="portrait" useFirstPageNumber="1" r:id="rId1"/>
  <headerFooter scaleWithDoc="0">
    <oddFooter>&amp;L&amp;13หมายเหตุประกอบงบการเงินเป็นส่วนหนึ่งของงบการเงินระหว่างกาลนี้&amp;12
&amp;C&amp;13&amp;P</oddFooter>
  </headerFooter>
  <rowBreaks count="1" manualBreakCount="1">
    <brk id="4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8EF375612A8DE4781F9E968321D792E" ma:contentTypeVersion="14" ma:contentTypeDescription="Create a new document." ma:contentTypeScope="" ma:versionID="eaefa404016d3f43e1a033ee03484284">
  <xsd:schema xmlns:xsd="http://www.w3.org/2001/XMLSchema" xmlns:xs="http://www.w3.org/2001/XMLSchema" xmlns:p="http://schemas.microsoft.com/office/2006/metadata/properties" xmlns:ns2="c4c4a96b-cbf3-4eae-9681-26a5212216c2" xmlns:ns3="509734b4-405c-47ad-b255-1aeec42951ba" targetNamespace="http://schemas.microsoft.com/office/2006/metadata/properties" ma:root="true" ma:fieldsID="96260e52e6dc56968fb7906ac903f8f8" ns2:_="" ns3:_="">
    <xsd:import namespace="c4c4a96b-cbf3-4eae-9681-26a5212216c2"/>
    <xsd:import namespace="509734b4-405c-47ad-b255-1aeec42951b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4c4a96b-cbf3-4eae-9681-26a5212216c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43890b14-0df8-462d-827d-ee3b8107f11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9734b4-405c-47ad-b255-1aeec42951b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4cc40568-81ce-435e-90ef-f5452f597e24}" ma:internalName="TaxCatchAll" ma:showField="CatchAllData" ma:web="509734b4-405c-47ad-b255-1aeec42951b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4c4a96b-cbf3-4eae-9681-26a5212216c2">
      <Terms xmlns="http://schemas.microsoft.com/office/infopath/2007/PartnerControls"/>
    </lcf76f155ced4ddcb4097134ff3c332f>
    <TaxCatchAll xmlns="509734b4-405c-47ad-b255-1aeec42951ba" xsi:nil="true"/>
  </documentManagement>
</p:properties>
</file>

<file path=customXml/itemProps1.xml><?xml version="1.0" encoding="utf-8"?>
<ds:datastoreItem xmlns:ds="http://schemas.openxmlformats.org/officeDocument/2006/customXml" ds:itemID="{5E8FDFFF-2EE1-4DC0-B067-987C16277A8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C2DC35C-4C55-44E6-9DA2-765B8AC5538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4c4a96b-cbf3-4eae-9681-26a5212216c2"/>
    <ds:schemaRef ds:uri="509734b4-405c-47ad-b255-1aeec42951b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820FC07-0AFB-4DC5-AA0B-A15282984D56}">
  <ds:schemaRefs>
    <ds:schemaRef ds:uri="http://purl.org/dc/terms/"/>
    <ds:schemaRef ds:uri="http://schemas.microsoft.com/office/infopath/2007/PartnerControls"/>
    <ds:schemaRef ds:uri="c4c4a96b-cbf3-4eae-9681-26a5212216c2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schemas.microsoft.com/office/2006/documentManagement/types"/>
    <ds:schemaRef ds:uri="http://www.w3.org/XML/1998/namespace"/>
    <ds:schemaRef ds:uri="509734b4-405c-47ad-b255-1aeec42951ba"/>
    <ds:schemaRef ds:uri="http://purl.org/dc/dcmitype/"/>
    <ds:schemaRef ds:uri="87f2b920-dde1-4f59-8da5-69c1b8731a37"/>
    <ds:schemaRef ds:uri="90d03a46-2ffb-4ccb-adca-3264218447e5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BS3-5</vt:lpstr>
      <vt:lpstr>PL-6-9</vt:lpstr>
      <vt:lpstr>CH-10</vt:lpstr>
      <vt:lpstr>CH-11</vt:lpstr>
      <vt:lpstr>CH-12-13</vt:lpstr>
      <vt:lpstr>Cash Flow-14-15</vt:lpstr>
      <vt:lpstr>'BS3-5'!Print_Area</vt:lpstr>
      <vt:lpstr>'CH-10'!Print_Area</vt:lpstr>
      <vt:lpstr>'PL-6-9'!Print_Area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slestsiripien</dc:creator>
  <cp:lastModifiedBy>Paijitra, Worasithanan</cp:lastModifiedBy>
  <cp:lastPrinted>2022-11-08T03:33:46Z</cp:lastPrinted>
  <dcterms:created xsi:type="dcterms:W3CDTF">2014-04-16T06:23:36Z</dcterms:created>
  <dcterms:modified xsi:type="dcterms:W3CDTF">2022-11-09T14:00:06Z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0x01010028EF375612A8DE4781F9E968321D792E</vt:lpwstr>
  </property>
  <property fmtid="{D5CDD505-2E9C-101B-9397-08002B2CF9AE}" pid="5" name="MediaServiceImageTags">
    <vt:lpwstr/>
  </property>
</Properties>
</file>