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aksorn\Desktop\FS 8 Nov\Set file\"/>
    </mc:Choice>
  </mc:AlternateContent>
  <xr:revisionPtr revIDLastSave="0" documentId="13_ncr:1_{9CEE92D1-55B0-4B92-9A19-B621CB26CFB8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3-5" sheetId="35" r:id="rId1"/>
    <sheet name="PL6-9" sheetId="22" r:id="rId2"/>
    <sheet name="SH10" sheetId="33" r:id="rId3"/>
    <sheet name="SH11" sheetId="36" r:id="rId4"/>
    <sheet name="SH12" sheetId="34" r:id="rId5"/>
    <sheet name="SH13" sheetId="37" r:id="rId6"/>
    <sheet name="Cash Flow-14-15" sheetId="27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1">[1]FS!#REF!</definedName>
    <definedName name="\a" localSheetId="2">[1]FS!#REF!</definedName>
    <definedName name="\a" localSheetId="4">[2]BS_PL!#REF!</definedName>
    <definedName name="\a">[1]FS!#REF!</definedName>
    <definedName name="\b" localSheetId="1">[3]BS_PL!#REF!</definedName>
    <definedName name="\b" localSheetId="2">[3]BS_PL!#REF!</definedName>
    <definedName name="\b" localSheetId="4">[2]BS_PL!#REF!</definedName>
    <definedName name="\b">[3]BS_PL!#REF!</definedName>
    <definedName name="\c" localSheetId="1">[1]FS!#REF!</definedName>
    <definedName name="\c" localSheetId="2">[1]FS!#REF!</definedName>
    <definedName name="\c" localSheetId="4">[2]BS_PL!#REF!</definedName>
    <definedName name="\c">[1]FS!#REF!</definedName>
    <definedName name="\d" localSheetId="1">[1]FS!#REF!</definedName>
    <definedName name="\d" localSheetId="2">[1]FS!#REF!</definedName>
    <definedName name="\d" localSheetId="4">[2]BS_PL!#REF!</definedName>
    <definedName name="\d">[1]FS!#REF!</definedName>
    <definedName name="_" localSheetId="1">#REF!</definedName>
    <definedName name="_" localSheetId="2">#REF!</definedName>
    <definedName name="_" localSheetId="4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4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4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4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4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4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hjygk" localSheetId="1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4">#REF!</definedName>
    <definedName name="L_AJE_Tot">#REF!</definedName>
    <definedName name="L_CY_Beg" localSheetId="1">#REF!</definedName>
    <definedName name="L_CY_Beg" localSheetId="2">#REF!</definedName>
    <definedName name="L_CY_Beg" localSheetId="4">#REF!</definedName>
    <definedName name="L_CY_Beg">#REF!</definedName>
    <definedName name="L_CY_End" localSheetId="1">#REF!</definedName>
    <definedName name="L_CY_End" localSheetId="2">#REF!</definedName>
    <definedName name="L_CY_End" localSheetId="4">#REF!</definedName>
    <definedName name="L_CY_End">#REF!</definedName>
    <definedName name="L_PY_End" localSheetId="1">#REF!</definedName>
    <definedName name="L_PY_End" localSheetId="2">#REF!</definedName>
    <definedName name="L_PY_End" localSheetId="4">#REF!</definedName>
    <definedName name="L_PY_End">#REF!</definedName>
    <definedName name="ll" localSheetId="1">[1]FS!#REF!</definedName>
    <definedName name="ll" localSheetId="2">[1]FS!#REF!</definedName>
    <definedName name="ll" localSheetId="4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4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4" hidden="1">[4]!NewRange</definedName>
    <definedName name="NewRange" hidden="1">[4]!NewRange</definedName>
    <definedName name="PERIODS">[5]BSLA!$L$1:$L$85</definedName>
    <definedName name="_xlnm.Print_Area" localSheetId="6">'Cash Flow-14-15'!$A$1:$I$91</definedName>
    <definedName name="_xlnm.Print_Area" localSheetId="1">'PL6-9'!$A$1:$I$168</definedName>
    <definedName name="_xlnm.Print_Area" localSheetId="2">'SH10'!$A$1:$AD$34</definedName>
    <definedName name="_xlnm.Print_Area" localSheetId="3">'SH11'!$A$1:$AD$34</definedName>
    <definedName name="_xlnm.Print_Area" localSheetId="4">'SH12'!$A$1:$P$28</definedName>
    <definedName name="_xlnm.Print_Area" localSheetId="5">'SH13'!$A$1:$P$28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4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4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27" l="1"/>
  <c r="I86" i="27"/>
  <c r="G86" i="27"/>
  <c r="G88" i="27" s="1"/>
  <c r="E86" i="27"/>
  <c r="E88" i="27" s="1"/>
  <c r="C86" i="27"/>
  <c r="C88" i="27" s="1"/>
  <c r="I84" i="27"/>
  <c r="G84" i="27"/>
  <c r="E84" i="27"/>
  <c r="C84" i="27"/>
  <c r="I81" i="27"/>
  <c r="G81" i="27"/>
  <c r="E81" i="27"/>
  <c r="C81" i="27"/>
  <c r="I67" i="27"/>
  <c r="G67" i="27"/>
  <c r="E67" i="27"/>
  <c r="C67" i="27"/>
  <c r="I38" i="27"/>
  <c r="I40" i="27" s="1"/>
  <c r="G38" i="27"/>
  <c r="G40" i="27" s="1"/>
  <c r="E38" i="27"/>
  <c r="E40" i="27" s="1"/>
  <c r="C38" i="27"/>
  <c r="C40" i="27" s="1"/>
  <c r="I28" i="27"/>
  <c r="G28" i="27"/>
  <c r="C28" i="27"/>
  <c r="E25" i="27"/>
  <c r="E28" i="27" s="1"/>
  <c r="I11" i="27"/>
  <c r="E11" i="27"/>
  <c r="N28" i="37"/>
  <c r="F28" i="37"/>
  <c r="P26" i="37"/>
  <c r="P25" i="37"/>
  <c r="N23" i="37"/>
  <c r="L23" i="37"/>
  <c r="J23" i="37"/>
  <c r="H23" i="37"/>
  <c r="H28" i="37" s="1"/>
  <c r="F23" i="37"/>
  <c r="D23" i="37"/>
  <c r="P22" i="37"/>
  <c r="P21" i="37"/>
  <c r="P23" i="37" s="1"/>
  <c r="N18" i="37"/>
  <c r="L18" i="37"/>
  <c r="L28" i="37" s="1"/>
  <c r="J18" i="37"/>
  <c r="J28" i="37" s="1"/>
  <c r="H18" i="37"/>
  <c r="F18" i="37"/>
  <c r="D18" i="37"/>
  <c r="D28" i="37" s="1"/>
  <c r="P17" i="37"/>
  <c r="P18" i="37" s="1"/>
  <c r="P28" i="37" s="1"/>
  <c r="P25" i="34"/>
  <c r="N23" i="34"/>
  <c r="N27" i="34" s="1"/>
  <c r="L23" i="34"/>
  <c r="J23" i="34"/>
  <c r="H23" i="34"/>
  <c r="F23" i="34"/>
  <c r="D23" i="34"/>
  <c r="P22" i="34"/>
  <c r="P21" i="34"/>
  <c r="P23" i="34" s="1"/>
  <c r="L18" i="34"/>
  <c r="L27" i="34" s="1"/>
  <c r="J18" i="34"/>
  <c r="J27" i="34" s="1"/>
  <c r="H18" i="34"/>
  <c r="H27" i="34" s="1"/>
  <c r="F18" i="34"/>
  <c r="F27" i="34" s="1"/>
  <c r="D18" i="34"/>
  <c r="P18" i="34" s="1"/>
  <c r="P17" i="34"/>
  <c r="P13" i="34"/>
  <c r="X32" i="36"/>
  <c r="Z32" i="36" s="1"/>
  <c r="AD32" i="36" s="1"/>
  <c r="Z31" i="36"/>
  <c r="AD31" i="36" s="1"/>
  <c r="X31" i="36"/>
  <c r="AB29" i="36"/>
  <c r="X29" i="36"/>
  <c r="V29" i="36"/>
  <c r="T29" i="36"/>
  <c r="R29" i="36"/>
  <c r="P29" i="36"/>
  <c r="N29" i="36"/>
  <c r="L29" i="36"/>
  <c r="J29" i="36"/>
  <c r="H29" i="36"/>
  <c r="F29" i="36"/>
  <c r="AD28" i="36"/>
  <c r="Z28" i="36"/>
  <c r="X28" i="36"/>
  <c r="AD27" i="36"/>
  <c r="AD29" i="36" s="1"/>
  <c r="Z27" i="36"/>
  <c r="Z29" i="36" s="1"/>
  <c r="X27" i="36"/>
  <c r="AD24" i="36"/>
  <c r="AD34" i="36" s="1"/>
  <c r="AB24" i="36"/>
  <c r="AB34" i="36" s="1"/>
  <c r="T24" i="36"/>
  <c r="T34" i="36" s="1"/>
  <c r="N24" i="36"/>
  <c r="N34" i="36" s="1"/>
  <c r="L24" i="36"/>
  <c r="L34" i="36" s="1"/>
  <c r="J24" i="36"/>
  <c r="J34" i="36" s="1"/>
  <c r="AD22" i="36"/>
  <c r="AB22" i="36"/>
  <c r="X22" i="36"/>
  <c r="V22" i="36"/>
  <c r="T22" i="36"/>
  <c r="R22" i="36"/>
  <c r="P22" i="36"/>
  <c r="N22" i="36"/>
  <c r="L22" i="36"/>
  <c r="J22" i="36"/>
  <c r="H22" i="36"/>
  <c r="F22" i="36"/>
  <c r="AD21" i="36"/>
  <c r="Z21" i="36"/>
  <c r="Z22" i="36" s="1"/>
  <c r="X21" i="36"/>
  <c r="AD17" i="36"/>
  <c r="AB17" i="36"/>
  <c r="X17" i="36"/>
  <c r="X24" i="36" s="1"/>
  <c r="X34" i="36" s="1"/>
  <c r="V17" i="36"/>
  <c r="V24" i="36" s="1"/>
  <c r="V34" i="36" s="1"/>
  <c r="T17" i="36"/>
  <c r="R17" i="36"/>
  <c r="R24" i="36" s="1"/>
  <c r="R34" i="36" s="1"/>
  <c r="P17" i="36"/>
  <c r="P24" i="36" s="1"/>
  <c r="P34" i="36" s="1"/>
  <c r="N17" i="36"/>
  <c r="L17" i="36"/>
  <c r="J17" i="36"/>
  <c r="H17" i="36"/>
  <c r="H24" i="36" s="1"/>
  <c r="H34" i="36" s="1"/>
  <c r="F17" i="36"/>
  <c r="F24" i="36" s="1"/>
  <c r="F34" i="36" s="1"/>
  <c r="AD16" i="36"/>
  <c r="Z16" i="36"/>
  <c r="Z17" i="36" s="1"/>
  <c r="X16" i="36"/>
  <c r="AD34" i="33"/>
  <c r="AB34" i="33"/>
  <c r="Z34" i="33"/>
  <c r="X34" i="33"/>
  <c r="V34" i="33"/>
  <c r="T34" i="33"/>
  <c r="R34" i="33"/>
  <c r="P34" i="33"/>
  <c r="N34" i="33"/>
  <c r="L34" i="33"/>
  <c r="J34" i="33"/>
  <c r="H34" i="33"/>
  <c r="F34" i="33"/>
  <c r="X32" i="33"/>
  <c r="Z32" i="33" s="1"/>
  <c r="AD32" i="33" s="1"/>
  <c r="Z31" i="33"/>
  <c r="AD31" i="33" s="1"/>
  <c r="X31" i="33"/>
  <c r="AB29" i="33"/>
  <c r="V29" i="33"/>
  <c r="T29" i="33"/>
  <c r="R29" i="33"/>
  <c r="P29" i="33"/>
  <c r="N29" i="33"/>
  <c r="L29" i="33"/>
  <c r="J29" i="33"/>
  <c r="H29" i="33"/>
  <c r="F29" i="33"/>
  <c r="X28" i="33"/>
  <c r="Z28" i="33" s="1"/>
  <c r="AD28" i="33" s="1"/>
  <c r="Z27" i="33"/>
  <c r="X27" i="33"/>
  <c r="X29" i="33" s="1"/>
  <c r="AD24" i="33"/>
  <c r="AB24" i="33"/>
  <c r="Z24" i="33"/>
  <c r="X24" i="33"/>
  <c r="V24" i="33"/>
  <c r="T24" i="33"/>
  <c r="R24" i="33"/>
  <c r="P24" i="33"/>
  <c r="N24" i="33"/>
  <c r="L24" i="33"/>
  <c r="J24" i="33"/>
  <c r="H24" i="33"/>
  <c r="F24" i="33"/>
  <c r="AD22" i="33"/>
  <c r="AB22" i="33"/>
  <c r="Z22" i="33"/>
  <c r="X22" i="33"/>
  <c r="V22" i="33"/>
  <c r="T22" i="33"/>
  <c r="R22" i="33"/>
  <c r="P22" i="33"/>
  <c r="N22" i="33"/>
  <c r="L22" i="33"/>
  <c r="J22" i="33"/>
  <c r="H22" i="33"/>
  <c r="F22" i="33"/>
  <c r="X21" i="33"/>
  <c r="Z21" i="33" s="1"/>
  <c r="AD21" i="33" s="1"/>
  <c r="AD17" i="33"/>
  <c r="AB17" i="33"/>
  <c r="Z17" i="33"/>
  <c r="X17" i="33"/>
  <c r="V17" i="33"/>
  <c r="T17" i="33"/>
  <c r="R17" i="33"/>
  <c r="P17" i="33"/>
  <c r="N17" i="33"/>
  <c r="L17" i="33"/>
  <c r="J17" i="33"/>
  <c r="H17" i="33"/>
  <c r="F17" i="33"/>
  <c r="Z16" i="33"/>
  <c r="X16" i="33"/>
  <c r="AD12" i="33"/>
  <c r="X12" i="33"/>
  <c r="I167" i="22"/>
  <c r="G167" i="22"/>
  <c r="E167" i="22"/>
  <c r="C167" i="22"/>
  <c r="I162" i="22"/>
  <c r="G162" i="22"/>
  <c r="E162" i="22"/>
  <c r="C162" i="22"/>
  <c r="I161" i="22"/>
  <c r="G161" i="22"/>
  <c r="E161" i="22"/>
  <c r="C161" i="22"/>
  <c r="I158" i="22"/>
  <c r="G158" i="22"/>
  <c r="E158" i="22"/>
  <c r="C158" i="22"/>
  <c r="I150" i="22"/>
  <c r="G150" i="22"/>
  <c r="E150" i="22"/>
  <c r="C150" i="22"/>
  <c r="I137" i="22"/>
  <c r="G137" i="22"/>
  <c r="E137" i="22"/>
  <c r="C137" i="22"/>
  <c r="I123" i="22"/>
  <c r="G123" i="22"/>
  <c r="E123" i="22"/>
  <c r="C123" i="22"/>
  <c r="I118" i="22"/>
  <c r="G118" i="22"/>
  <c r="E118" i="22"/>
  <c r="C118" i="22"/>
  <c r="I116" i="22"/>
  <c r="G116" i="22"/>
  <c r="E116" i="22"/>
  <c r="C116" i="22"/>
  <c r="I110" i="22"/>
  <c r="G110" i="22"/>
  <c r="E110" i="22"/>
  <c r="C110" i="22"/>
  <c r="I108" i="22"/>
  <c r="G108" i="22"/>
  <c r="E108" i="22"/>
  <c r="C108" i="22"/>
  <c r="I99" i="22"/>
  <c r="G99" i="22"/>
  <c r="E99" i="22"/>
  <c r="C99" i="22"/>
  <c r="I83" i="22"/>
  <c r="G83" i="22"/>
  <c r="E83" i="22"/>
  <c r="C83" i="22"/>
  <c r="I78" i="22"/>
  <c r="G78" i="22"/>
  <c r="E78" i="22"/>
  <c r="C78" i="22"/>
  <c r="I77" i="22"/>
  <c r="G77" i="22"/>
  <c r="E77" i="22"/>
  <c r="C77" i="22"/>
  <c r="I74" i="22"/>
  <c r="G74" i="22"/>
  <c r="E74" i="22"/>
  <c r="C74" i="22"/>
  <c r="I66" i="22"/>
  <c r="G66" i="22"/>
  <c r="E66" i="22"/>
  <c r="C66" i="22"/>
  <c r="I53" i="22"/>
  <c r="G53" i="22"/>
  <c r="E53" i="22"/>
  <c r="C53" i="22"/>
  <c r="I39" i="22"/>
  <c r="G39" i="22"/>
  <c r="E39" i="22"/>
  <c r="C39" i="22"/>
  <c r="I34" i="22"/>
  <c r="G34" i="22"/>
  <c r="E34" i="22"/>
  <c r="C34" i="22"/>
  <c r="I32" i="22"/>
  <c r="G32" i="22"/>
  <c r="E32" i="22"/>
  <c r="C32" i="22"/>
  <c r="I26" i="22"/>
  <c r="G26" i="22"/>
  <c r="E26" i="22"/>
  <c r="C26" i="22"/>
  <c r="I24" i="22"/>
  <c r="G24" i="22"/>
  <c r="E24" i="22"/>
  <c r="C24" i="22"/>
  <c r="I15" i="22"/>
  <c r="G15" i="22"/>
  <c r="E15" i="22"/>
  <c r="C15" i="22"/>
  <c r="M103" i="35"/>
  <c r="K103" i="35"/>
  <c r="I103" i="35"/>
  <c r="G103" i="35"/>
  <c r="M101" i="35"/>
  <c r="K101" i="35"/>
  <c r="I101" i="35"/>
  <c r="G101" i="35"/>
  <c r="M99" i="35"/>
  <c r="K99" i="35"/>
  <c r="I99" i="35"/>
  <c r="G99" i="35"/>
  <c r="M70" i="35"/>
  <c r="K70" i="35"/>
  <c r="I70" i="35"/>
  <c r="G70" i="35"/>
  <c r="M69" i="35"/>
  <c r="K69" i="35"/>
  <c r="I69" i="35"/>
  <c r="G69" i="35"/>
  <c r="M58" i="35"/>
  <c r="K58" i="35"/>
  <c r="I58" i="35"/>
  <c r="G58" i="35"/>
  <c r="M36" i="35"/>
  <c r="K36" i="35"/>
  <c r="I36" i="35"/>
  <c r="G36" i="35"/>
  <c r="M34" i="35"/>
  <c r="K34" i="35"/>
  <c r="I34" i="35"/>
  <c r="G34" i="35"/>
  <c r="M20" i="35"/>
  <c r="K20" i="35"/>
  <c r="I20" i="35"/>
  <c r="G20" i="35"/>
  <c r="C54" i="11"/>
  <c r="C53" i="11" s="1"/>
  <c r="D54" i="11"/>
  <c r="D53" i="11" s="1"/>
  <c r="C51" i="11"/>
  <c r="D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C14" i="12"/>
  <c r="D17" i="13"/>
  <c r="E17" i="13"/>
  <c r="D12" i="13"/>
  <c r="E12" i="13"/>
  <c r="E19" i="13"/>
  <c r="P27" i="34" l="1"/>
  <c r="D27" i="34"/>
  <c r="Z24" i="36"/>
  <c r="Z34" i="36" s="1"/>
  <c r="Z29" i="33"/>
  <c r="AD27" i="33"/>
  <c r="AD29" i="33" s="1"/>
  <c r="AD16" i="33"/>
  <c r="E51" i="11"/>
  <c r="D19" i="13"/>
  <c r="E54" i="11"/>
  <c r="E53" i="11" l="1"/>
  <c r="F54" i="11"/>
  <c r="E55" i="11" l="1"/>
  <c r="E56" i="11" s="1"/>
  <c r="F53" i="11"/>
</calcChain>
</file>

<file path=xl/sharedStrings.xml><?xml version="1.0" encoding="utf-8"?>
<sst xmlns="http://schemas.openxmlformats.org/spreadsheetml/2006/main" count="729" uniqueCount="347">
  <si>
    <t>Assets</t>
  </si>
  <si>
    <t>Note</t>
  </si>
  <si>
    <t>Current assets</t>
  </si>
  <si>
    <t xml:space="preserve">Trade accounts receivable 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</si>
  <si>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</si>
  <si>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</si>
  <si>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</si>
  <si>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</si>
  <si>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</si>
  <si>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</si>
  <si>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</si>
  <si>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</si>
  <si>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</si>
  <si>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</si>
  <si>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</si>
  <si>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</si>
  <si>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</si>
  <si>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</si>
  <si>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</si>
  <si>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</si>
  <si>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</si>
  <si>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</si>
  <si>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Unappropriated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</si>
  <si>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</si>
  <si>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</si>
  <si>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</si>
  <si>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</si>
  <si>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</si>
  <si>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</si>
  <si>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</si>
  <si>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</si>
  <si>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</si>
  <si>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</si>
  <si>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Dividend received</t>
  </si>
  <si>
    <t>Cash flows from financing activities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</si>
  <si>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</si>
  <si>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</si>
  <si>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</si>
  <si>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</si>
  <si>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</si>
  <si>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</si>
  <si>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</si>
  <si>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</si>
  <si>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</si>
  <si>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</si>
  <si>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</si>
  <si>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</si>
  <si>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</si>
  <si>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</si>
  <si>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</si>
  <si>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</si>
  <si>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</si>
  <si>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</si>
  <si>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</si>
  <si>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</si>
  <si>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Earnings per share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</si>
  <si>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</si>
  <si>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</si>
  <si>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</si>
  <si>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</si>
  <si>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</si>
  <si>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</si>
  <si>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</si>
  <si>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</si>
  <si>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</si>
  <si>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</si>
  <si>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</si>
  <si>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</si>
  <si>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</si>
  <si>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</si>
  <si>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</si>
  <si>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>Subordinated</t>
  </si>
  <si>
    <t>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</si>
  <si>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</si>
  <si>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</si>
  <si>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</si>
  <si>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</si>
  <si>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</si>
  <si>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</si>
  <si>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</si>
  <si>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</si>
  <si>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</si>
  <si>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</si>
  <si>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</si>
  <si>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</si>
  <si>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</si>
  <si>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</si>
  <si>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</si>
  <si>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</si>
  <si>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</si>
  <si>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</si>
  <si>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</si>
  <si>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</si>
  <si>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</si>
  <si>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</si>
  <si>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</si>
  <si>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</si>
  <si>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</si>
  <si>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</si>
  <si>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</si>
  <si>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</si>
  <si>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</si>
  <si>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</si>
  <si>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</si>
  <si>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</si>
  <si>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</si>
  <si>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</si>
  <si>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</si>
  <si>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</si>
  <si>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</si>
  <si>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</si>
  <si>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</si>
  <si>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</si>
  <si>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</si>
  <si>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</si>
  <si>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</si>
  <si>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</si>
  <si>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</si>
  <si>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</si>
  <si>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</si>
  <si>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</si>
  <si>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</si>
  <si>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</si>
  <si>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</si>
  <si>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</si>
  <si>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</si>
  <si>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</si>
  <si>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</si>
  <si>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</si>
  <si>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</si>
  <si>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</si>
  <si>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</si>
  <si>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</si>
  <si>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</si>
  <si>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</si>
  <si>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</si>
  <si>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</si>
  <si>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Coupon payment on subordinated perpetual debentures</t>
  </si>
  <si>
    <t>Current portion of debentures</t>
  </si>
  <si>
    <t xml:space="preserve">   Non-controlling interests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</si>
  <si>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</si>
  <si>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</si>
  <si>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</si>
  <si>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</si>
  <si>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</si>
  <si>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</si>
  <si>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</si>
  <si>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</si>
  <si>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</si>
  <si>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Statement of changes in equity (Unaudited)</t>
  </si>
  <si>
    <t>Statement of cash flows (Unaudited)</t>
  </si>
  <si>
    <t>(Unaudited)</t>
  </si>
  <si>
    <t>Net foreign exchange gain</t>
  </si>
  <si>
    <t xml:space="preserve">Total </t>
  </si>
  <si>
    <t>Proceeds from sale of intangible assets</t>
  </si>
  <si>
    <t>Dividends paid to owners of the Company</t>
  </si>
  <si>
    <t>30 September</t>
  </si>
  <si>
    <t xml:space="preserve">Nine-month period ended </t>
  </si>
  <si>
    <t xml:space="preserve">Profit attributable to: </t>
  </si>
  <si>
    <t>Transfer to legal reserve</t>
  </si>
  <si>
    <t>Proceeds from sale of property, plant, and equipment</t>
  </si>
  <si>
    <t>Net cash from (used in) investing activities</t>
  </si>
  <si>
    <t>Net cash from (used in) financing activities</t>
  </si>
  <si>
    <t>Distribution costs</t>
  </si>
  <si>
    <t xml:space="preserve">   for the period, net of tax</t>
  </si>
  <si>
    <t>owners of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</si>
  <si>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</si>
  <si>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</si>
  <si>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</si>
  <si>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</si>
  <si>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</si>
  <si>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Dividends</t>
  </si>
  <si>
    <t xml:space="preserve">   Acquisition of non-controlling interests without</t>
  </si>
  <si>
    <t xml:space="preserve">    a change in control</t>
  </si>
  <si>
    <t>Other</t>
  </si>
  <si>
    <t>component of</t>
  </si>
  <si>
    <t>Total</t>
  </si>
  <si>
    <t xml:space="preserve">Issued and </t>
  </si>
  <si>
    <t xml:space="preserve">   Profit</t>
  </si>
  <si>
    <t xml:space="preserve">perpetual </t>
  </si>
  <si>
    <t>Adjustments to reconcile profit to cash receipts (payments)</t>
  </si>
  <si>
    <t>Acquisition of property, plant and equipment</t>
  </si>
  <si>
    <t>Acquisition of intangible assets</t>
  </si>
  <si>
    <t xml:space="preserve">   before effect of exchange rates</t>
  </si>
  <si>
    <t>Effect of exchange rate changes on cash and cash equivalents</t>
  </si>
  <si>
    <t>Other receivables</t>
  </si>
  <si>
    <t>Long-term loans from financial institutions</t>
  </si>
  <si>
    <t>Share capital:</t>
  </si>
  <si>
    <t>Authorised share capital</t>
  </si>
  <si>
    <t>Issued and paid-up share capital</t>
  </si>
  <si>
    <t>Share premium:</t>
  </si>
  <si>
    <t>Share premium on ordinary shares</t>
  </si>
  <si>
    <t xml:space="preserve">Excess of cost over book value </t>
  </si>
  <si>
    <t>of acquired subsidiaries</t>
  </si>
  <si>
    <t>Differences arising from common</t>
  </si>
  <si>
    <t>control transactions</t>
  </si>
  <si>
    <t>Appropriated</t>
  </si>
  <si>
    <t xml:space="preserve"> Legal reserve</t>
  </si>
  <si>
    <t>Equity attributable to owners</t>
  </si>
  <si>
    <t>Subordinated perpetual debentures</t>
  </si>
  <si>
    <t>Non-controlling interests</t>
  </si>
  <si>
    <t>Total equity</t>
  </si>
  <si>
    <t>Total liabilities and equity</t>
  </si>
  <si>
    <t>Non-current provisions for employee benefits</t>
  </si>
  <si>
    <t>Liabilities and equity</t>
  </si>
  <si>
    <t xml:space="preserve">   to profit or loss</t>
  </si>
  <si>
    <t xml:space="preserve">   subsequently to profit or loss</t>
  </si>
  <si>
    <t>paid-up</t>
  </si>
  <si>
    <t>on</t>
  </si>
  <si>
    <t>ordinary shares</t>
  </si>
  <si>
    <t>Other components of equity</t>
  </si>
  <si>
    <t>6</t>
  </si>
  <si>
    <t>Short-term loans to related parties and</t>
  </si>
  <si>
    <t>interest receivable from related parties</t>
  </si>
  <si>
    <t>Deferred tax assets</t>
  </si>
  <si>
    <t>Bank overdrafts and short-term loans from</t>
  </si>
  <si>
    <t>financial institutions</t>
  </si>
  <si>
    <t xml:space="preserve">Current portion of long-term loans from </t>
  </si>
  <si>
    <t>Net cash outflow on acquisitions of businesses</t>
  </si>
  <si>
    <t>Repayment of debentures</t>
  </si>
  <si>
    <t>Cash and cash equivalents at 1 January</t>
  </si>
  <si>
    <t>Cash and cash equivalents at 30 September</t>
  </si>
  <si>
    <t xml:space="preserve"> </t>
  </si>
  <si>
    <t xml:space="preserve">   Total distribution to owners</t>
  </si>
  <si>
    <t>Deferred financing costs paid</t>
  </si>
  <si>
    <t>Net gain (loss) on cash flow hedges</t>
  </si>
  <si>
    <t>Other current financial assets</t>
  </si>
  <si>
    <t>Other non-current financial assets</t>
  </si>
  <si>
    <t>Investments in subsidiaries</t>
  </si>
  <si>
    <t>Right-of-use assets</t>
  </si>
  <si>
    <t>Intangible assets other than goodwill</t>
  </si>
  <si>
    <t>Other current financial liabilities</t>
  </si>
  <si>
    <t>Other non-current financial liabilities</t>
  </si>
  <si>
    <t>Profit from operating activities</t>
  </si>
  <si>
    <t>Finance income</t>
  </si>
  <si>
    <t>Exchange differences on translating</t>
  </si>
  <si>
    <t xml:space="preserve">   financial statements</t>
  </si>
  <si>
    <t>Item that will not be reclassified subsequently</t>
  </si>
  <si>
    <t>Total other</t>
  </si>
  <si>
    <t>components of</t>
  </si>
  <si>
    <t>Loans to subsidiaries, net</t>
  </si>
  <si>
    <t xml:space="preserve">   for using equity method </t>
  </si>
  <si>
    <t>Differences</t>
  </si>
  <si>
    <t xml:space="preserve">Transaction with owners, recorded directly in equity </t>
  </si>
  <si>
    <t>Repayment of employee benefit related to defined benefit plans</t>
  </si>
  <si>
    <t>Employee benefits expense related to defined benefit plans</t>
  </si>
  <si>
    <t xml:space="preserve">Cost of sales of goods </t>
  </si>
  <si>
    <t>Current investments</t>
  </si>
  <si>
    <t>3</t>
  </si>
  <si>
    <t>5</t>
  </si>
  <si>
    <t>Other long-term investments</t>
  </si>
  <si>
    <t>Current portion of lease liabilities</t>
  </si>
  <si>
    <t>Income tax payable</t>
  </si>
  <si>
    <t>Lease liabilities</t>
  </si>
  <si>
    <t>Hedging reserve</t>
  </si>
  <si>
    <t>Nine-month period ended 30 September 2021</t>
  </si>
  <si>
    <t>Balance at 30 September 2021</t>
  </si>
  <si>
    <t>Impairment loss of property, plant and equipment</t>
  </si>
  <si>
    <t>Balance at 1 January 2021</t>
  </si>
  <si>
    <t>Taxes paid</t>
  </si>
  <si>
    <t>Net cash generated from operating</t>
  </si>
  <si>
    <t>Cash outflow on payment of payable for aquiring joint operation</t>
  </si>
  <si>
    <t>Cash outflow on acquisition of non-controlling interest</t>
  </si>
  <si>
    <t>Finance income received</t>
  </si>
  <si>
    <t>Dividend received from joint ventures</t>
  </si>
  <si>
    <t>Payment of lease liabilities</t>
  </si>
  <si>
    <t>Finance costs paid</t>
  </si>
  <si>
    <t>Hedging</t>
  </si>
  <si>
    <t>reserve</t>
  </si>
  <si>
    <t xml:space="preserve">Net cash from operating activities </t>
  </si>
  <si>
    <t>Cash outflow on additional investment in joint ventures</t>
  </si>
  <si>
    <t>Total transactions with owners, recorded directly in equity</t>
  </si>
  <si>
    <t xml:space="preserve">   not be reclassified subsequently to profit or loss</t>
  </si>
  <si>
    <t>Net loss on hedges of net investments</t>
  </si>
  <si>
    <t>Total comprehensive income for the period</t>
  </si>
  <si>
    <t>Total comprehensive income attributable to:</t>
  </si>
  <si>
    <t>Comprehensive income for the period</t>
  </si>
  <si>
    <t xml:space="preserve">   Other comprehensive income</t>
  </si>
  <si>
    <t xml:space="preserve">Total comprehensive income for the period </t>
  </si>
  <si>
    <t xml:space="preserve">  Other comprehensive income</t>
  </si>
  <si>
    <t>2022</t>
  </si>
  <si>
    <t>Nine-month period ended 30 September 2022</t>
  </si>
  <si>
    <t>Balance at 1 January 2022</t>
  </si>
  <si>
    <t>Balance at 30 September 2022</t>
  </si>
  <si>
    <t>4</t>
  </si>
  <si>
    <t>15</t>
  </si>
  <si>
    <t>Investments in associate and joint ventures</t>
  </si>
  <si>
    <t>Long-term loans from related party</t>
  </si>
  <si>
    <t>10</t>
  </si>
  <si>
    <t>Translation reserve</t>
  </si>
  <si>
    <t>of the Company</t>
  </si>
  <si>
    <t xml:space="preserve">   Distribution to owners</t>
  </si>
  <si>
    <t>Translation</t>
  </si>
  <si>
    <t>the Company</t>
  </si>
  <si>
    <t xml:space="preserve">   Acquisition of non-controlling interests through</t>
  </si>
  <si>
    <t xml:space="preserve">    business combination</t>
  </si>
  <si>
    <t xml:space="preserve">  Other comprehensive income (expense)</t>
  </si>
  <si>
    <t xml:space="preserve">    Distribution to owners of the Company</t>
  </si>
  <si>
    <t xml:space="preserve">   Total distribution to owners of the Company</t>
  </si>
  <si>
    <t>14</t>
  </si>
  <si>
    <t>2021*</t>
  </si>
  <si>
    <t>Reversal of expected credit loss (expected credit loss), net</t>
  </si>
  <si>
    <t>Share of net profit of associate and joint ventures accounted</t>
  </si>
  <si>
    <t>Profit before tax expense</t>
  </si>
  <si>
    <t>Tax expense</t>
  </si>
  <si>
    <t xml:space="preserve">   Owners of the Company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</si>
  <si>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</si>
  <si>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Items that will or may be reclassified subsequently</t>
  </si>
  <si>
    <t xml:space="preserve">   or may be reclassified subsequently to profit or loss</t>
  </si>
  <si>
    <t>Total items that will or may be reclassified</t>
  </si>
  <si>
    <t>(Loss) gain on remeasurements of defined benefit plans</t>
  </si>
  <si>
    <t>Total item that will not be reclassified</t>
  </si>
  <si>
    <t>Other comprehensive income</t>
  </si>
  <si>
    <t xml:space="preserve">Reversal of expected credit loss (expected credit loss), net </t>
  </si>
  <si>
    <t>Net gain on cash flow hedges</t>
  </si>
  <si>
    <t>Income tax benefit (expense) relating to item that will</t>
  </si>
  <si>
    <t>(Reversal of) expected credit loss, net</t>
  </si>
  <si>
    <t>Unrealised foreign exchange gain, net</t>
  </si>
  <si>
    <t xml:space="preserve">   for using equity method, net of tax</t>
  </si>
  <si>
    <t>Proceeds from (paid for) loans to joint ventures, net</t>
  </si>
  <si>
    <t>Proceeds from bank overdrafts and loans with non-related parties</t>
  </si>
  <si>
    <t>Net increase (decrease) in cash and cash equivalents,</t>
  </si>
  <si>
    <t>Net increase (decrease) in cash and cash equivalents</t>
  </si>
  <si>
    <t>Income</t>
  </si>
  <si>
    <t>Revenue from sales of goods</t>
  </si>
  <si>
    <t>Total income</t>
  </si>
  <si>
    <t xml:space="preserve">   Change in ownership interests in subsidiaries</t>
  </si>
  <si>
    <t xml:space="preserve">   Total change in ownership interests in subsidiaries</t>
  </si>
  <si>
    <t xml:space="preserve">Provision for losses on inventories devaluation, net </t>
  </si>
  <si>
    <t xml:space="preserve">   accounted for using equity method </t>
  </si>
  <si>
    <t xml:space="preserve">Share of net profit (loss) of associate and joint ventures </t>
  </si>
  <si>
    <t>Income tax (expense) benefit relating to items that will</t>
  </si>
  <si>
    <t>Gain on remeasurements of defined benefit plans</t>
  </si>
  <si>
    <t xml:space="preserve">Income tax (expense) benefit relating to items that will </t>
  </si>
  <si>
    <t xml:space="preserve">   and capital expenditure prepayment</t>
  </si>
  <si>
    <t>* Certain amounts have been reclassified to conform with current period presentation.</t>
  </si>
  <si>
    <t>Repayment of bank overdrafts and loans with non-related parties</t>
  </si>
  <si>
    <t>Proceeds from debentures, net of debenture issuance costs</t>
  </si>
  <si>
    <t>7</t>
  </si>
  <si>
    <t>Income tax benefit relating to item that will</t>
  </si>
  <si>
    <t>17</t>
  </si>
  <si>
    <t>9, 17</t>
  </si>
  <si>
    <t>Proceeds from long-term loan from a related party</t>
  </si>
  <si>
    <t>(Acquisition of) proceeds from sale of other investments</t>
  </si>
  <si>
    <t>2(ii)</t>
  </si>
  <si>
    <t xml:space="preserve">(Gain) loss on disposal/written-off of property, plant and equipment, net </t>
  </si>
  <si>
    <t>Unrealised gain on fair value adjustment of derivatives,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</si>
</sst>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£&quot;#,##0;\-&quot;£&quot;#,##0"/>
    <numFmt numFmtId="173" formatCode="&quot;£&quot;#,##0;[Red]\-&quot;£&quot;#,##0"/>
    <numFmt numFmtId="174" formatCode="_-&quot;£&quot;* #,##0_-;\-&quot;£&quot;* #,##0_-;_-&quot;£&quot;* &quot;-&quot;_-;_-@_-"/>
    <numFmt numFmtId="175" formatCode="_(* #,##0_);_(* \(#,##0\);_(* &quot;-&quot;??_);_(@_)"/>
    <numFmt numFmtId="176" formatCode="_(* #,##0.00_);_(* \(#,##0.00\);_(* &quot;-&quot;_);_(@_)"/>
    <numFmt numFmtId="177" formatCode="0.0%"/>
    <numFmt numFmtId="178" formatCode="_(* #,##0.0_);_(* \(#,##0.0\);_(* &quot;-&quot;??_);_(@_)"/>
    <numFmt numFmtId="179" formatCode="_(* #,##0.0000_);_(* \(#,##0.0000\);_(* &quot;-&quot;??_);_(@_)"/>
    <numFmt numFmtId="180" formatCode="0.0000"/>
    <numFmt numFmtId="181" formatCode="_-* #,##0_-;\-* #,##0_-;_-* &quot;-&quot;??_-;_-@_-"/>
    <numFmt numFmtId="182" formatCode="_(* #,##0.000_);_(* \(#,##0.000\);_(* &quot;-&quot;??_);_(@_)"/>
    <numFmt numFmtId="183" formatCode="#,##0;[Red]\(#,##0\)"/>
    <numFmt numFmtId="184" formatCode="#,##0.0_);\(#,##0.0\)"/>
    <numFmt numFmtId="185" formatCode="&quot;$&quot;#,##0.0_);\(&quot;$&quot;#,##0.0\)"/>
    <numFmt numFmtId="186" formatCode="#,##0%_);\(#,##0%\)"/>
    <numFmt numFmtId="187" formatCode="#,##0.000_);\(#,##0.000\)"/>
    <numFmt numFmtId="188" formatCode="mmmm\ d\,\ yyyy"/>
    <numFmt numFmtId="189" formatCode="0.0"/>
    <numFmt numFmtId="190" formatCode="#,##0.0_);\(#,##0.0\);#,##0.0_);@_)"/>
    <numFmt numFmtId="191" formatCode="0.00_);[Red]\(0.00\)"/>
    <numFmt numFmtId="192" formatCode="0.0_);[Red]\(0.0\)"/>
    <numFmt numFmtId="193" formatCode="0.000"/>
    <numFmt numFmtId="194" formatCode="_ * #,##0_ ;_ * \-#,##0_ ;_ * &quot;-&quot;_ ;_ @_ "/>
    <numFmt numFmtId="195" formatCode="_ * #,##0.00_ ;_ * \-#,##0.00_ ;_ * &quot;-&quot;??_ ;_ @_ "/>
    <numFmt numFmtId="196" formatCode="#,##0.0\x_);\(#,##0.0\x\);\-_)"/>
    <numFmt numFmtId="197" formatCode="yyyy"/>
    <numFmt numFmtId="198" formatCode="#,##0.00\x_);\(#,##0.00\x\);\-_)"/>
    <numFmt numFmtId="199" formatCode="#,##0\x_);\(#,##0\x\)"/>
    <numFmt numFmtId="200" formatCode="#,##0_ "/>
    <numFmt numFmtId="201" formatCode="#,##0.000_);[Red]\(#,##0.000\)"/>
    <numFmt numFmtId="202" formatCode="_(* #,##0.0_);_(* \(#,##0.0\);_(* &quot;-&quot;_);_(@_)"/>
    <numFmt numFmtId="203" formatCode="0.00_)"/>
    <numFmt numFmtId="204" formatCode="&quot;\&quot;#,##0;[Red]&quot;\&quot;&quot;\&quot;&quot;\&quot;&quot;\&quot;&quot;\&quot;&quot;\&quot;&quot;\&quot;\-#,##0"/>
    <numFmt numFmtId="205" formatCode="&quot;$&quot;\ #,##0_-;&quot;$&quot;\ #,##0\-"/>
    <numFmt numFmtId="206" formatCode="&quot;Nlg&quot;\ #,##0_);\(&quot;Nlg&quot;\ #,##0\)"/>
    <numFmt numFmtId="207" formatCode="#,##0.000"/>
    <numFmt numFmtId="208" formatCode="#,##0\ &quot;F&quot;;[Red]\-#,##0\ &quot;F&quot;"/>
    <numFmt numFmtId="209" formatCode="#,##0.00\ &quot;F&quot;;[Red]\-#,##0.00\ &quot;F&quot;"/>
    <numFmt numFmtId="210" formatCode="0%;\(0%\)"/>
    <numFmt numFmtId="211" formatCode="&quot;$&quot;#,##0.000_);\(&quot;$&quot;#,##0.000\)"/>
    <numFmt numFmtId="212" formatCode="#,##0&quot; F&quot;_);[Red]\(#,##0&quot; F&quot;\)"/>
    <numFmt numFmtId="213" formatCode="\$#,##0.00;\(\$#,##0.00\)"/>
    <numFmt numFmtId="214" formatCode="\$#,##0;\(\$#,##0\)"/>
    <numFmt numFmtId="215" formatCode="#,##0;\(#,##0\)"/>
    <numFmt numFmtId="216" formatCode="#,##0&quot; $&quot;;\-#,##0&quot; $&quot;"/>
    <numFmt numFmtId="217" formatCode="#,##0&quot; $&quot;;[Red]\-#,##0&quot; $&quot;"/>
    <numFmt numFmtId="218" formatCode="0_ "/>
    <numFmt numFmtId="219" formatCode="dd/mmm/yyyy"/>
    <numFmt numFmtId="220" formatCode="_-#,##0_-;[Red]\(#,##0\);_-\ \ &quot;-&quot;_-;_-@_-"/>
    <numFmt numFmtId="221" formatCode="0_)"/>
    <numFmt numFmtId="222" formatCode="_(&quot;NT$&quot;\*\ #,##0_);_(&quot;NT$&quot;\*\ \(#,##0\);_(&quot;NT$&quot;\*\ &quot;-&quot;_);_(@_)"/>
    <numFmt numFmtId="223" formatCode="_(&quot;NT$&quot;\*\ #,##0.00_);_(&quot;NT$&quot;\*\ \(#,##0.00\);_(&quot;NT$&quot;\*\ &quot;-&quot;??_);_(@_)"/>
    <numFmt numFmtId="224" formatCode="[Blue]#,##0_);[Blue]\(#,##0\)"/>
    <numFmt numFmtId="225" formatCode="\(#,##0\)\ "/>
    <numFmt numFmtId="226" formatCode="[Red]0.0%;[Red]\(0.0%\)"/>
    <numFmt numFmtId="227" formatCode="#,##0_);[Blue]\(#,##0\)"/>
    <numFmt numFmtId="228" formatCode="#,##0_);\(#,##0_)"/>
    <numFmt numFmtId="22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30" formatCode="_-* #,##0\ _D_M_-;\-* #,##0\ _D_M_-;_-* &quot;-&quot;\ _D_M_-;_-@_-"/>
    <numFmt numFmtId="231" formatCode="0.0#"/>
    <numFmt numFmtId="232" formatCode="&quot;RM&quot;#,##0_);[Red]\(&quot;RM&quot;#,##0\)"/>
    <numFmt numFmtId="233" formatCode="_(* #,##0.0000_);_(* \(#,##0.0000\);_(* &quot;-&quot;_);_(@_)"/>
    <numFmt numFmtId="234" formatCode="##,##0.0_);\(#,##0.0\)"/>
    <numFmt numFmtId="235" formatCode="_(* #,##0.000_);_(* \(#,##0.000\);_(* &quot;-&quot;_);_(@_)"/>
    <numFmt numFmtId="236" formatCode="_(&quot;Rp&quot;* #,##0_);_(&quot;Rp&quot;* \(#,##0\);_(&quot;Rp&quot;* &quot;-&quot;_);_(@_)"/>
    <numFmt numFmtId="237" formatCode="&quot;£&quot;#,##0_);[Red]\(&quot;£&quot;#,##0\)"/>
    <numFmt numFmtId="238" formatCode="&quot;£&quot;#,##0.00_);[Red]\(&quot;£&quot;#,##0.00\)"/>
    <numFmt numFmtId="239" formatCode="0.0\p;\(0.0\)\p"/>
    <numFmt numFmtId="240" formatCode="0.0%;\(0.0\)%"/>
    <numFmt numFmtId="241" formatCode="&quot;RM&quot;#,##0.00;\-&quot;RM&quot;#,##0.00"/>
    <numFmt numFmtId="242" formatCode="General_)"/>
    <numFmt numFmtId="243" formatCode="_-* #,##0\ &quot;F&quot;_-;\-* #,##0\ &quot;F&quot;_-;_-* &quot;-&quot;\ &quot;F&quot;_-;_-@_-"/>
    <numFmt numFmtId="244" formatCode="_-* #,##0.00\ &quot;F&quot;_-;\-* #,##0.00\ &quot;F&quot;_-;_-* &quot;-&quot;??\ &quot;F&quot;_-;_-@_-"/>
    <numFmt numFmtId="245" formatCode="_(&quot;RM&quot;* #,##0_);_(&quot;RM&quot;* \(#,##0\);_(&quot;RM&quot;* &quot;-&quot;_);_(@_)"/>
    <numFmt numFmtId="246" formatCode="#,##0.0;\-#,##0.0"/>
    <numFmt numFmtId="247" formatCode="&quot;Rp&quot;#,##0_);[Red]\(&quot;Rp&quot;#,##0\)"/>
    <numFmt numFmtId="248" formatCode="#,##0_);[Red]\(#,##0\);\ \ \-\ \ \ \ \ "/>
    <numFmt numFmtId="249" formatCode="_-&quot;RM&quot;* #,##0_-;\-&quot;RM&quot;* #,##0_-;_-&quot;RM&quot;* &quot;-&quot;_-;_-@_-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0.0%_);\(0.0%\)"/>
    <numFmt numFmtId="253" formatCode="#,##0.00_);\(#,##0.00\);\-_)"/>
    <numFmt numFmtId="254" formatCode="0.0\x"/>
    <numFmt numFmtId="255" formatCode="0.0\x;;"/>
    <numFmt numFmtId="256" formatCode="#,##0.00%_);\(#,##0.00%\);\-_)"/>
    <numFmt numFmtId="257" formatCode="#,##0.0"/>
    <numFmt numFmtId="258" formatCode=";;;"/>
    <numFmt numFmtId="259" formatCode="#,##0.0_)"/>
    <numFmt numFmtId="260" formatCode="0.00\x"/>
    <numFmt numFmtId="261" formatCode="0.0%;\(0.0%\)"/>
    <numFmt numFmtId="262" formatCode="0.00_x"/>
    <numFmt numFmtId="263" formatCode="#,##0.0_);\(###0.0\)"/>
    <numFmt numFmtId="264" formatCode="&quot;$&quot;#,##0.00"/>
    <numFmt numFmtId="265" formatCode="#,##0.0_);[Red]\(#,##0.0\)"/>
    <numFmt numFmtId="266" formatCode="&quot;EUR &quot;#,##0.0_);\(&quot;EUR &quot;#,##0.0\)"/>
    <numFmt numFmtId="267" formatCode="0.0_%"/>
    <numFmt numFmtId="268" formatCode="#,##0.00\x"/>
    <numFmt numFmtId="269" formatCode="#,##0.00_x"/>
    <numFmt numFmtId="270" formatCode="&quot;$&quot;#\ ?/?"/>
    <numFmt numFmtId="271" formatCode="#,##0\ \ "/>
    <numFmt numFmtId="272" formatCode="0%;[Red]\-0%"/>
    <numFmt numFmtId="273" formatCode="0.00%;[Red]\-0.00%"/>
    <numFmt numFmtId="274" formatCode="0.00_);\(0.00\)"/>
    <numFmt numFmtId="275" formatCode="\F\F\ #,##0"/>
    <numFmt numFmtId="276" formatCode="General&quot;1996/01&quot;"/>
    <numFmt numFmtId="277" formatCode="&quot;£&quot;#,##0.0_);\(&quot;£&quot;#,##0.0\);\-_)"/>
    <numFmt numFmtId="278" formatCode="&quot;¥&quot;#,##0.0_);\(&quot;¥&quot;#,##0.0\);\-_)"/>
    <numFmt numFmtId="279" formatCode="&quot;$&quot;#,##0.00_);\(&quot;$&quot;#,##0.00\);\-_)"/>
    <numFmt numFmtId="280" formatCode="&quot;€&quot;#,##0.00_);\(&quot;€&quot;#,##0.00\);\-_)"/>
    <numFmt numFmtId="281" formatCode="&quot;£&quot;#,##0.00_);\(&quot;£&quot;#,##0.00\);\-_)"/>
    <numFmt numFmtId="282" formatCode="&quot;¥&quot;#,##0.00_);\(&quot;¥&quot;#,##0.00\);\-_)"/>
    <numFmt numFmtId="283" formatCode="0.0000000"/>
    <numFmt numFmtId="284" formatCode="&quot;€&quot;#,##0.0_);\(&quot;€&quot;#,##0.0\)"/>
    <numFmt numFmtId="285" formatCode="&quot;£&quot;#,##0.0_);\(&quot;£&quot;#,##0.0\)"/>
    <numFmt numFmtId="286" formatCode="&quot;¥&quot;#,##0.0_);\(&quot;¥&quot;#,##0.0\)"/>
    <numFmt numFmtId="287" formatCode="#,##0%_);\(#,##0%\);\-_)"/>
    <numFmt numFmtId="288" formatCode="#,##0.0_);\(#,##0.0\);&quot; - &quot;"/>
    <numFmt numFmtId="289" formatCode="#,##0.0\%_);\(#,##0.0\%\);#,##0.0\%_);@_)"/>
    <numFmt numFmtId="290" formatCode="#,##0.0000%_);\(#,##0.0000%\);\-_)"/>
    <numFmt numFmtId="291" formatCode="m/d"/>
    <numFmt numFmtId="292" formatCode="#,##0.0000"/>
    <numFmt numFmtId="293" formatCode="&quot;$&quot;#,##0.0_);[Red]\(&quot;$&quot;#,##0.0\)"/>
    <numFmt numFmtId="294" formatCode="&quot;$&quot;#,##0.000_);[Red]\(&quot;$&quot;#,##0.000\)"/>
    <numFmt numFmtId="295" formatCode="0.000_);[Red]\(0.000\)"/>
    <numFmt numFmtId="296" formatCode="0_);[Red]\(0\)"/>
    <numFmt numFmtId="297" formatCode="_(&quot;$&quot;* #,##0.000_);_(&quot;$&quot;* \(#,##0.000\);_(&quot;$&quot;* &quot;-&quot;??_);_(@_)"/>
    <numFmt numFmtId="298" formatCode="0.000000%"/>
    <numFmt numFmtId="299" formatCode="&quot;$&quot;#,##0"/>
    <numFmt numFmtId="300" formatCode="0.00000_);[Red]\(0.00000\)"/>
    <numFmt numFmtId="301" formatCode="00000"/>
    <numFmt numFmtId="302" formatCode="0.0\ \ "/>
    <numFmt numFmtId="303" formatCode="0.00\ \ "/>
    <numFmt numFmtId="304" formatCode="0.0\ \ \ \ "/>
    <numFmt numFmtId="305" formatCode="0\ \ \ "/>
    <numFmt numFmtId="306" formatCode="#0.0\x"/>
    <numFmt numFmtId="307" formatCode="&quot;$&quot;#,##0.00\A_)\ ;\(&quot;$&quot;#,##0.00\A\)\ \ "/>
    <numFmt numFmtId="308" formatCode="0%\ \ \ \ \ \ \ "/>
    <numFmt numFmtId="309" formatCode="0.00\ \ \ \ "/>
    <numFmt numFmtId="310" formatCode="#,##0.00_)\ \ \ \ \ ;\(#,##0.00\)\ \ \ \ \ "/>
    <numFmt numFmtId="311" formatCode="&quot;$&quot;#,##0.00_)\ \ \ \ \ ;\(&quot;$&quot;#,##0.00\)\ \ \ \ \ "/>
    <numFmt numFmtId="312" formatCode="&quot;$&quot;@"/>
    <numFmt numFmtId="313" formatCode="0.0%\ \ \ \ \ "/>
    <numFmt numFmtId="314" formatCode="0.0\ \ \ \ \ \ "/>
    <numFmt numFmtId="315" formatCode="&quot;$&quot;#,##0.00\A\ \ \ \ ;\(&quot;$&quot;#,##0.00\A\)\ \ \ \ "/>
    <numFmt numFmtId="316" formatCode="&quot;$&quot;#,##0\ &quot;MM&quot;;\(&quot;$&quot;#,##0.00\ &quot;MM&quot;\)"/>
    <numFmt numFmtId="317" formatCode="&quot;$&quot;#,##0.00&quot;E&quot;\ \ \ \ ;\(&quot;$&quot;#,##0.00&quot;E&quot;\)\ \ \ \ "/>
    <numFmt numFmtId="318" formatCode="#,##0.00&quot;E&quot;\ \ \ \ ;\(#,##0.00&quot;E&quot;\)\ \ \ \ "/>
    <numFmt numFmtId="319" formatCode="#,##0.00\A\ \ \ \ ;\(#,##0.00\A\)\ \ \ \ "/>
    <numFmt numFmtId="320" formatCode="&quot;$&quot;#,##0.00_)\ \ \ ;\(&quot;$&quot;#,##0.00\)\ \ \ "/>
    <numFmt numFmtId="321" formatCode="@\ \ \ \ \ "/>
    <numFmt numFmtId="322" formatCode="_(&quot;$&quot;* #,##0_)\ &quot;millions&quot;;_(&quot;$&quot;* \(#,##0\)&quot; millions&quot;"/>
    <numFmt numFmtId="323" formatCode="0.00000"/>
    <numFmt numFmtId="324" formatCode="0.0%_);\(0.0%\);\-"/>
    <numFmt numFmtId="325" formatCode="#,##0.00\ ;\(#,##0.00\)"/>
    <numFmt numFmtId="326" formatCode="#,##0\ ;\(#,##0\)"/>
  </numFmts>
  <fonts count="269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9"/>
      <name val="Times New Roman"/>
      <family val="1"/>
    </font>
    <font>
      <b/>
      <sz val="11"/>
      <color indexed="8"/>
      <name val="Times New Roman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9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6">
    <xf numFmtId="0" fontId="0" fillId="0" borderId="0"/>
    <xf numFmtId="23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" fillId="0" borderId="0"/>
    <xf numFmtId="286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20" fontId="5" fillId="2" borderId="0"/>
    <xf numFmtId="307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80" fontId="3" fillId="0" borderId="0" applyFont="0" applyFill="0" applyBorder="0" applyAlignment="0" applyProtection="0"/>
    <xf numFmtId="29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9" fontId="12" fillId="0" borderId="0" applyFont="0" applyFill="0" applyBorder="0" applyAlignment="0" applyProtection="0"/>
    <xf numFmtId="306" fontId="12" fillId="0" borderId="0" applyFont="0" applyFill="0" applyBorder="0" applyAlignment="0" applyProtection="0"/>
    <xf numFmtId="25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30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168" fontId="3" fillId="0" borderId="0" applyFont="0" applyFill="0" applyBorder="0" applyAlignment="0" applyProtection="0"/>
    <xf numFmtId="235" fontId="15" fillId="0" borderId="0" applyFont="0" applyFill="0" applyBorder="0" applyAlignment="0" applyProtection="0"/>
    <xf numFmtId="202" fontId="3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2" fontId="16" fillId="0" borderId="0" applyFont="0" applyFill="0" applyBorder="0" applyAlignment="0" applyProtection="0"/>
    <xf numFmtId="236" fontId="7" fillId="0" borderId="0" applyFont="0" applyFill="0" applyBorder="0" applyAlignment="0" applyProtection="0"/>
    <xf numFmtId="23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3" fontId="16" fillId="0" borderId="0" applyFont="0" applyFill="0" applyBorder="0" applyAlignment="0" applyProtection="0"/>
    <xf numFmtId="18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5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8" fillId="0" borderId="0" applyFont="0" applyFill="0" applyBorder="0" applyAlignment="0" applyProtection="0"/>
    <xf numFmtId="291" fontId="12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6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9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8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305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255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5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4" fontId="3" fillId="0" borderId="0" applyFont="0" applyFill="0" applyBorder="0" applyAlignment="0" applyProtection="0"/>
    <xf numFmtId="290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98" fontId="12" fillId="0" borderId="0" applyFont="0" applyFill="0" applyBorder="0" applyAlignment="0" applyProtection="0"/>
    <xf numFmtId="310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4" fontId="12" fillId="0" borderId="0" applyFont="0" applyFill="0" applyBorder="0" applyProtection="0">
      <alignment horizontal="right"/>
    </xf>
    <xf numFmtId="214" fontId="3" fillId="0" borderId="0" applyFont="0" applyFill="0" applyBorder="0" applyProtection="0">
      <alignment horizontal="right"/>
    </xf>
    <xf numFmtId="5" fontId="3" fillId="0" borderId="0" applyFont="0" applyFill="0" applyBorder="0" applyProtection="0">
      <alignment horizontal="right"/>
    </xf>
    <xf numFmtId="289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300" fontId="12" fillId="0" borderId="0" applyFont="0" applyFill="0" applyBorder="0" applyProtection="0">
      <alignment horizontal="right"/>
    </xf>
    <xf numFmtId="311" fontId="12" fillId="0" borderId="0" applyFont="0" applyFill="0" applyBorder="0" applyAlignment="0" applyProtection="0"/>
    <xf numFmtId="308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5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255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255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5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255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5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255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5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255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20" fontId="26" fillId="0" borderId="0" applyFill="0" applyBorder="0">
      <alignment horizontal="right"/>
    </xf>
    <xf numFmtId="0" fontId="2" fillId="0" borderId="0" applyFont="0" applyFill="0" applyBorder="0" applyAlignment="0" applyProtection="0"/>
    <xf numFmtId="169" fontId="28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1" fontId="15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10" fontId="30" fillId="0" borderId="0" applyFont="0" applyFill="0" applyBorder="0" applyAlignment="0" applyProtection="0"/>
    <xf numFmtId="0" fontId="2" fillId="0" borderId="0"/>
    <xf numFmtId="0" fontId="2" fillId="0" borderId="0"/>
    <xf numFmtId="177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8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9" fontId="3" fillId="0" borderId="0"/>
    <xf numFmtId="240" fontId="3" fillId="0" borderId="0"/>
    <xf numFmtId="0" fontId="39" fillId="17" borderId="0">
      <alignment horizontal="right"/>
    </xf>
    <xf numFmtId="0" fontId="38" fillId="0" borderId="0"/>
    <xf numFmtId="169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7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9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7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164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4" fontId="58" fillId="0" borderId="15" applyBorder="0"/>
    <xf numFmtId="260" fontId="3" fillId="0" borderId="0" applyFont="0" applyFill="0" applyBorder="0" applyAlignment="0" applyProtection="0"/>
    <xf numFmtId="262" fontId="3" fillId="23" borderId="16" applyFont="0" applyFill="0" applyBorder="0" applyAlignment="0" applyProtection="0"/>
    <xf numFmtId="288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4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167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4" fontId="77" fillId="0" borderId="10" applyBorder="0">
      <alignment horizontal="center"/>
    </xf>
    <xf numFmtId="43" fontId="1" fillId="0" borderId="0" applyFont="0" applyFill="0" applyBorder="0" applyAlignment="0" applyProtection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41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5" fontId="26" fillId="0" borderId="0"/>
    <xf numFmtId="37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4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171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4" fontId="46" fillId="0" borderId="0"/>
    <xf numFmtId="183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1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4" fontId="87" fillId="0" borderId="6">
      <alignment horizontal="left"/>
    </xf>
    <xf numFmtId="0" fontId="13" fillId="0" borderId="25"/>
    <xf numFmtId="225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6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3" fontId="26" fillId="0" borderId="0"/>
    <xf numFmtId="172" fontId="3" fillId="2" borderId="0" applyFont="0" applyBorder="0"/>
    <xf numFmtId="242" fontId="91" fillId="0" borderId="0"/>
    <xf numFmtId="231" fontId="3" fillId="2" borderId="0" applyFont="0" applyBorder="0"/>
    <xf numFmtId="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321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7" fontId="3" fillId="0" borderId="0">
      <protection locked="0"/>
    </xf>
    <xf numFmtId="261" fontId="3" fillId="0" borderId="0" applyFont="0" applyFill="0" applyBorder="0" applyAlignment="0" applyProtection="0"/>
    <xf numFmtId="0" fontId="12" fillId="0" borderId="0" applyFill="0" applyBorder="0" applyAlignment="0" applyProtection="0"/>
    <xf numFmtId="19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0" borderId="0" applyFill="0" applyBorder="0" applyAlignment="0" applyProtection="0"/>
    <xf numFmtId="23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4" fontId="26" fillId="0" borderId="0"/>
    <xf numFmtId="2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168" fontId="98" fillId="0" borderId="0" applyFill="0" applyBorder="0" applyAlignment="0" applyProtection="0"/>
    <xf numFmtId="0" fontId="53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10" fontId="5" fillId="0" borderId="0"/>
    <xf numFmtId="311" fontId="5" fillId="0" borderId="0"/>
    <xf numFmtId="315" fontId="5" fillId="0" borderId="0"/>
    <xf numFmtId="317" fontId="5" fillId="0" borderId="0"/>
    <xf numFmtId="39" fontId="5" fillId="30" borderId="0"/>
    <xf numFmtId="319" fontId="5" fillId="0" borderId="0"/>
    <xf numFmtId="318" fontId="5" fillId="0" borderId="0"/>
    <xf numFmtId="0" fontId="3" fillId="0" borderId="0" applyFont="0" applyFill="0" applyBorder="0" applyAlignment="0" applyProtection="0"/>
    <xf numFmtId="280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7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9" fontId="90" fillId="0" borderId="27" applyNumberFormat="0" applyFill="0" applyBorder="0" applyAlignment="0" applyProtection="0"/>
    <xf numFmtId="311" fontId="5" fillId="0" borderId="30"/>
    <xf numFmtId="308" fontId="5" fillId="2" borderId="27">
      <alignment horizontal="right"/>
    </xf>
    <xf numFmtId="308" fontId="5" fillId="2" borderId="27">
      <alignment horizontal="right"/>
    </xf>
    <xf numFmtId="308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8" fontId="5" fillId="2" borderId="27">
      <alignment horizontal="right"/>
    </xf>
    <xf numFmtId="308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4" fontId="82" fillId="0" borderId="0" applyNumberFormat="0" applyFill="0" applyBorder="0" applyAlignment="0" applyProtection="0"/>
    <xf numFmtId="0" fontId="106" fillId="0" borderId="0" applyProtection="0">
      <alignment horizontal="left"/>
    </xf>
    <xf numFmtId="324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8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26" fillId="0" borderId="0" applyAlignment="0">
      <protection locked="0"/>
    </xf>
    <xf numFmtId="10" fontId="12" fillId="32" borderId="5" applyNumberFormat="0" applyBorder="0" applyAlignment="0" applyProtection="0"/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77" fontId="26" fillId="0" borderId="0" applyAlignment="0">
      <protection locked="0"/>
    </xf>
    <xf numFmtId="184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4" fontId="90" fillId="0" borderId="0" applyNumberFormat="0" applyBorder="0" applyAlignment="0" applyProtection="0"/>
    <xf numFmtId="172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37" fontId="115" fillId="0" borderId="0" applyNumberFormat="0" applyFill="0" applyBorder="0" applyAlignment="0" applyProtection="0"/>
    <xf numFmtId="184" fontId="116" fillId="31" borderId="0"/>
    <xf numFmtId="168" fontId="3" fillId="0" borderId="0" applyFont="0" applyFill="0" applyBorder="0" applyAlignment="0" applyProtection="0"/>
    <xf numFmtId="0" fontId="5" fillId="0" borderId="0">
      <alignment horizontal="right"/>
    </xf>
    <xf numFmtId="316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322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5" fontId="18" fillId="0" borderId="0" applyFont="0" applyFill="0" applyBorder="0" applyAlignment="0" applyProtection="0"/>
    <xf numFmtId="284" fontId="3" fillId="0" borderId="0" applyFont="0" applyFill="0" applyBorder="0" applyAlignment="0" applyProtection="0"/>
    <xf numFmtId="0" fontId="119" fillId="33" borderId="34">
      <alignment horizontal="left" vertical="top" indent="2"/>
    </xf>
    <xf numFmtId="199" fontId="26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2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5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244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2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0" fontId="121" fillId="0" borderId="0"/>
    <xf numFmtId="196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26" fillId="0" borderId="0" applyFont="0" applyFill="0" applyBorder="0" applyAlignment="0" applyProtection="0"/>
    <xf numFmtId="276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5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3" fontId="126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6" fillId="0" borderId="0"/>
    <xf numFmtId="0" fontId="248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324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4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2" fontId="3" fillId="0" borderId="0" applyNumberFormat="0" applyFill="0" applyBorder="0" applyAlignment="0" applyProtection="0"/>
    <xf numFmtId="272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4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4" fontId="5" fillId="0" borderId="0"/>
    <xf numFmtId="313" fontId="5" fillId="0" borderId="0"/>
    <xf numFmtId="26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7" fontId="3" fillId="0" borderId="0" applyFont="0" applyFill="0" applyBorder="0" applyProtection="0">
      <alignment horizontal="right"/>
    </xf>
    <xf numFmtId="289" fontId="47" fillId="0" borderId="0" applyFont="0" applyFill="0" applyBorder="0" applyProtection="0">
      <alignment horizontal="right"/>
    </xf>
    <xf numFmtId="177" fontId="141" fillId="0" borderId="0" applyFill="0" applyBorder="0" applyProtection="0">
      <alignment horizontal="right"/>
    </xf>
    <xf numFmtId="177" fontId="142" fillId="0" borderId="0" applyFill="0" applyBorder="0" applyProtection="0">
      <alignment horizontal="right"/>
    </xf>
    <xf numFmtId="177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6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5" fontId="3" fillId="0" borderId="0" applyFill="0" applyBorder="0" applyAlignment="0"/>
    <xf numFmtId="224" fontId="3" fillId="0" borderId="0" applyFill="0" applyBorder="0" applyAlignment="0"/>
    <xf numFmtId="227" fontId="3" fillId="0" borderId="0" applyFill="0" applyBorder="0" applyAlignment="0"/>
    <xf numFmtId="225" fontId="3" fillId="0" borderId="0" applyFill="0" applyBorder="0" applyAlignment="0"/>
    <xf numFmtId="4" fontId="97" fillId="0" borderId="0">
      <alignment horizontal="right"/>
    </xf>
    <xf numFmtId="5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9" fontId="5" fillId="2" borderId="0"/>
    <xf numFmtId="309" fontId="5" fillId="2" borderId="0"/>
    <xf numFmtId="309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9" fontId="5" fillId="2" borderId="0"/>
    <xf numFmtId="309" fontId="5" fillId="2" borderId="0"/>
    <xf numFmtId="247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184" fontId="26" fillId="0" borderId="0">
      <alignment vertical="top"/>
    </xf>
    <xf numFmtId="312" fontId="5" fillId="2" borderId="27">
      <alignment horizontal="right"/>
    </xf>
    <xf numFmtId="193" fontId="147" fillId="0" borderId="11" applyFont="0" applyBorder="0" applyAlignment="0">
      <alignment horizontal="center" vertical="center"/>
    </xf>
    <xf numFmtId="268" fontId="3" fillId="0" borderId="0" applyFont="0" applyFill="0" applyBorder="0" applyProtection="0">
      <alignment horizontal="right"/>
    </xf>
    <xf numFmtId="269" fontId="3" fillId="0" borderId="0" applyFont="0" applyFill="0" applyBorder="0" applyProtection="0">
      <alignment horizontal="right"/>
    </xf>
    <xf numFmtId="3" fontId="148" fillId="0" borderId="0"/>
    <xf numFmtId="8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1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21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7" fontId="3" fillId="0" borderId="0">
      <alignment horizontal="center"/>
    </xf>
    <xf numFmtId="248" fontId="168" fillId="0" borderId="0"/>
    <xf numFmtId="12" fontId="3" fillId="0" borderId="0" applyFont="0" applyFill="0" applyBorder="0" applyProtection="0">
      <alignment horizontal="right"/>
    </xf>
    <xf numFmtId="270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8" fillId="0" borderId="0">
      <alignment vertical="top"/>
    </xf>
    <xf numFmtId="6" fontId="14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5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8" fontId="3" fillId="0" borderId="0" applyFill="0" applyBorder="0" applyAlignment="0"/>
    <xf numFmtId="0" fontId="187" fillId="0" borderId="0"/>
    <xf numFmtId="0" fontId="188" fillId="0" borderId="0"/>
    <xf numFmtId="181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3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324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4" fontId="95" fillId="0" borderId="55">
      <protection locked="0"/>
    </xf>
    <xf numFmtId="0" fontId="135" fillId="0" borderId="56" applyNumberFormat="0" applyFill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42" fontId="91" fillId="0" borderId="0">
      <alignment horizontal="center" textRotation="90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169" fontId="3" fillId="0" borderId="0">
      <alignment wrapText="1"/>
    </xf>
    <xf numFmtId="203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8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49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200" fontId="2" fillId="0" borderId="0"/>
    <xf numFmtId="0" fontId="3" fillId="0" borderId="0"/>
    <xf numFmtId="6" fontId="244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3" fillId="0" borderId="0"/>
    <xf numFmtId="16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251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28" fillId="0" borderId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8" fontId="232" fillId="0" borderId="0">
      <alignment horizontal="center" vertical="top"/>
    </xf>
    <xf numFmtId="219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4" fontId="3" fillId="0" borderId="0" applyFont="0" applyFill="0" applyBorder="0" applyAlignment="0" applyProtection="0"/>
    <xf numFmtId="4" fontId="236" fillId="0" borderId="0">
      <alignment horizontal="right"/>
    </xf>
    <xf numFmtId="168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6" fontId="240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0" fontId="3" fillId="0" borderId="0" applyFont="0" applyFill="0" applyBorder="0" applyAlignment="0" applyProtection="0"/>
    <xf numFmtId="229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169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9" fontId="131" fillId="0" borderId="0" applyFont="0" applyFill="0" applyBorder="0" applyAlignment="0" applyProtection="0"/>
  </cellStyleXfs>
  <cellXfs count="321">
    <xf numFmtId="0" fontId="0" fillId="0" borderId="0" xfId="0"/>
    <xf numFmtId="37" fontId="136" fillId="0" borderId="0" xfId="2017" applyNumberFormat="1" applyFont="1" applyFill="1" applyAlignment="1">
      <alignment horizontal="left"/>
    </xf>
    <xf numFmtId="43" fontId="16" fillId="0" borderId="0" xfId="1470" applyFont="1" applyFill="1" applyBorder="1"/>
    <xf numFmtId="181" fontId="16" fillId="0" borderId="0" xfId="1470" applyNumberFormat="1" applyFont="1" applyFill="1"/>
    <xf numFmtId="175" fontId="16" fillId="0" borderId="0" xfId="1512" applyNumberFormat="1" applyFont="1" applyFill="1" applyBorder="1" applyAlignment="1">
      <alignment horizontal="right"/>
    </xf>
    <xf numFmtId="175" fontId="179" fillId="0" borderId="10" xfId="1512" applyNumberFormat="1" applyFont="1" applyFill="1" applyBorder="1" applyAlignment="1">
      <alignment horizontal="right"/>
    </xf>
    <xf numFmtId="175" fontId="16" fillId="0" borderId="10" xfId="1512" applyNumberFormat="1" applyFont="1" applyFill="1" applyBorder="1" applyAlignment="1">
      <alignment horizontal="right"/>
    </xf>
    <xf numFmtId="181" fontId="252" fillId="0" borderId="0" xfId="1470" applyNumberFormat="1" applyFont="1" applyFill="1"/>
    <xf numFmtId="326" fontId="16" fillId="0" borderId="0" xfId="2012" applyNumberFormat="1"/>
    <xf numFmtId="175" fontId="16" fillId="0" borderId="0" xfId="1495" applyNumberFormat="1" applyFont="1" applyFill="1" applyBorder="1"/>
    <xf numFmtId="175" fontId="16" fillId="0" borderId="10" xfId="1495" applyNumberFormat="1" applyFont="1" applyFill="1" applyBorder="1"/>
    <xf numFmtId="175" fontId="16" fillId="0" borderId="10" xfId="1495" applyNumberFormat="1" applyFont="1" applyFill="1" applyBorder="1" applyAlignment="1"/>
    <xf numFmtId="326" fontId="179" fillId="0" borderId="0" xfId="0" applyNumberFormat="1" applyFont="1" applyAlignment="1">
      <alignment horizontal="right"/>
    </xf>
    <xf numFmtId="171" fontId="16" fillId="0" borderId="0" xfId="1495" applyFont="1" applyFill="1" applyBorder="1"/>
    <xf numFmtId="181" fontId="16" fillId="0" borderId="0" xfId="1470" applyNumberFormat="1" applyFont="1" applyFill="1" applyBorder="1"/>
    <xf numFmtId="0" fontId="253" fillId="0" borderId="14" xfId="0" applyFont="1" applyBorder="1" applyProtection="1">
      <protection locked="0"/>
    </xf>
    <xf numFmtId="0" fontId="253" fillId="59" borderId="14" xfId="0" applyFont="1" applyFill="1" applyBorder="1" applyProtection="1">
      <protection locked="0"/>
    </xf>
    <xf numFmtId="49" fontId="253" fillId="59" borderId="14" xfId="0" applyNumberFormat="1" applyFont="1" applyFill="1" applyBorder="1" applyProtection="1">
      <protection locked="0"/>
    </xf>
    <xf numFmtId="43" fontId="253" fillId="59" borderId="14" xfId="1470" applyFont="1" applyFill="1" applyBorder="1" applyProtection="1">
      <protection locked="0"/>
    </xf>
    <xf numFmtId="43" fontId="0" fillId="0" borderId="0" xfId="1470" applyFont="1"/>
    <xf numFmtId="43" fontId="253" fillId="60" borderId="14" xfId="1470" applyFont="1" applyFill="1" applyBorder="1" applyProtection="1">
      <protection locked="0"/>
    </xf>
    <xf numFmtId="43" fontId="253" fillId="0" borderId="14" xfId="1470" applyFont="1" applyFill="1" applyBorder="1" applyProtection="1">
      <protection locked="0"/>
    </xf>
    <xf numFmtId="43" fontId="253" fillId="61" borderId="14" xfId="1470" applyFont="1" applyFill="1" applyBorder="1" applyProtection="1">
      <protection locked="0"/>
    </xf>
    <xf numFmtId="43" fontId="253" fillId="62" borderId="14" xfId="1470" applyFont="1" applyFill="1" applyBorder="1" applyProtection="1">
      <protection locked="0"/>
    </xf>
    <xf numFmtId="49" fontId="253" fillId="59" borderId="14" xfId="1470" applyNumberFormat="1" applyFont="1" applyFill="1" applyBorder="1" applyAlignment="1" applyProtection="1">
      <alignment vertical="top"/>
      <protection locked="0"/>
    </xf>
    <xf numFmtId="49" fontId="253" fillId="59" borderId="14" xfId="1470" applyNumberFormat="1" applyFont="1" applyFill="1" applyBorder="1" applyAlignment="1" applyProtection="1">
      <alignment vertical="top" wrapText="1"/>
      <protection locked="0"/>
    </xf>
    <xf numFmtId="49" fontId="253" fillId="59" borderId="14" xfId="1470" applyNumberFormat="1" applyFont="1" applyFill="1" applyBorder="1" applyAlignment="1" applyProtection="1">
      <protection locked="0"/>
    </xf>
    <xf numFmtId="43" fontId="254" fillId="0" borderId="0" xfId="1470" applyFont="1"/>
    <xf numFmtId="43" fontId="255" fillId="0" borderId="0" xfId="1470" applyFont="1"/>
    <xf numFmtId="43" fontId="0" fillId="0" borderId="14" xfId="1470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alignment vertical="top"/>
      <protection locked="0"/>
    </xf>
    <xf numFmtId="49" fontId="253" fillId="0" borderId="14" xfId="1470" applyNumberFormat="1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protection locked="0"/>
    </xf>
    <xf numFmtId="49" fontId="253" fillId="0" borderId="14" xfId="1470" applyNumberFormat="1" applyFont="1" applyFill="1" applyBorder="1" applyAlignment="1" applyProtection="1">
      <alignment horizontal="left" indent="1"/>
      <protection locked="0"/>
    </xf>
    <xf numFmtId="49" fontId="253" fillId="0" borderId="14" xfId="1470" applyNumberFormat="1" applyFont="1" applyFill="1" applyBorder="1" applyAlignment="1" applyProtection="1">
      <alignment horizontal="left" indent="2"/>
      <protection locked="0"/>
    </xf>
    <xf numFmtId="181" fontId="179" fillId="0" borderId="0" xfId="1470" applyNumberFormat="1" applyFont="1" applyFill="1" applyBorder="1" applyAlignment="1"/>
    <xf numFmtId="181" fontId="252" fillId="0" borderId="0" xfId="1470" applyNumberFormat="1" applyFont="1" applyFill="1" applyBorder="1"/>
    <xf numFmtId="181" fontId="179" fillId="0" borderId="0" xfId="1470" applyNumberFormat="1" applyFont="1" applyFill="1" applyBorder="1"/>
    <xf numFmtId="181" fontId="16" fillId="0" borderId="10" xfId="1470" applyNumberFormat="1" applyFont="1" applyFill="1" applyBorder="1"/>
    <xf numFmtId="181" fontId="16" fillId="0" borderId="0" xfId="1470" applyNumberFormat="1" applyFont="1" applyFill="1" applyBorder="1" applyAlignment="1">
      <alignment horizontal="right"/>
    </xf>
    <xf numFmtId="181" fontId="16" fillId="0" borderId="0" xfId="1470" applyNumberFormat="1" applyFont="1" applyFill="1" applyBorder="1" applyAlignment="1"/>
    <xf numFmtId="181" fontId="16" fillId="0" borderId="10" xfId="1470" applyNumberFormat="1" applyFont="1" applyFill="1" applyBorder="1" applyAlignment="1"/>
    <xf numFmtId="181" fontId="179" fillId="0" borderId="0" xfId="1470" applyNumberFormat="1" applyFont="1" applyFill="1" applyBorder="1" applyAlignment="1">
      <alignment horizontal="right"/>
    </xf>
    <xf numFmtId="0" fontId="16" fillId="0" borderId="0" xfId="2012"/>
    <xf numFmtId="0" fontId="16" fillId="0" borderId="0" xfId="2012" applyAlignment="1">
      <alignment horizontal="justify"/>
    </xf>
    <xf numFmtId="0" fontId="16" fillId="0" borderId="0" xfId="2012" applyAlignment="1">
      <alignment horizontal="center"/>
    </xf>
    <xf numFmtId="0" fontId="245" fillId="0" borderId="0" xfId="2012" applyFont="1" applyAlignment="1">
      <alignment horizontal="center"/>
    </xf>
    <xf numFmtId="0" fontId="247" fillId="0" borderId="0" xfId="2012" applyFont="1"/>
    <xf numFmtId="0" fontId="16" fillId="0" borderId="0" xfId="2012" applyAlignment="1">
      <alignment horizontal="left"/>
    </xf>
    <xf numFmtId="175" fontId="16" fillId="0" borderId="0" xfId="1495" applyNumberFormat="1" applyFont="1" applyFill="1" applyAlignment="1"/>
    <xf numFmtId="0" fontId="179" fillId="0" borderId="0" xfId="2012" applyFont="1"/>
    <xf numFmtId="175" fontId="179" fillId="0" borderId="7" xfId="1495" applyNumberFormat="1" applyFont="1" applyFill="1" applyBorder="1" applyAlignment="1"/>
    <xf numFmtId="175" fontId="179" fillId="0" borderId="0" xfId="1495" applyNumberFormat="1" applyFont="1" applyFill="1" applyAlignment="1"/>
    <xf numFmtId="175" fontId="179" fillId="0" borderId="0" xfId="1495" applyNumberFormat="1" applyFont="1" applyFill="1" applyBorder="1" applyAlignment="1"/>
    <xf numFmtId="175" fontId="16" fillId="0" borderId="0" xfId="1495" applyNumberFormat="1" applyFont="1" applyFill="1" applyAlignment="1">
      <alignment horizontal="right"/>
    </xf>
    <xf numFmtId="175" fontId="16" fillId="0" borderId="0" xfId="1495" applyNumberFormat="1" applyFont="1" applyFill="1" applyBorder="1" applyAlignment="1"/>
    <xf numFmtId="175" fontId="179" fillId="0" borderId="23" xfId="1495" applyNumberFormat="1" applyFont="1" applyFill="1" applyBorder="1" applyAlignment="1"/>
    <xf numFmtId="326" fontId="179" fillId="0" borderId="0" xfId="2012" applyNumberFormat="1" applyFont="1"/>
    <xf numFmtId="0" fontId="16" fillId="0" borderId="0" xfId="2012" applyAlignment="1">
      <alignment horizontal="left" wrapText="1"/>
    </xf>
    <xf numFmtId="0" fontId="16" fillId="0" borderId="0" xfId="2012" applyAlignment="1">
      <alignment wrapText="1"/>
    </xf>
    <xf numFmtId="175" fontId="179" fillId="0" borderId="55" xfId="1495" applyNumberFormat="1" applyFont="1" applyFill="1" applyBorder="1" applyAlignment="1"/>
    <xf numFmtId="0" fontId="179" fillId="0" borderId="0" xfId="2012" applyFont="1" applyAlignment="1">
      <alignment wrapText="1"/>
    </xf>
    <xf numFmtId="0" fontId="179" fillId="0" borderId="0" xfId="2012" applyFont="1" applyAlignment="1">
      <alignment horizontal="left"/>
    </xf>
    <xf numFmtId="175" fontId="16" fillId="0" borderId="0" xfId="1495" applyNumberFormat="1" applyFont="1" applyFill="1"/>
    <xf numFmtId="175" fontId="179" fillId="0" borderId="0" xfId="1495" applyNumberFormat="1" applyFont="1" applyFill="1"/>
    <xf numFmtId="175" fontId="179" fillId="0" borderId="55" xfId="1495" applyNumberFormat="1" applyFont="1" applyFill="1" applyBorder="1"/>
    <xf numFmtId="175" fontId="179" fillId="0" borderId="0" xfId="1495" applyNumberFormat="1" applyFont="1" applyFill="1" applyAlignment="1">
      <alignment horizontal="center"/>
    </xf>
    <xf numFmtId="175" fontId="179" fillId="0" borderId="23" xfId="1495" applyNumberFormat="1" applyFont="1" applyFill="1" applyBorder="1"/>
    <xf numFmtId="0" fontId="252" fillId="0" borderId="0" xfId="2012" applyFont="1"/>
    <xf numFmtId="175" fontId="16" fillId="0" borderId="0" xfId="2012" applyNumberFormat="1"/>
    <xf numFmtId="175" fontId="179" fillId="0" borderId="0" xfId="2012" applyNumberFormat="1" applyFont="1"/>
    <xf numFmtId="0" fontId="16" fillId="0" borderId="0" xfId="0" applyFont="1" applyAlignment="1">
      <alignment horizontal="center"/>
    </xf>
    <xf numFmtId="181" fontId="179" fillId="0" borderId="0" xfId="1470" applyNumberFormat="1" applyFont="1" applyFill="1" applyAlignment="1"/>
    <xf numFmtId="181" fontId="16" fillId="0" borderId="0" xfId="1470" applyNumberFormat="1" applyFont="1" applyFill="1" applyAlignment="1"/>
    <xf numFmtId="181" fontId="179" fillId="0" borderId="10" xfId="1470" applyNumberFormat="1" applyFont="1" applyFill="1" applyBorder="1" applyAlignment="1"/>
    <xf numFmtId="181" fontId="179" fillId="0" borderId="7" xfId="1470" applyNumberFormat="1" applyFont="1" applyFill="1" applyBorder="1"/>
    <xf numFmtId="0" fontId="179" fillId="0" borderId="0" xfId="0" applyFont="1" applyAlignment="1">
      <alignment horizontal="left"/>
    </xf>
    <xf numFmtId="171" fontId="16" fillId="0" borderId="0" xfId="1495" applyFont="1" applyFill="1" applyBorder="1" applyAlignment="1"/>
    <xf numFmtId="326" fontId="16" fillId="0" borderId="0" xfId="1495" applyNumberFormat="1" applyFont="1" applyFill="1" applyBorder="1" applyAlignment="1"/>
    <xf numFmtId="326" fontId="16" fillId="0" borderId="0" xfId="1495" applyNumberFormat="1" applyFont="1" applyFill="1" applyAlignment="1"/>
    <xf numFmtId="0" fontId="136" fillId="0" borderId="0" xfId="0" applyFont="1"/>
    <xf numFmtId="0" fontId="55" fillId="0" borderId="0" xfId="0" applyFont="1"/>
    <xf numFmtId="0" fontId="179" fillId="0" borderId="0" xfId="0" applyFont="1" applyAlignment="1">
      <alignment horizontal="center"/>
    </xf>
    <xf numFmtId="175" fontId="257" fillId="0" borderId="0" xfId="1495" applyNumberFormat="1" applyFont="1" applyFill="1"/>
    <xf numFmtId="326" fontId="16" fillId="0" borderId="0" xfId="0" applyNumberFormat="1" applyFont="1"/>
    <xf numFmtId="326" fontId="16" fillId="0" borderId="0" xfId="0" applyNumberFormat="1" applyFont="1" applyAlignment="1">
      <alignment horizontal="right"/>
    </xf>
    <xf numFmtId="175" fontId="16" fillId="0" borderId="0" xfId="0" applyNumberFormat="1" applyFont="1" applyAlignment="1">
      <alignment horizontal="right"/>
    </xf>
    <xf numFmtId="175" fontId="16" fillId="0" borderId="0" xfId="0" applyNumberFormat="1" applyFont="1"/>
    <xf numFmtId="326" fontId="16" fillId="0" borderId="10" xfId="0" applyNumberFormat="1" applyFont="1" applyBorder="1"/>
    <xf numFmtId="0" fontId="136" fillId="0" borderId="0" xfId="2012" applyFont="1"/>
    <xf numFmtId="0" fontId="55" fillId="0" borderId="0" xfId="2012" applyFont="1"/>
    <xf numFmtId="0" fontId="249" fillId="0" borderId="0" xfId="2012" applyFont="1" applyAlignment="1">
      <alignment horizontal="right"/>
    </xf>
    <xf numFmtId="0" fontId="245" fillId="0" borderId="0" xfId="2012" applyFont="1" applyAlignment="1">
      <alignment horizontal="right"/>
    </xf>
    <xf numFmtId="0" fontId="245" fillId="0" borderId="0" xfId="2012" applyFont="1"/>
    <xf numFmtId="171" fontId="16" fillId="0" borderId="0" xfId="1495" applyFont="1" applyFill="1" applyAlignment="1">
      <alignment horizontal="right"/>
    </xf>
    <xf numFmtId="326" fontId="16" fillId="0" borderId="0" xfId="2012" applyNumberFormat="1" applyAlignment="1">
      <alignment horizontal="right"/>
    </xf>
    <xf numFmtId="171" fontId="16" fillId="0" borderId="0" xfId="2012" applyNumberFormat="1"/>
    <xf numFmtId="171" fontId="16" fillId="0" borderId="0" xfId="1495" applyFont="1" applyFill="1" applyBorder="1" applyAlignment="1">
      <alignment horizontal="right"/>
    </xf>
    <xf numFmtId="324" fontId="258" fillId="0" borderId="0" xfId="0" applyNumberFormat="1" applyFont="1" applyAlignment="1">
      <alignment horizontal="left"/>
    </xf>
    <xf numFmtId="324" fontId="259" fillId="0" borderId="0" xfId="0" applyNumberFormat="1" applyFont="1"/>
    <xf numFmtId="175" fontId="179" fillId="0" borderId="10" xfId="1495" applyNumberFormat="1" applyFont="1" applyFill="1" applyBorder="1" applyAlignment="1"/>
    <xf numFmtId="324" fontId="260" fillId="0" borderId="0" xfId="0" applyNumberFormat="1" applyFont="1"/>
    <xf numFmtId="175" fontId="179" fillId="0" borderId="10" xfId="1495" applyNumberFormat="1" applyFont="1" applyFill="1" applyBorder="1"/>
    <xf numFmtId="324" fontId="260" fillId="0" borderId="0" xfId="0" applyNumberFormat="1" applyFont="1" applyAlignment="1">
      <alignment horizontal="left"/>
    </xf>
    <xf numFmtId="0" fontId="245" fillId="0" borderId="0" xfId="2017" applyFont="1" applyFill="1" applyAlignment="1">
      <alignment horizontal="center"/>
    </xf>
    <xf numFmtId="0" fontId="16" fillId="0" borderId="0" xfId="2017" applyFill="1"/>
    <xf numFmtId="324" fontId="261" fillId="0" borderId="0" xfId="0" applyNumberFormat="1" applyFont="1"/>
    <xf numFmtId="37" fontId="114" fillId="0" borderId="0" xfId="2017" applyNumberFormat="1" applyFont="1" applyFill="1"/>
    <xf numFmtId="37" fontId="55" fillId="0" borderId="0" xfId="2017" applyNumberFormat="1" applyFont="1" applyFill="1"/>
    <xf numFmtId="37" fontId="179" fillId="0" borderId="0" xfId="2017" applyNumberFormat="1" applyFont="1" applyFill="1"/>
    <xf numFmtId="0" fontId="16" fillId="0" borderId="0" xfId="2017" applyFill="1" applyAlignment="1">
      <alignment horizontal="center"/>
    </xf>
    <xf numFmtId="0" fontId="16" fillId="0" borderId="0" xfId="2017" applyFill="1" applyAlignment="1">
      <alignment horizontal="right"/>
    </xf>
    <xf numFmtId="0" fontId="251" fillId="0" borderId="0" xfId="2017" applyFont="1" applyFill="1"/>
    <xf numFmtId="0" fontId="245" fillId="0" borderId="0" xfId="2017" applyFont="1" applyFill="1"/>
    <xf numFmtId="1" fontId="16" fillId="0" borderId="0" xfId="2017" applyNumberFormat="1" applyFill="1" applyAlignment="1">
      <alignment horizontal="center"/>
    </xf>
    <xf numFmtId="0" fontId="251" fillId="0" borderId="0" xfId="2017" applyFont="1" applyFill="1" applyAlignment="1">
      <alignment horizontal="center"/>
    </xf>
    <xf numFmtId="37" fontId="16" fillId="0" borderId="0" xfId="2017" applyNumberFormat="1" applyFill="1" applyAlignment="1">
      <alignment horizontal="center"/>
    </xf>
    <xf numFmtId="49" fontId="245" fillId="0" borderId="0" xfId="2017" applyNumberFormat="1" applyFont="1" applyFill="1" applyAlignment="1">
      <alignment horizontal="center"/>
    </xf>
    <xf numFmtId="0" fontId="16" fillId="0" borderId="0" xfId="2013" applyFont="1" applyAlignment="1">
      <alignment horizontal="center"/>
    </xf>
    <xf numFmtId="0" fontId="179" fillId="0" borderId="0" xfId="2017" applyFont="1" applyFill="1"/>
    <xf numFmtId="175" fontId="179" fillId="0" borderId="0" xfId="1512" applyNumberFormat="1" applyFont="1" applyFill="1" applyBorder="1" applyAlignment="1">
      <alignment horizontal="right"/>
    </xf>
    <xf numFmtId="0" fontId="262" fillId="0" borderId="0" xfId="2017" applyFont="1" applyFill="1"/>
    <xf numFmtId="0" fontId="252" fillId="0" borderId="0" xfId="2017" applyFont="1" applyFill="1"/>
    <xf numFmtId="0" fontId="263" fillId="0" borderId="0" xfId="2017" applyFont="1" applyFill="1" applyAlignment="1">
      <alignment horizontal="center"/>
    </xf>
    <xf numFmtId="0" fontId="252" fillId="0" borderId="0" xfId="2017" applyFont="1" applyFill="1" applyAlignment="1">
      <alignment horizontal="center"/>
    </xf>
    <xf numFmtId="175" fontId="262" fillId="0" borderId="0" xfId="1512" applyNumberFormat="1" applyFont="1" applyFill="1" applyBorder="1" applyAlignment="1">
      <alignment horizontal="right"/>
    </xf>
    <xf numFmtId="0" fontId="247" fillId="0" borderId="0" xfId="2017" applyFont="1" applyFill="1"/>
    <xf numFmtId="0" fontId="16" fillId="0" borderId="0" xfId="2017" applyFill="1" applyAlignment="1">
      <alignment horizontal="left"/>
    </xf>
    <xf numFmtId="175" fontId="179" fillId="0" borderId="7" xfId="1512" applyNumberFormat="1" applyFont="1" applyFill="1" applyBorder="1" applyAlignment="1">
      <alignment horizontal="right"/>
    </xf>
    <xf numFmtId="181" fontId="256" fillId="0" borderId="0" xfId="1470" applyNumberFormat="1" applyFont="1" applyFill="1"/>
    <xf numFmtId="181" fontId="256" fillId="0" borderId="0" xfId="1470" applyNumberFormat="1" applyFont="1" applyFill="1" applyAlignment="1"/>
    <xf numFmtId="181" fontId="264" fillId="0" borderId="0" xfId="1470" applyNumberFormat="1" applyFont="1" applyFill="1" applyAlignment="1">
      <alignment horizontal="center"/>
    </xf>
    <xf numFmtId="181" fontId="256" fillId="0" borderId="0" xfId="1470" applyNumberFormat="1" applyFont="1" applyFill="1" applyAlignment="1">
      <alignment horizontal="center"/>
    </xf>
    <xf numFmtId="181" fontId="265" fillId="0" borderId="0" xfId="1470" applyNumberFormat="1" applyFont="1" applyFill="1" applyBorder="1" applyAlignment="1">
      <alignment horizontal="right"/>
    </xf>
    <xf numFmtId="181" fontId="265" fillId="0" borderId="0" xfId="1470" applyNumberFormat="1" applyFont="1" applyFill="1"/>
    <xf numFmtId="175" fontId="179" fillId="0" borderId="23" xfId="1512" applyNumberFormat="1" applyFont="1" applyFill="1" applyBorder="1" applyAlignment="1">
      <alignment horizontal="right"/>
    </xf>
    <xf numFmtId="39" fontId="16" fillId="0" borderId="0" xfId="2019"/>
    <xf numFmtId="43" fontId="256" fillId="0" borderId="0" xfId="1470" applyFont="1" applyFill="1"/>
    <xf numFmtId="181" fontId="179" fillId="0" borderId="23" xfId="1470" applyNumberFormat="1" applyFont="1" applyFill="1" applyBorder="1" applyAlignment="1"/>
    <xf numFmtId="49" fontId="179" fillId="0" borderId="0" xfId="1470" applyNumberFormat="1" applyFont="1" applyFill="1" applyAlignment="1"/>
    <xf numFmtId="181" fontId="16" fillId="0" borderId="0" xfId="1470" applyNumberFormat="1" applyFont="1"/>
    <xf numFmtId="181" fontId="179" fillId="0" borderId="0" xfId="1470" applyNumberFormat="1" applyFont="1" applyFill="1" applyBorder="1" applyAlignment="1">
      <alignment horizontal="left"/>
    </xf>
    <xf numFmtId="175" fontId="259" fillId="0" borderId="10" xfId="1495" applyNumberFormat="1" applyFont="1" applyFill="1" applyBorder="1" applyAlignment="1">
      <alignment horizontal="right"/>
    </xf>
    <xf numFmtId="181" fontId="16" fillId="0" borderId="0" xfId="1470" applyNumberFormat="1" applyFont="1" applyFill="1" applyBorder="1" applyAlignment="1">
      <alignment horizontal="left"/>
    </xf>
    <xf numFmtId="181" fontId="0" fillId="0" borderId="0" xfId="1470" applyNumberFormat="1" applyFont="1" applyFill="1" applyAlignment="1"/>
    <xf numFmtId="175" fontId="260" fillId="0" borderId="10" xfId="1495" applyNumberFormat="1" applyFont="1" applyFill="1" applyBorder="1" applyAlignment="1">
      <alignment horizontal="right"/>
    </xf>
    <xf numFmtId="181" fontId="179" fillId="0" borderId="0" xfId="1470" applyNumberFormat="1" applyFont="1" applyFill="1" applyAlignment="1">
      <alignment horizontal="left"/>
    </xf>
    <xf numFmtId="181" fontId="250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175" fontId="259" fillId="0" borderId="0" xfId="1495" applyNumberFormat="1" applyFont="1" applyFill="1" applyBorder="1" applyAlignment="1">
      <alignment horizontal="right"/>
    </xf>
    <xf numFmtId="181" fontId="247" fillId="0" borderId="0" xfId="1470" applyNumberFormat="1" applyFont="1" applyFill="1" applyAlignment="1"/>
    <xf numFmtId="49" fontId="245" fillId="0" borderId="0" xfId="1470" applyNumberFormat="1" applyFont="1" applyFill="1" applyAlignment="1">
      <alignment horizontal="center"/>
    </xf>
    <xf numFmtId="181" fontId="0" fillId="0" borderId="0" xfId="1470" applyNumberFormat="1" applyFont="1" applyFill="1" applyBorder="1" applyAlignment="1"/>
    <xf numFmtId="169" fontId="16" fillId="0" borderId="0" xfId="2019" applyNumberFormat="1"/>
    <xf numFmtId="175" fontId="260" fillId="0" borderId="0" xfId="1495" applyNumberFormat="1" applyFont="1" applyFill="1" applyBorder="1" applyAlignment="1">
      <alignment horizontal="right"/>
    </xf>
    <xf numFmtId="181" fontId="247" fillId="0" borderId="0" xfId="1470" applyNumberFormat="1" applyFont="1" applyFill="1" applyAlignment="1">
      <alignment horizontal="center"/>
    </xf>
    <xf numFmtId="39" fontId="16" fillId="0" borderId="0" xfId="2019" applyAlignment="1">
      <alignment horizontal="center"/>
    </xf>
    <xf numFmtId="39" fontId="16" fillId="0" borderId="0" xfId="2019" applyAlignment="1">
      <alignment horizontal="left"/>
    </xf>
    <xf numFmtId="0" fontId="16" fillId="0" borderId="0" xfId="2019" applyNumberFormat="1" applyAlignment="1">
      <alignment horizontal="center"/>
    </xf>
    <xf numFmtId="0" fontId="16" fillId="0" borderId="0" xfId="2019" applyNumberFormat="1"/>
    <xf numFmtId="0" fontId="179" fillId="0" borderId="0" xfId="2019" applyNumberFormat="1" applyFont="1" applyAlignment="1">
      <alignment horizontal="left"/>
    </xf>
    <xf numFmtId="49" fontId="16" fillId="0" borderId="0" xfId="2019" quotePrefix="1" applyNumberFormat="1" applyAlignment="1">
      <alignment horizontal="center"/>
    </xf>
    <xf numFmtId="49" fontId="179" fillId="0" borderId="0" xfId="2019" quotePrefix="1" applyNumberFormat="1" applyFont="1" applyAlignment="1">
      <alignment horizontal="center"/>
    </xf>
    <xf numFmtId="37" fontId="16" fillId="0" borderId="0" xfId="2018" applyNumberFormat="1" applyFill="1" applyAlignment="1">
      <alignment horizontal="left" indent="1"/>
    </xf>
    <xf numFmtId="49" fontId="16" fillId="0" borderId="10" xfId="2019" quotePrefix="1" applyNumberFormat="1" applyBorder="1" applyAlignment="1">
      <alignment horizontal="center"/>
    </xf>
    <xf numFmtId="49" fontId="16" fillId="0" borderId="0" xfId="2019" applyNumberFormat="1" applyAlignment="1">
      <alignment horizontal="center"/>
    </xf>
    <xf numFmtId="171" fontId="179" fillId="0" borderId="0" xfId="2019" quotePrefix="1" applyNumberFormat="1" applyFont="1" applyAlignment="1">
      <alignment horizontal="left"/>
    </xf>
    <xf numFmtId="49" fontId="247" fillId="0" borderId="0" xfId="2019" quotePrefix="1" applyNumberFormat="1" applyFont="1" applyAlignment="1">
      <alignment horizontal="center"/>
    </xf>
    <xf numFmtId="0" fontId="55" fillId="0" borderId="0" xfId="2004" applyFont="1"/>
    <xf numFmtId="324" fontId="245" fillId="0" borderId="0" xfId="2003" applyFont="1"/>
    <xf numFmtId="324" fontId="16" fillId="0" borderId="0" xfId="2003"/>
    <xf numFmtId="324" fontId="16" fillId="0" borderId="0" xfId="2003" applyAlignment="1">
      <alignment horizontal="left"/>
    </xf>
    <xf numFmtId="324" fontId="179" fillId="0" borderId="0" xfId="2003" applyFont="1" applyAlignment="1">
      <alignment horizontal="left"/>
    </xf>
    <xf numFmtId="175" fontId="16" fillId="0" borderId="0" xfId="1495" applyNumberFormat="1" applyFont="1" applyFill="1" applyBorder="1" applyAlignment="1">
      <alignment horizontal="right"/>
    </xf>
    <xf numFmtId="0" fontId="256" fillId="0" borderId="0" xfId="2012" applyFont="1"/>
    <xf numFmtId="43" fontId="16" fillId="0" borderId="0" xfId="1470" applyFont="1" applyFill="1" applyAlignment="1">
      <alignment horizontal="right"/>
    </xf>
    <xf numFmtId="175" fontId="16" fillId="0" borderId="10" xfId="1495" applyNumberFormat="1" applyFont="1" applyFill="1" applyBorder="1" applyAlignment="1">
      <alignment horizontal="right"/>
    </xf>
    <xf numFmtId="0" fontId="265" fillId="0" borderId="0" xfId="2012" applyFont="1"/>
    <xf numFmtId="0" fontId="264" fillId="0" borderId="0" xfId="2012" applyFont="1" applyAlignment="1">
      <alignment horizontal="center"/>
    </xf>
    <xf numFmtId="175" fontId="265" fillId="0" borderId="0" xfId="1495" applyNumberFormat="1" applyFont="1" applyFill="1" applyBorder="1" applyAlignment="1"/>
    <xf numFmtId="0" fontId="265" fillId="0" borderId="0" xfId="2012" applyFont="1" applyAlignment="1">
      <alignment horizontal="left"/>
    </xf>
    <xf numFmtId="175" fontId="265" fillId="0" borderId="0" xfId="1495" applyNumberFormat="1" applyFont="1" applyFill="1" applyAlignment="1"/>
    <xf numFmtId="43" fontId="252" fillId="0" borderId="0" xfId="1470" applyFont="1" applyFill="1"/>
    <xf numFmtId="43" fontId="252" fillId="0" borderId="0" xfId="1470" applyFont="1" applyFill="1" applyAlignment="1"/>
    <xf numFmtId="175" fontId="16" fillId="0" borderId="7" xfId="1512" applyNumberFormat="1" applyFont="1" applyFill="1" applyBorder="1" applyAlignment="1">
      <alignment horizontal="right"/>
    </xf>
    <xf numFmtId="0" fontId="16" fillId="0" borderId="0" xfId="2015"/>
    <xf numFmtId="1" fontId="16" fillId="0" borderId="0" xfId="2015" quotePrefix="1" applyNumberFormat="1" applyAlignment="1">
      <alignment horizontal="center"/>
    </xf>
    <xf numFmtId="0" fontId="16" fillId="0" borderId="0" xfId="2015" applyAlignment="1">
      <alignment horizontal="center"/>
    </xf>
    <xf numFmtId="0" fontId="16" fillId="0" borderId="0" xfId="0" applyFont="1"/>
    <xf numFmtId="39" fontId="16" fillId="0" borderId="0" xfId="2015" applyNumberFormat="1"/>
    <xf numFmtId="0" fontId="131" fillId="0" borderId="0" xfId="0" applyFont="1"/>
    <xf numFmtId="39" fontId="16" fillId="0" borderId="0" xfId="2014" applyAlignment="1">
      <alignment horizontal="left"/>
    </xf>
    <xf numFmtId="0" fontId="179" fillId="0" borderId="0" xfId="0" applyFont="1"/>
    <xf numFmtId="49" fontId="16" fillId="0" borderId="0" xfId="2019" applyNumberFormat="1"/>
    <xf numFmtId="49" fontId="16" fillId="0" borderId="0" xfId="1470" applyNumberFormat="1" applyFont="1" applyFill="1"/>
    <xf numFmtId="181" fontId="16" fillId="0" borderId="0" xfId="1470" applyNumberFormat="1" applyFont="1" applyFill="1" applyAlignment="1">
      <alignment horizontal="right"/>
    </xf>
    <xf numFmtId="43" fontId="16" fillId="0" borderId="0" xfId="1470" applyFont="1" applyFill="1"/>
    <xf numFmtId="326" fontId="16" fillId="0" borderId="0" xfId="2480" applyNumberFormat="1" applyFont="1" applyFill="1"/>
    <xf numFmtId="325" fontId="16" fillId="0" borderId="0" xfId="2015" applyNumberFormat="1" applyFill="1"/>
    <xf numFmtId="175" fontId="16" fillId="0" borderId="0" xfId="2012" applyNumberFormat="1" applyAlignment="1">
      <alignment horizontal="right"/>
    </xf>
    <xf numFmtId="175" fontId="16" fillId="0" borderId="10" xfId="2012" applyNumberFormat="1" applyBorder="1"/>
    <xf numFmtId="175" fontId="179" fillId="0" borderId="7" xfId="2012" applyNumberFormat="1" applyFont="1" applyBorder="1"/>
    <xf numFmtId="175" fontId="16" fillId="0" borderId="0" xfId="1470" applyNumberFormat="1" applyFont="1" applyFill="1" applyAlignment="1">
      <alignment horizontal="right"/>
    </xf>
    <xf numFmtId="43" fontId="263" fillId="0" borderId="0" xfId="1470" applyFont="1" applyFill="1" applyAlignment="1">
      <alignment horizontal="center"/>
    </xf>
    <xf numFmtId="171" fontId="256" fillId="0" borderId="0" xfId="1495" applyFont="1" applyFill="1"/>
    <xf numFmtId="37" fontId="179" fillId="0" borderId="0" xfId="2017" applyNumberFormat="1" applyFont="1" applyFill="1" applyAlignment="1">
      <alignment horizontal="center"/>
    </xf>
    <xf numFmtId="49" fontId="179" fillId="0" borderId="0" xfId="2019" applyNumberFormat="1" applyFont="1" applyAlignment="1">
      <alignment horizontal="center"/>
    </xf>
    <xf numFmtId="37" fontId="136" fillId="0" borderId="0" xfId="2015" applyNumberFormat="1" applyFont="1" applyFill="1" applyAlignment="1">
      <alignment horizontal="left"/>
    </xf>
    <xf numFmtId="0" fontId="233" fillId="0" borderId="0" xfId="2015" applyFont="1" applyFill="1"/>
    <xf numFmtId="37" fontId="55" fillId="0" borderId="0" xfId="2015" applyNumberFormat="1" applyFont="1" applyFill="1"/>
    <xf numFmtId="37" fontId="55" fillId="0" borderId="0" xfId="2015" applyNumberFormat="1" applyFont="1" applyFill="1" applyAlignment="1">
      <alignment horizontal="left"/>
    </xf>
    <xf numFmtId="0" fontId="2" fillId="0" borderId="0" xfId="2015" applyFont="1" applyFill="1"/>
    <xf numFmtId="37" fontId="179" fillId="0" borderId="0" xfId="2015" applyNumberFormat="1" applyFont="1" applyFill="1"/>
    <xf numFmtId="37" fontId="179" fillId="0" borderId="0" xfId="2015" applyNumberFormat="1" applyFont="1" applyFill="1" applyAlignment="1">
      <alignment horizontal="left"/>
    </xf>
    <xf numFmtId="0" fontId="16" fillId="0" borderId="0" xfId="2015" applyFill="1"/>
    <xf numFmtId="37" fontId="16" fillId="0" borderId="0" xfId="2015" applyNumberFormat="1" applyFill="1" applyAlignment="1">
      <alignment horizontal="center"/>
    </xf>
    <xf numFmtId="49" fontId="245" fillId="0" borderId="0" xfId="2015" applyNumberFormat="1" applyFont="1" applyFill="1" applyAlignment="1">
      <alignment horizontal="center"/>
    </xf>
    <xf numFmtId="37" fontId="247" fillId="0" borderId="0" xfId="2015" applyNumberFormat="1" applyFont="1" applyFill="1" applyAlignment="1">
      <alignment horizontal="left"/>
    </xf>
    <xf numFmtId="49" fontId="16" fillId="0" borderId="0" xfId="2015" applyNumberFormat="1" applyFill="1" applyAlignment="1">
      <alignment horizontal="center"/>
    </xf>
    <xf numFmtId="0" fontId="179" fillId="0" borderId="0" xfId="2015" applyFont="1" applyFill="1"/>
    <xf numFmtId="1" fontId="16" fillId="0" borderId="0" xfId="2015" quotePrefix="1" applyNumberFormat="1" applyFill="1" applyAlignment="1">
      <alignment horizontal="center"/>
    </xf>
    <xf numFmtId="0" fontId="16" fillId="0" borderId="0" xfId="2015" applyFill="1" applyAlignment="1">
      <alignment horizontal="center"/>
    </xf>
    <xf numFmtId="0" fontId="16" fillId="0" borderId="0" xfId="2015" applyFill="1" applyAlignment="1">
      <alignment horizontal="left"/>
    </xf>
    <xf numFmtId="49" fontId="246" fillId="0" borderId="0" xfId="2015" applyNumberFormat="1" applyFont="1" applyFill="1" applyAlignment="1">
      <alignment horizontal="center"/>
    </xf>
    <xf numFmtId="37" fontId="247" fillId="0" borderId="0" xfId="2015" applyNumberFormat="1" applyFont="1" applyFill="1"/>
    <xf numFmtId="37" fontId="16" fillId="0" borderId="0" xfId="2015" applyNumberFormat="1" applyFill="1"/>
    <xf numFmtId="169" fontId="16" fillId="0" borderId="0" xfId="2480" applyNumberFormat="1" applyFont="1" applyFill="1"/>
    <xf numFmtId="39" fontId="16" fillId="0" borderId="0" xfId="2015" applyNumberFormat="1" applyFill="1"/>
    <xf numFmtId="326" fontId="179" fillId="0" borderId="7" xfId="2480" applyNumberFormat="1" applyFont="1" applyFill="1" applyBorder="1"/>
    <xf numFmtId="326" fontId="179" fillId="0" borderId="0" xfId="2480" applyNumberFormat="1" applyFont="1" applyFill="1" applyBorder="1"/>
    <xf numFmtId="326" fontId="16" fillId="0" borderId="0" xfId="2015" applyNumberFormat="1" applyFill="1"/>
    <xf numFmtId="175" fontId="16" fillId="0" borderId="0" xfId="2480" applyNumberFormat="1" applyFont="1" applyFill="1" applyBorder="1"/>
    <xf numFmtId="175" fontId="16" fillId="0" borderId="0" xfId="1470" applyNumberFormat="1" applyFont="1" applyFill="1" applyBorder="1"/>
    <xf numFmtId="326" fontId="179" fillId="0" borderId="7" xfId="2015" applyNumberFormat="1" applyFont="1" applyFill="1" applyBorder="1"/>
    <xf numFmtId="326" fontId="179" fillId="0" borderId="0" xfId="2015" applyNumberFormat="1" applyFont="1" applyFill="1"/>
    <xf numFmtId="326" fontId="179" fillId="0" borderId="23" xfId="2015" applyNumberFormat="1" applyFont="1" applyFill="1" applyBorder="1"/>
    <xf numFmtId="37" fontId="136" fillId="0" borderId="0" xfId="2015" applyNumberFormat="1" applyFont="1" applyFill="1"/>
    <xf numFmtId="39" fontId="179" fillId="0" borderId="0" xfId="2015" applyNumberFormat="1" applyFont="1" applyFill="1" applyAlignment="1">
      <alignment horizontal="left"/>
    </xf>
    <xf numFmtId="39" fontId="16" fillId="0" borderId="0" xfId="2015" applyNumberFormat="1" applyFill="1" applyAlignment="1">
      <alignment horizontal="left"/>
    </xf>
    <xf numFmtId="39" fontId="247" fillId="0" borderId="0" xfId="2015" applyNumberFormat="1" applyFont="1" applyFill="1"/>
    <xf numFmtId="181" fontId="16" fillId="0" borderId="0" xfId="2015" applyNumberFormat="1" applyFill="1"/>
    <xf numFmtId="181" fontId="16" fillId="0" borderId="0" xfId="2480" applyNumberFormat="1" applyFont="1" applyFill="1"/>
    <xf numFmtId="0" fontId="245" fillId="0" borderId="0" xfId="2015" applyFont="1" applyFill="1"/>
    <xf numFmtId="39" fontId="179" fillId="0" borderId="0" xfId="2015" applyNumberFormat="1" applyFont="1" applyFill="1"/>
    <xf numFmtId="326" fontId="266" fillId="0" borderId="0" xfId="2015" applyNumberFormat="1" applyFont="1" applyFill="1"/>
    <xf numFmtId="39" fontId="245" fillId="0" borderId="0" xfId="2015" applyNumberFormat="1" applyFont="1" applyFill="1"/>
    <xf numFmtId="326" fontId="16" fillId="0" borderId="23" xfId="2015" applyNumberFormat="1" applyFill="1" applyBorder="1"/>
    <xf numFmtId="43" fontId="16" fillId="0" borderId="0" xfId="1484" applyFont="1" applyFill="1"/>
    <xf numFmtId="326" fontId="16" fillId="0" borderId="10" xfId="2480" applyNumberFormat="1" applyFont="1" applyFill="1" applyBorder="1"/>
    <xf numFmtId="326" fontId="16" fillId="0" borderId="0" xfId="2480" applyNumberFormat="1" applyFont="1" applyFill="1" applyBorder="1"/>
    <xf numFmtId="326" fontId="179" fillId="0" borderId="0" xfId="2480" applyNumberFormat="1" applyFont="1" applyFill="1"/>
    <xf numFmtId="325" fontId="179" fillId="0" borderId="0" xfId="2015" applyNumberFormat="1" applyFont="1" applyFill="1"/>
    <xf numFmtId="326" fontId="16" fillId="0" borderId="10" xfId="2015" applyNumberFormat="1" applyFill="1" applyBorder="1"/>
    <xf numFmtId="37" fontId="252" fillId="0" borderId="0" xfId="2015" applyNumberFormat="1" applyFont="1" applyFill="1"/>
    <xf numFmtId="49" fontId="263" fillId="0" borderId="0" xfId="2015" applyNumberFormat="1" applyFont="1" applyFill="1" applyAlignment="1">
      <alignment horizontal="center"/>
    </xf>
    <xf numFmtId="0" fontId="252" fillId="0" borderId="0" xfId="2015" applyFont="1" applyFill="1"/>
    <xf numFmtId="181" fontId="179" fillId="0" borderId="0" xfId="1470" applyNumberFormat="1" applyFont="1" applyFill="1" applyBorder="1" applyAlignment="1">
      <alignment horizontal="center"/>
    </xf>
    <xf numFmtId="169" fontId="179" fillId="0" borderId="0" xfId="2019" applyNumberFormat="1" applyFont="1"/>
    <xf numFmtId="175" fontId="16" fillId="0" borderId="10" xfId="2012" applyNumberFormat="1" applyBorder="1" applyAlignment="1">
      <alignment horizontal="right"/>
    </xf>
    <xf numFmtId="175" fontId="16" fillId="0" borderId="11" xfId="2012" applyNumberFormat="1" applyBorder="1"/>
    <xf numFmtId="175" fontId="16" fillId="0" borderId="0" xfId="1495" applyNumberFormat="1" applyFont="1" applyAlignment="1">
      <alignment horizontal="right"/>
    </xf>
    <xf numFmtId="171" fontId="262" fillId="0" borderId="0" xfId="1495" applyFont="1" applyFill="1" applyAlignment="1"/>
    <xf numFmtId="171" fontId="263" fillId="0" borderId="0" xfId="1495" applyFont="1" applyFill="1" applyAlignment="1">
      <alignment horizontal="center"/>
    </xf>
    <xf numFmtId="49" fontId="16" fillId="0" borderId="0" xfId="2015" quotePrefix="1" applyNumberFormat="1" applyAlignment="1">
      <alignment horizontal="center"/>
    </xf>
    <xf numFmtId="49" fontId="245" fillId="0" borderId="0" xfId="2019" applyNumberFormat="1" applyFont="1" applyAlignment="1">
      <alignment horizontal="center"/>
    </xf>
    <xf numFmtId="181" fontId="233" fillId="0" borderId="0" xfId="1470" applyNumberFormat="1" applyFont="1" applyFill="1"/>
    <xf numFmtId="181" fontId="2" fillId="0" borderId="0" xfId="1470" applyNumberFormat="1" applyFont="1" applyFill="1"/>
    <xf numFmtId="326" fontId="16" fillId="0" borderId="0" xfId="2480" applyNumberFormat="1" applyFont="1"/>
    <xf numFmtId="326" fontId="16" fillId="0" borderId="0" xfId="2015" applyNumberFormat="1"/>
    <xf numFmtId="326" fontId="179" fillId="0" borderId="7" xfId="2015" applyNumberFormat="1" applyFont="1" applyBorder="1"/>
    <xf numFmtId="43" fontId="16" fillId="0" borderId="0" xfId="1470" applyFont="1"/>
    <xf numFmtId="37" fontId="256" fillId="0" borderId="0" xfId="2015" applyNumberFormat="1" applyFont="1" applyFill="1"/>
    <xf numFmtId="49" fontId="264" fillId="0" borderId="0" xfId="2015" applyNumberFormat="1" applyFont="1" applyFill="1" applyAlignment="1">
      <alignment horizontal="center"/>
    </xf>
    <xf numFmtId="0" fontId="256" fillId="0" borderId="0" xfId="2015" applyFont="1" applyFill="1"/>
    <xf numFmtId="181" fontId="179" fillId="0" borderId="0" xfId="1470" applyNumberFormat="1" applyFont="1" applyFill="1" applyAlignment="1">
      <alignment horizontal="center"/>
    </xf>
    <xf numFmtId="49" fontId="16" fillId="0" borderId="0" xfId="1470" applyNumberFormat="1" applyFont="1" applyFill="1" applyBorder="1"/>
    <xf numFmtId="181" fontId="252" fillId="0" borderId="0" xfId="1470" applyNumberFormat="1" applyFont="1"/>
    <xf numFmtId="39" fontId="256" fillId="0" borderId="0" xfId="2019" applyFont="1"/>
    <xf numFmtId="9" fontId="256" fillId="0" borderId="0" xfId="2485" applyFont="1"/>
    <xf numFmtId="326" fontId="265" fillId="0" borderId="0" xfId="2012" applyNumberFormat="1" applyFont="1"/>
    <xf numFmtId="169" fontId="265" fillId="0" borderId="0" xfId="2012" applyNumberFormat="1" applyFont="1"/>
    <xf numFmtId="169" fontId="179" fillId="0" borderId="0" xfId="2012" applyNumberFormat="1" applyFont="1"/>
    <xf numFmtId="325" fontId="179" fillId="0" borderId="23" xfId="2012" applyNumberFormat="1" applyFont="1" applyBorder="1"/>
    <xf numFmtId="325" fontId="16" fillId="0" borderId="0" xfId="2012" applyNumberFormat="1"/>
    <xf numFmtId="325" fontId="179" fillId="0" borderId="0" xfId="2012" applyNumberFormat="1" applyFont="1" applyAlignment="1">
      <alignment horizontal="center"/>
    </xf>
    <xf numFmtId="325" fontId="179" fillId="0" borderId="0" xfId="2012" applyNumberFormat="1" applyFont="1"/>
    <xf numFmtId="175" fontId="265" fillId="0" borderId="0" xfId="2012" applyNumberFormat="1" applyFont="1"/>
    <xf numFmtId="171" fontId="179" fillId="0" borderId="23" xfId="2012" applyNumberFormat="1" applyFont="1" applyBorder="1"/>
    <xf numFmtId="181" fontId="263" fillId="0" borderId="0" xfId="1470" applyNumberFormat="1" applyFont="1" applyFill="1" applyAlignment="1">
      <alignment horizontal="center"/>
    </xf>
    <xf numFmtId="181" fontId="267" fillId="0" borderId="0" xfId="1470" applyNumberFormat="1" applyFont="1" applyFill="1"/>
    <xf numFmtId="181" fontId="267" fillId="0" borderId="0" xfId="1470" applyNumberFormat="1" applyFont="1" applyFill="1" applyAlignment="1">
      <alignment horizontal="center"/>
    </xf>
    <xf numFmtId="171" fontId="262" fillId="0" borderId="0" xfId="1495" applyFont="1" applyFill="1" applyBorder="1" applyAlignment="1"/>
    <xf numFmtId="175" fontId="252" fillId="0" borderId="0" xfId="2012" applyNumberFormat="1" applyFont="1"/>
    <xf numFmtId="43" fontId="252" fillId="0" borderId="0" xfId="1470" applyFont="1" applyFill="1" applyBorder="1" applyAlignment="1"/>
    <xf numFmtId="0" fontId="256" fillId="0" borderId="0" xfId="2017" applyFont="1" applyFill="1"/>
    <xf numFmtId="0" fontId="268" fillId="0" borderId="0" xfId="2017" applyFont="1" applyFill="1"/>
    <xf numFmtId="0" fontId="268" fillId="0" borderId="0" xfId="2017" applyFont="1" applyFill="1" applyAlignment="1">
      <alignment horizontal="center"/>
    </xf>
    <xf numFmtId="39" fontId="252" fillId="0" borderId="0" xfId="2019" applyFont="1"/>
    <xf numFmtId="0" fontId="264" fillId="0" borderId="0" xfId="2017" applyFont="1" applyFill="1" applyAlignment="1">
      <alignment horizontal="center"/>
    </xf>
    <xf numFmtId="0" fontId="267" fillId="0" borderId="0" xfId="2017" applyFont="1" applyFill="1"/>
    <xf numFmtId="0" fontId="267" fillId="0" borderId="0" xfId="2017" applyFont="1" applyFill="1" applyAlignment="1">
      <alignment horizontal="center"/>
    </xf>
    <xf numFmtId="175" fontId="16" fillId="0" borderId="0" xfId="2015" quotePrefix="1" applyNumberFormat="1" applyAlignment="1">
      <alignment horizontal="center"/>
    </xf>
    <xf numFmtId="181" fontId="16" fillId="0" borderId="0" xfId="1470" applyNumberFormat="1" applyFont="1" applyFill="1" applyAlignment="1">
      <alignment horizontal="center"/>
    </xf>
    <xf numFmtId="175" fontId="256" fillId="0" borderId="0" xfId="1495" applyNumberFormat="1" applyFont="1" applyFill="1" applyAlignment="1"/>
    <xf numFmtId="175" fontId="252" fillId="0" borderId="0" xfId="1470" applyNumberFormat="1" applyFont="1" applyFill="1" applyAlignment="1"/>
    <xf numFmtId="171" fontId="252" fillId="0" borderId="0" xfId="1495" applyFont="1" applyFill="1" applyAlignment="1"/>
    <xf numFmtId="0" fontId="245" fillId="0" borderId="0" xfId="2015" applyFont="1" applyFill="1" applyAlignment="1">
      <alignment horizontal="center"/>
    </xf>
    <xf numFmtId="0" fontId="179" fillId="0" borderId="0" xfId="2015" applyFont="1" applyFill="1" applyAlignment="1">
      <alignment horizontal="center"/>
    </xf>
    <xf numFmtId="0" fontId="179" fillId="0" borderId="0" xfId="2015" applyFont="1" applyFill="1" applyAlignment="1">
      <alignment horizontal="center" wrapText="1"/>
    </xf>
    <xf numFmtId="0" fontId="179" fillId="0" borderId="0" xfId="0" applyFont="1" applyAlignment="1">
      <alignment horizontal="center"/>
    </xf>
    <xf numFmtId="49" fontId="16" fillId="0" borderId="0" xfId="0" applyNumberFormat="1" applyFont="1" applyAlignment="1">
      <alignment horizontal="center" wrapText="1"/>
    </xf>
    <xf numFmtId="16" fontId="16" fillId="0" borderId="0" xfId="0" quotePrefix="1" applyNumberFormat="1" applyFont="1" applyAlignment="1">
      <alignment horizontal="center" wrapText="1"/>
    </xf>
    <xf numFmtId="0" fontId="245" fillId="0" borderId="0" xfId="2012" applyFont="1" applyAlignment="1">
      <alignment horizontal="center"/>
    </xf>
    <xf numFmtId="0" fontId="16" fillId="0" borderId="10" xfId="2017" applyFill="1" applyBorder="1" applyAlignment="1">
      <alignment horizontal="center"/>
    </xf>
    <xf numFmtId="0" fontId="179" fillId="0" borderId="0" xfId="2017" applyFont="1" applyFill="1" applyAlignment="1">
      <alignment horizontal="left"/>
    </xf>
    <xf numFmtId="37" fontId="179" fillId="0" borderId="0" xfId="2017" applyNumberFormat="1" applyFont="1" applyFill="1" applyAlignment="1">
      <alignment horizontal="center"/>
    </xf>
    <xf numFmtId="0" fontId="245" fillId="0" borderId="0" xfId="2017" applyFont="1" applyFill="1" applyAlignment="1">
      <alignment horizontal="center"/>
    </xf>
    <xf numFmtId="49" fontId="179" fillId="0" borderId="0" xfId="2019" applyNumberFormat="1" applyFont="1" applyAlignment="1">
      <alignment horizontal="center"/>
    </xf>
    <xf numFmtId="49" fontId="16" fillId="0" borderId="0" xfId="2019" applyNumberFormat="1" applyAlignment="1">
      <alignment horizontal="center"/>
    </xf>
    <xf numFmtId="49" fontId="245" fillId="0" borderId="0" xfId="2019" applyNumberFormat="1" applyFont="1" applyAlignment="1">
      <alignment horizontal="center"/>
    </xf>
    <xf numFmtId="49" fontId="16" fillId="0" borderId="10" xfId="2019" applyNumberFormat="1" applyBorder="1" applyAlignment="1">
      <alignment horizontal="center"/>
    </xf>
  </cellXfs>
  <cellStyles count="2486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3" xr:uid="{9E69CFFE-B249-4EAD-8874-FBF4AB0293E5}"/>
    <cellStyle name="_ivlbuscomb2007_revised v.2 3" xfId="2481" xr:uid="{C276E2EB-065B-48D2-82C7-812868B4EA49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2480" xr:uid="{00000000-0005-0000-0000-0000E7050000}"/>
    <cellStyle name="Comma_Indorama Venture_Eng-REVISED" xfId="1512" xr:uid="{00000000-0005-0000-0000-0000E8050000}"/>
    <cellStyle name="Comma0" xfId="1513" xr:uid="{00000000-0005-0000-0000-0000E9050000}"/>
    <cellStyle name="Comma-1" xfId="1514" xr:uid="{00000000-0005-0000-0000-0000EA050000}"/>
    <cellStyle name="comma-d" xfId="1515" xr:uid="{00000000-0005-0000-0000-0000EB050000}"/>
    <cellStyle name="Commentary" xfId="1516" xr:uid="{00000000-0005-0000-0000-0000EC050000}"/>
    <cellStyle name="Company name" xfId="1517" xr:uid="{00000000-0005-0000-0000-0000ED050000}"/>
    <cellStyle name="ControlFormular" xfId="1518" xr:uid="{00000000-0005-0000-0000-0000EE050000}"/>
    <cellStyle name="Copied" xfId="1519" xr:uid="{00000000-0005-0000-0000-0000EF050000}"/>
    <cellStyle name="COST1" xfId="1520" xr:uid="{00000000-0005-0000-0000-0000F0050000}"/>
    <cellStyle name="CoTitle" xfId="1521" xr:uid="{00000000-0005-0000-0000-0000F1050000}"/>
    <cellStyle name="Curren - Style2" xfId="1522" xr:uid="{00000000-0005-0000-0000-0000F2050000}"/>
    <cellStyle name="Currency [00]" xfId="1523" xr:uid="{00000000-0005-0000-0000-0000F3050000}"/>
    <cellStyle name="Currency [1]" xfId="1524" xr:uid="{00000000-0005-0000-0000-0000F4050000}"/>
    <cellStyle name="Currency [2]" xfId="1525" xr:uid="{00000000-0005-0000-0000-0000F5050000}"/>
    <cellStyle name="Currency [B]" xfId="1526" xr:uid="{00000000-0005-0000-0000-0000F6050000}"/>
    <cellStyle name="Currency 0" xfId="1527" xr:uid="{00000000-0005-0000-0000-0000F7050000}"/>
    <cellStyle name="Currency 2" xfId="1528" xr:uid="{00000000-0005-0000-0000-0000F8050000}"/>
    <cellStyle name="Currency Entry" xfId="1529" xr:uid="{00000000-0005-0000-0000-0000F9050000}"/>
    <cellStyle name="Currency,0" xfId="1530" xr:uid="{00000000-0005-0000-0000-0000FA050000}"/>
    <cellStyle name="Currency,2" xfId="1531" xr:uid="{00000000-0005-0000-0000-0000FB050000}"/>
    <cellStyle name="Currency.1" xfId="1532" xr:uid="{00000000-0005-0000-0000-0000FC050000}"/>
    <cellStyle name="Currency.2" xfId="1533" xr:uid="{00000000-0005-0000-0000-0000FD050000}"/>
    <cellStyle name="Currency0" xfId="1534" xr:uid="{00000000-0005-0000-0000-0000FE050000}"/>
    <cellStyle name="Currency1" xfId="1535" xr:uid="{00000000-0005-0000-0000-0000FF050000}"/>
    <cellStyle name="custom" xfId="1536" xr:uid="{00000000-0005-0000-0000-000000060000}"/>
    <cellStyle name="Custom - Style8" xfId="1537" xr:uid="{00000000-0005-0000-0000-000001060000}"/>
    <cellStyle name="custom_A500-RHY" xfId="1538" xr:uid="{00000000-0005-0000-0000-000002060000}"/>
    <cellStyle name="CustomStyle1" xfId="1539" xr:uid="{00000000-0005-0000-0000-000003060000}"/>
    <cellStyle name="CustomStyle10" xfId="1540" xr:uid="{00000000-0005-0000-0000-000004060000}"/>
    <cellStyle name="CustomStyle11" xfId="1541" xr:uid="{00000000-0005-0000-0000-000005060000}"/>
    <cellStyle name="CustomStyle12" xfId="1542" xr:uid="{00000000-0005-0000-0000-000006060000}"/>
    <cellStyle name="CustomStyle13" xfId="1543" xr:uid="{00000000-0005-0000-0000-000007060000}"/>
    <cellStyle name="CustomStyle14" xfId="1544" xr:uid="{00000000-0005-0000-0000-000008060000}"/>
    <cellStyle name="CustomStyle15" xfId="1545" xr:uid="{00000000-0005-0000-0000-000009060000}"/>
    <cellStyle name="CustomStyle16" xfId="1546" xr:uid="{00000000-0005-0000-0000-00000A060000}"/>
    <cellStyle name="CustomStyle17" xfId="1547" xr:uid="{00000000-0005-0000-0000-00000B060000}"/>
    <cellStyle name="CustomStyle18" xfId="1548" xr:uid="{00000000-0005-0000-0000-00000C060000}"/>
    <cellStyle name="CustomStyle19" xfId="1549" xr:uid="{00000000-0005-0000-0000-00000D060000}"/>
    <cellStyle name="CustomStyle2" xfId="1550" xr:uid="{00000000-0005-0000-0000-00000E060000}"/>
    <cellStyle name="CustomStyle20" xfId="1551" xr:uid="{00000000-0005-0000-0000-00000F060000}"/>
    <cellStyle name="CustomStyle21" xfId="1552" xr:uid="{00000000-0005-0000-0000-000010060000}"/>
    <cellStyle name="CustomStyle22" xfId="1553" xr:uid="{00000000-0005-0000-0000-000011060000}"/>
    <cellStyle name="CustomStyle23" xfId="1554" xr:uid="{00000000-0005-0000-0000-000012060000}"/>
    <cellStyle name="CustomStyle24" xfId="1555" xr:uid="{00000000-0005-0000-0000-000013060000}"/>
    <cellStyle name="CustomStyle25" xfId="1556" xr:uid="{00000000-0005-0000-0000-000014060000}"/>
    <cellStyle name="CustomStyle26" xfId="1557" xr:uid="{00000000-0005-0000-0000-000015060000}"/>
    <cellStyle name="CustomStyle27" xfId="1558" xr:uid="{00000000-0005-0000-0000-000016060000}"/>
    <cellStyle name="CustomStyle28" xfId="1559" xr:uid="{00000000-0005-0000-0000-000017060000}"/>
    <cellStyle name="CustomStyle29" xfId="1560" xr:uid="{00000000-0005-0000-0000-000018060000}"/>
    <cellStyle name="CustomStyle3" xfId="1561" xr:uid="{00000000-0005-0000-0000-000019060000}"/>
    <cellStyle name="CustomStyle30" xfId="1562" xr:uid="{00000000-0005-0000-0000-00001A060000}"/>
    <cellStyle name="CustomStyle31" xfId="1563" xr:uid="{00000000-0005-0000-0000-00001B060000}"/>
    <cellStyle name="CustomStyle32" xfId="1564" xr:uid="{00000000-0005-0000-0000-00001C060000}"/>
    <cellStyle name="CustomStyle33" xfId="1565" xr:uid="{00000000-0005-0000-0000-00001D060000}"/>
    <cellStyle name="CustomStyle34" xfId="1566" xr:uid="{00000000-0005-0000-0000-00001E060000}"/>
    <cellStyle name="CustomStyle35" xfId="1567" xr:uid="{00000000-0005-0000-0000-00001F060000}"/>
    <cellStyle name="CustomStyle36" xfId="1568" xr:uid="{00000000-0005-0000-0000-000020060000}"/>
    <cellStyle name="CustomStyle37" xfId="1569" xr:uid="{00000000-0005-0000-0000-000021060000}"/>
    <cellStyle name="CustomStyle38" xfId="1570" xr:uid="{00000000-0005-0000-0000-000022060000}"/>
    <cellStyle name="CustomStyle39" xfId="1571" xr:uid="{00000000-0005-0000-0000-000023060000}"/>
    <cellStyle name="CustomStyle4" xfId="1572" xr:uid="{00000000-0005-0000-0000-000024060000}"/>
    <cellStyle name="CustomStyle40" xfId="1573" xr:uid="{00000000-0005-0000-0000-000025060000}"/>
    <cellStyle name="CustomStyle41" xfId="1574" xr:uid="{00000000-0005-0000-0000-000026060000}"/>
    <cellStyle name="CustomStyle42" xfId="1575" xr:uid="{00000000-0005-0000-0000-000027060000}"/>
    <cellStyle name="CustomStyle43" xfId="1576" xr:uid="{00000000-0005-0000-0000-000028060000}"/>
    <cellStyle name="CustomStyle44" xfId="1577" xr:uid="{00000000-0005-0000-0000-000029060000}"/>
    <cellStyle name="CustomStyle45" xfId="1578" xr:uid="{00000000-0005-0000-0000-00002A060000}"/>
    <cellStyle name="CustomStyle46" xfId="1579" xr:uid="{00000000-0005-0000-0000-00002B060000}"/>
    <cellStyle name="CustomStyle47" xfId="1580" xr:uid="{00000000-0005-0000-0000-00002C060000}"/>
    <cellStyle name="CustomStyle48" xfId="1581" xr:uid="{00000000-0005-0000-0000-00002D060000}"/>
    <cellStyle name="CustomStyle49" xfId="1582" xr:uid="{00000000-0005-0000-0000-00002E060000}"/>
    <cellStyle name="CustomStyle5" xfId="1583" xr:uid="{00000000-0005-0000-0000-00002F060000}"/>
    <cellStyle name="CustomStyle50" xfId="1584" xr:uid="{00000000-0005-0000-0000-000030060000}"/>
    <cellStyle name="CustomStyle6" xfId="1585" xr:uid="{00000000-0005-0000-0000-000031060000}"/>
    <cellStyle name="CustomStyle7" xfId="1586" xr:uid="{00000000-0005-0000-0000-000032060000}"/>
    <cellStyle name="CustomStyle8" xfId="1587" xr:uid="{00000000-0005-0000-0000-000033060000}"/>
    <cellStyle name="CustomStyle9" xfId="1588" xr:uid="{00000000-0005-0000-0000-000034060000}"/>
    <cellStyle name="d_yield" xfId="1589" xr:uid="{00000000-0005-0000-0000-000035060000}"/>
    <cellStyle name="d_yield_Book2" xfId="1590" xr:uid="{00000000-0005-0000-0000-000036060000}"/>
    <cellStyle name="d_yield_Book2_IQ - Revenue Eliminations" xfId="1591" xr:uid="{00000000-0005-0000-0000-000037060000}"/>
    <cellStyle name="d_yield_Book2_ITS Divisional Buildup 20080525" xfId="1592" xr:uid="{00000000-0005-0000-0000-000038060000}"/>
    <cellStyle name="d_yield_Book2_Project ITS_Financial Model_18Mar08" xfId="1593" xr:uid="{00000000-0005-0000-0000-000039060000}"/>
    <cellStyle name="d_yield_Book2_Project ITS_Financial Model_18Mar08_IQ - Revenue Eliminations" xfId="1594" xr:uid="{00000000-0005-0000-0000-00003A060000}"/>
    <cellStyle name="d_yield_Columbus v6" xfId="1595" xr:uid="{00000000-0005-0000-0000-00003B060000}"/>
    <cellStyle name="d_yield_Columbus v6_IQ - Revenue Eliminations" xfId="1596" xr:uid="{00000000-0005-0000-0000-00003C060000}"/>
    <cellStyle name="d_yield_Columbus v6_ITS Divisional Buildup 20080525" xfId="1597" xr:uid="{00000000-0005-0000-0000-00003D060000}"/>
    <cellStyle name="d_yield_Columbus v6_Project ITS_Financial Model_18Mar08" xfId="1598" xr:uid="{00000000-0005-0000-0000-00003E060000}"/>
    <cellStyle name="d_yield_Columbus v6_Project ITS_Financial Model_18Mar08_IQ - Revenue Eliminations" xfId="1599" xr:uid="{00000000-0005-0000-0000-00003F060000}"/>
    <cellStyle name="d_yield_Gillette" xfId="1600" xr:uid="{00000000-0005-0000-0000-000040060000}"/>
    <cellStyle name="d_yield_Gillette_Book2" xfId="1601" xr:uid="{00000000-0005-0000-0000-000041060000}"/>
    <cellStyle name="d_yield_Gillette_Book2_IQ - Revenue Eliminations" xfId="1602" xr:uid="{00000000-0005-0000-0000-000042060000}"/>
    <cellStyle name="d_yield_Gillette_Book2_ITS Divisional Buildup 20080525" xfId="1603" xr:uid="{00000000-0005-0000-0000-000043060000}"/>
    <cellStyle name="d_yield_Gillette_Book2_Project ITS_Financial Model_18Mar08" xfId="1604" xr:uid="{00000000-0005-0000-0000-000044060000}"/>
    <cellStyle name="d_yield_Gillette_Book2_Project ITS_Financial Model_18Mar08_IQ - Revenue Eliminations" xfId="1605" xr:uid="{00000000-0005-0000-0000-000045060000}"/>
    <cellStyle name="d_yield_Gillette_Columbus v6" xfId="1606" xr:uid="{00000000-0005-0000-0000-000046060000}"/>
    <cellStyle name="d_yield_Gillette_Columbus v6_IQ - Revenue Eliminations" xfId="1607" xr:uid="{00000000-0005-0000-0000-000047060000}"/>
    <cellStyle name="d_yield_Gillette_Columbus v6_ITS Divisional Buildup 20080525" xfId="1608" xr:uid="{00000000-0005-0000-0000-000048060000}"/>
    <cellStyle name="d_yield_Gillette_Columbus v6_Project ITS_Financial Model_18Mar08" xfId="1609" xr:uid="{00000000-0005-0000-0000-000049060000}"/>
    <cellStyle name="d_yield_Gillette_Columbus v6_Project ITS_Financial Model_18Mar08_IQ - Revenue Eliminations" xfId="1610" xr:uid="{00000000-0005-0000-0000-00004A060000}"/>
    <cellStyle name="d_yield_Gillette_IQ - Revenue Eliminations" xfId="1611" xr:uid="{00000000-0005-0000-0000-00004B060000}"/>
    <cellStyle name="d_yield_Gillette_ITS Divisional Buildup 20080525" xfId="1612" xr:uid="{00000000-0005-0000-0000-00004C060000}"/>
    <cellStyle name="d_yield_Gillette_Merger_8_CEG update" xfId="1613" xr:uid="{00000000-0005-0000-0000-00004D060000}"/>
    <cellStyle name="d_yield_Gillette_Merger_8_CEG update_IQ - Revenue Eliminations" xfId="1614" xr:uid="{00000000-0005-0000-0000-00004E060000}"/>
    <cellStyle name="d_yield_Gillette_Merger_8_CEG update_ITS Divisional Buildup 20080525" xfId="1615" xr:uid="{00000000-0005-0000-0000-00004F060000}"/>
    <cellStyle name="d_yield_Gillette_Merger_8_CEG update_Project ITS_Financial Model_18Mar08" xfId="1616" xr:uid="{00000000-0005-0000-0000-000050060000}"/>
    <cellStyle name="d_yield_Gillette_Merger_8_CEG update_Project ITS_Financial Model_18Mar08_IQ - Revenue Eliminations" xfId="1617" xr:uid="{00000000-0005-0000-0000-000051060000}"/>
    <cellStyle name="d_yield_Gillette_Model v2_12" xfId="1618" xr:uid="{00000000-0005-0000-0000-000052060000}"/>
    <cellStyle name="d_yield_Gillette_Model v2_12_IQ - Revenue Eliminations" xfId="1619" xr:uid="{00000000-0005-0000-0000-000053060000}"/>
    <cellStyle name="d_yield_Gillette_Model v2_12_ITS Divisional Buildup 20080525" xfId="1620" xr:uid="{00000000-0005-0000-0000-000054060000}"/>
    <cellStyle name="d_yield_Gillette_Model v2_12_Project ITS_Financial Model_18Mar08" xfId="1621" xr:uid="{00000000-0005-0000-0000-000055060000}"/>
    <cellStyle name="d_yield_Gillette_Model v2_12_Project ITS_Financial Model_18Mar08_IQ - Revenue Eliminations" xfId="1622" xr:uid="{00000000-0005-0000-0000-000056060000}"/>
    <cellStyle name="d_yield_Gillette_New Columbus v1" xfId="1623" xr:uid="{00000000-0005-0000-0000-000057060000}"/>
    <cellStyle name="d_yield_Gillette_New Columbus v1_Book2" xfId="1624" xr:uid="{00000000-0005-0000-0000-000058060000}"/>
    <cellStyle name="d_yield_Gillette_New Columbus v1_Book2_IQ - Revenue Eliminations" xfId="1625" xr:uid="{00000000-0005-0000-0000-000059060000}"/>
    <cellStyle name="d_yield_Gillette_New Columbus v1_Book2_ITS Divisional Buildup 20080525" xfId="1626" xr:uid="{00000000-0005-0000-0000-00005A060000}"/>
    <cellStyle name="d_yield_Gillette_New Columbus v1_Book2_Project ITS_Financial Model_18Mar08" xfId="1627" xr:uid="{00000000-0005-0000-0000-00005B060000}"/>
    <cellStyle name="d_yield_Gillette_New Columbus v1_Book2_Project ITS_Financial Model_18Mar08_IQ - Revenue Eliminations" xfId="1628" xr:uid="{00000000-0005-0000-0000-00005C060000}"/>
    <cellStyle name="d_yield_Gillette_New Columbus v1_IQ - Revenue Eliminations" xfId="1629" xr:uid="{00000000-0005-0000-0000-00005D060000}"/>
    <cellStyle name="d_yield_Gillette_New Columbus v1_ITS Divisional Buildup 20080525" xfId="1630" xr:uid="{00000000-0005-0000-0000-00005E060000}"/>
    <cellStyle name="d_yield_Gillette_New Columbus v1_Merger_8_CEG update" xfId="1631" xr:uid="{00000000-0005-0000-0000-00005F060000}"/>
    <cellStyle name="d_yield_Gillette_New Columbus v1_Merger_8_CEG update_IQ - Revenue Eliminations" xfId="1632" xr:uid="{00000000-0005-0000-0000-000060060000}"/>
    <cellStyle name="d_yield_Gillette_New Columbus v1_Merger_8_CEG update_ITS Divisional Buildup 20080525" xfId="1633" xr:uid="{00000000-0005-0000-0000-000061060000}"/>
    <cellStyle name="d_yield_Gillette_New Columbus v1_Merger_8_CEG update_Project ITS_Financial Model_18Mar08" xfId="1634" xr:uid="{00000000-0005-0000-0000-000062060000}"/>
    <cellStyle name="d_yield_Gillette_New Columbus v1_Merger_8_CEG update_Project ITS_Financial Model_18Mar08_IQ - Revenue Eliminations" xfId="1635" xr:uid="{00000000-0005-0000-0000-000063060000}"/>
    <cellStyle name="d_yield_Gillette_New Columbus v1_Project ITS_Financial Model_18Mar08" xfId="1636" xr:uid="{00000000-0005-0000-0000-000064060000}"/>
    <cellStyle name="d_yield_Gillette_New Columbus v1_Project ITS_Financial Model_18Mar08_IQ - Revenue Eliminations" xfId="1637" xr:uid="{00000000-0005-0000-0000-000065060000}"/>
    <cellStyle name="d_yield_Gillette_Project ITS_Financial Model_18Mar08" xfId="1638" xr:uid="{00000000-0005-0000-0000-000066060000}"/>
    <cellStyle name="d_yield_Gillette_Project ITS_Financial Model_18Mar08_IQ - Revenue Eliminations" xfId="1639" xr:uid="{00000000-0005-0000-0000-000067060000}"/>
    <cellStyle name="d_yield_Graphs" xfId="1640" xr:uid="{00000000-0005-0000-0000-000068060000}"/>
    <cellStyle name="d_yield_Graphs_Book2" xfId="1641" xr:uid="{00000000-0005-0000-0000-000069060000}"/>
    <cellStyle name="d_yield_Graphs_Book2_IQ - Revenue Eliminations" xfId="1642" xr:uid="{00000000-0005-0000-0000-00006A060000}"/>
    <cellStyle name="d_yield_Graphs_Book2_ITS Divisional Buildup 20080525" xfId="1643" xr:uid="{00000000-0005-0000-0000-00006B060000}"/>
    <cellStyle name="d_yield_Graphs_Book2_Project ITS_Financial Model_18Mar08" xfId="1644" xr:uid="{00000000-0005-0000-0000-00006C060000}"/>
    <cellStyle name="d_yield_Graphs_Book2_Project ITS_Financial Model_18Mar08_IQ - Revenue Eliminations" xfId="1645" xr:uid="{00000000-0005-0000-0000-00006D060000}"/>
    <cellStyle name="d_yield_Graphs_Columbus v6" xfId="1646" xr:uid="{00000000-0005-0000-0000-00006E060000}"/>
    <cellStyle name="d_yield_Graphs_Columbus v6_IQ - Revenue Eliminations" xfId="1647" xr:uid="{00000000-0005-0000-0000-00006F060000}"/>
    <cellStyle name="d_yield_Graphs_Columbus v6_ITS Divisional Buildup 20080525" xfId="1648" xr:uid="{00000000-0005-0000-0000-000070060000}"/>
    <cellStyle name="d_yield_Graphs_Columbus v6_Project ITS_Financial Model_18Mar08" xfId="1649" xr:uid="{00000000-0005-0000-0000-000071060000}"/>
    <cellStyle name="d_yield_Graphs_Columbus v6_Project ITS_Financial Model_18Mar08_IQ - Revenue Eliminations" xfId="1650" xr:uid="{00000000-0005-0000-0000-000072060000}"/>
    <cellStyle name="d_yield_Graphs_IQ - Revenue Eliminations" xfId="1651" xr:uid="{00000000-0005-0000-0000-000073060000}"/>
    <cellStyle name="d_yield_Graphs_ITS Divisional Buildup 20080525" xfId="1652" xr:uid="{00000000-0005-0000-0000-000074060000}"/>
    <cellStyle name="d_yield_Graphs_Merger_8_CEG update" xfId="1653" xr:uid="{00000000-0005-0000-0000-000075060000}"/>
    <cellStyle name="d_yield_Graphs_Merger_8_CEG update_IQ - Revenue Eliminations" xfId="1654" xr:uid="{00000000-0005-0000-0000-000076060000}"/>
    <cellStyle name="d_yield_Graphs_Merger_8_CEG update_ITS Divisional Buildup 20080525" xfId="1655" xr:uid="{00000000-0005-0000-0000-000077060000}"/>
    <cellStyle name="d_yield_Graphs_Merger_8_CEG update_Project ITS_Financial Model_18Mar08" xfId="1656" xr:uid="{00000000-0005-0000-0000-000078060000}"/>
    <cellStyle name="d_yield_Graphs_Merger_8_CEG update_Project ITS_Financial Model_18Mar08_IQ - Revenue Eliminations" xfId="1657" xr:uid="{00000000-0005-0000-0000-000079060000}"/>
    <cellStyle name="d_yield_Graphs_Model v2_12" xfId="1658" xr:uid="{00000000-0005-0000-0000-00007A060000}"/>
    <cellStyle name="d_yield_Graphs_Model v2_12_IQ - Revenue Eliminations" xfId="1659" xr:uid="{00000000-0005-0000-0000-00007B060000}"/>
    <cellStyle name="d_yield_Graphs_Model v2_12_ITS Divisional Buildup 20080525" xfId="1660" xr:uid="{00000000-0005-0000-0000-00007C060000}"/>
    <cellStyle name="d_yield_Graphs_Model v2_12_Project ITS_Financial Model_18Mar08" xfId="1661" xr:uid="{00000000-0005-0000-0000-00007D060000}"/>
    <cellStyle name="d_yield_Graphs_Model v2_12_Project ITS_Financial Model_18Mar08_IQ - Revenue Eliminations" xfId="1662" xr:uid="{00000000-0005-0000-0000-00007E060000}"/>
    <cellStyle name="d_yield_Graphs_New Columbus v1" xfId="1663" xr:uid="{00000000-0005-0000-0000-00007F060000}"/>
    <cellStyle name="d_yield_Graphs_New Columbus v1_Book2" xfId="1664" xr:uid="{00000000-0005-0000-0000-000080060000}"/>
    <cellStyle name="d_yield_Graphs_New Columbus v1_Book2_IQ - Revenue Eliminations" xfId="1665" xr:uid="{00000000-0005-0000-0000-000081060000}"/>
    <cellStyle name="d_yield_Graphs_New Columbus v1_Book2_ITS Divisional Buildup 20080525" xfId="1666" xr:uid="{00000000-0005-0000-0000-000082060000}"/>
    <cellStyle name="d_yield_Graphs_New Columbus v1_Book2_Project ITS_Financial Model_18Mar08" xfId="1667" xr:uid="{00000000-0005-0000-0000-000083060000}"/>
    <cellStyle name="d_yield_Graphs_New Columbus v1_Book2_Project ITS_Financial Model_18Mar08_IQ - Revenue Eliminations" xfId="1668" xr:uid="{00000000-0005-0000-0000-000084060000}"/>
    <cellStyle name="d_yield_Graphs_New Columbus v1_IQ - Revenue Eliminations" xfId="1669" xr:uid="{00000000-0005-0000-0000-000085060000}"/>
    <cellStyle name="d_yield_Graphs_New Columbus v1_ITS Divisional Buildup 20080525" xfId="1670" xr:uid="{00000000-0005-0000-0000-000086060000}"/>
    <cellStyle name="d_yield_Graphs_New Columbus v1_Merger_8_CEG update" xfId="1671" xr:uid="{00000000-0005-0000-0000-000087060000}"/>
    <cellStyle name="d_yield_Graphs_New Columbus v1_Merger_8_CEG update_IQ - Revenue Eliminations" xfId="1672" xr:uid="{00000000-0005-0000-0000-000088060000}"/>
    <cellStyle name="d_yield_Graphs_New Columbus v1_Merger_8_CEG update_ITS Divisional Buildup 20080525" xfId="1673" xr:uid="{00000000-0005-0000-0000-000089060000}"/>
    <cellStyle name="d_yield_Graphs_New Columbus v1_Merger_8_CEG update_Project ITS_Financial Model_18Mar08" xfId="1674" xr:uid="{00000000-0005-0000-0000-00008A060000}"/>
    <cellStyle name="d_yield_Graphs_New Columbus v1_Merger_8_CEG update_Project ITS_Financial Model_18Mar08_IQ - Revenue Eliminations" xfId="1675" xr:uid="{00000000-0005-0000-0000-00008B060000}"/>
    <cellStyle name="d_yield_Graphs_New Columbus v1_Project ITS_Financial Model_18Mar08" xfId="1676" xr:uid="{00000000-0005-0000-0000-00008C060000}"/>
    <cellStyle name="d_yield_Graphs_New Columbus v1_Project ITS_Financial Model_18Mar08_IQ - Revenue Eliminations" xfId="1677" xr:uid="{00000000-0005-0000-0000-00008D060000}"/>
    <cellStyle name="d_yield_Graphs_Project ITS_Financial Model_18Mar08" xfId="1678" xr:uid="{00000000-0005-0000-0000-00008E060000}"/>
    <cellStyle name="d_yield_Graphs_Project ITS_Financial Model_18Mar08_IQ - Revenue Eliminations" xfId="1679" xr:uid="{00000000-0005-0000-0000-00008F060000}"/>
    <cellStyle name="d_yield_IQ - Revenue Eliminations" xfId="1680" xr:uid="{00000000-0005-0000-0000-000090060000}"/>
    <cellStyle name="d_yield_ITS Divisional Buildup 20080525" xfId="1681" xr:uid="{00000000-0005-0000-0000-000091060000}"/>
    <cellStyle name="d_yield_Merger_8_CEG update" xfId="1682" xr:uid="{00000000-0005-0000-0000-000092060000}"/>
    <cellStyle name="d_yield_Merger_8_CEG update_IQ - Revenue Eliminations" xfId="1683" xr:uid="{00000000-0005-0000-0000-000093060000}"/>
    <cellStyle name="d_yield_Merger_8_CEG update_ITS Divisional Buildup 20080525" xfId="1684" xr:uid="{00000000-0005-0000-0000-000094060000}"/>
    <cellStyle name="d_yield_Merger_8_CEG update_Project ITS_Financial Model_18Mar08" xfId="1685" xr:uid="{00000000-0005-0000-0000-000095060000}"/>
    <cellStyle name="d_yield_Merger_8_CEG update_Project ITS_Financial Model_18Mar08_IQ - Revenue Eliminations" xfId="1686" xr:uid="{00000000-0005-0000-0000-000096060000}"/>
    <cellStyle name="d_yield_Model v2_12" xfId="1687" xr:uid="{00000000-0005-0000-0000-000097060000}"/>
    <cellStyle name="d_yield_Model v2_12_IQ - Revenue Eliminations" xfId="1688" xr:uid="{00000000-0005-0000-0000-000098060000}"/>
    <cellStyle name="d_yield_Model v2_12_ITS Divisional Buildup 20080525" xfId="1689" xr:uid="{00000000-0005-0000-0000-000099060000}"/>
    <cellStyle name="d_yield_Model v2_12_Project ITS_Financial Model_18Mar08" xfId="1690" xr:uid="{00000000-0005-0000-0000-00009A060000}"/>
    <cellStyle name="d_yield_Model v2_12_Project ITS_Financial Model_18Mar08_IQ - Revenue Eliminations" xfId="1691" xr:uid="{00000000-0005-0000-0000-00009B060000}"/>
    <cellStyle name="d_yield_New Columbus v1" xfId="1692" xr:uid="{00000000-0005-0000-0000-00009C060000}"/>
    <cellStyle name="d_yield_New Columbus v1_Book2" xfId="1693" xr:uid="{00000000-0005-0000-0000-00009D060000}"/>
    <cellStyle name="d_yield_New Columbus v1_Book2_IQ - Revenue Eliminations" xfId="1694" xr:uid="{00000000-0005-0000-0000-00009E060000}"/>
    <cellStyle name="d_yield_New Columbus v1_Book2_ITS Divisional Buildup 20080525" xfId="1695" xr:uid="{00000000-0005-0000-0000-00009F060000}"/>
    <cellStyle name="d_yield_New Columbus v1_Book2_Project ITS_Financial Model_18Mar08" xfId="1696" xr:uid="{00000000-0005-0000-0000-0000A0060000}"/>
    <cellStyle name="d_yield_New Columbus v1_Book2_Project ITS_Financial Model_18Mar08_IQ - Revenue Eliminations" xfId="1697" xr:uid="{00000000-0005-0000-0000-0000A1060000}"/>
    <cellStyle name="d_yield_New Columbus v1_IQ - Revenue Eliminations" xfId="1698" xr:uid="{00000000-0005-0000-0000-0000A2060000}"/>
    <cellStyle name="d_yield_New Columbus v1_ITS Divisional Buildup 20080525" xfId="1699" xr:uid="{00000000-0005-0000-0000-0000A3060000}"/>
    <cellStyle name="d_yield_New Columbus v1_Merger_8_CEG update" xfId="1700" xr:uid="{00000000-0005-0000-0000-0000A4060000}"/>
    <cellStyle name="d_yield_New Columbus v1_Merger_8_CEG update_IQ - Revenue Eliminations" xfId="1701" xr:uid="{00000000-0005-0000-0000-0000A5060000}"/>
    <cellStyle name="d_yield_New Columbus v1_Merger_8_CEG update_ITS Divisional Buildup 20080525" xfId="1702" xr:uid="{00000000-0005-0000-0000-0000A6060000}"/>
    <cellStyle name="d_yield_New Columbus v1_Merger_8_CEG update_Project ITS_Financial Model_18Mar08" xfId="1703" xr:uid="{00000000-0005-0000-0000-0000A7060000}"/>
    <cellStyle name="d_yield_New Columbus v1_Merger_8_CEG update_Project ITS_Financial Model_18Mar08_IQ - Revenue Eliminations" xfId="1704" xr:uid="{00000000-0005-0000-0000-0000A8060000}"/>
    <cellStyle name="d_yield_New Columbus v1_Project ITS_Financial Model_18Mar08" xfId="1705" xr:uid="{00000000-0005-0000-0000-0000A9060000}"/>
    <cellStyle name="d_yield_New Columbus v1_Project ITS_Financial Model_18Mar08_IQ - Revenue Eliminations" xfId="1706" xr:uid="{00000000-0005-0000-0000-0000AA060000}"/>
    <cellStyle name="d_yield_pies" xfId="1707" xr:uid="{00000000-0005-0000-0000-0000AB060000}"/>
    <cellStyle name="d_yield_pies_Book2" xfId="1708" xr:uid="{00000000-0005-0000-0000-0000AC060000}"/>
    <cellStyle name="d_yield_pies_Book2_IQ - Revenue Eliminations" xfId="1709" xr:uid="{00000000-0005-0000-0000-0000AD060000}"/>
    <cellStyle name="d_yield_pies_Book2_ITS Divisional Buildup 20080525" xfId="1710" xr:uid="{00000000-0005-0000-0000-0000AE060000}"/>
    <cellStyle name="d_yield_pies_Book2_Project ITS_Financial Model_18Mar08" xfId="1711" xr:uid="{00000000-0005-0000-0000-0000AF060000}"/>
    <cellStyle name="d_yield_pies_Book2_Project ITS_Financial Model_18Mar08_IQ - Revenue Eliminations" xfId="1712" xr:uid="{00000000-0005-0000-0000-0000B0060000}"/>
    <cellStyle name="d_yield_pies_Columbus v6" xfId="1713" xr:uid="{00000000-0005-0000-0000-0000B1060000}"/>
    <cellStyle name="d_yield_pies_Columbus v6_IQ - Revenue Eliminations" xfId="1714" xr:uid="{00000000-0005-0000-0000-0000B2060000}"/>
    <cellStyle name="d_yield_pies_Columbus v6_ITS Divisional Buildup 20080525" xfId="1715" xr:uid="{00000000-0005-0000-0000-0000B3060000}"/>
    <cellStyle name="d_yield_pies_Columbus v6_Project ITS_Financial Model_18Mar08" xfId="1716" xr:uid="{00000000-0005-0000-0000-0000B4060000}"/>
    <cellStyle name="d_yield_pies_Columbus v6_Project ITS_Financial Model_18Mar08_IQ - Revenue Eliminations" xfId="1717" xr:uid="{00000000-0005-0000-0000-0000B5060000}"/>
    <cellStyle name="d_yield_pies_IQ - Revenue Eliminations" xfId="1718" xr:uid="{00000000-0005-0000-0000-0000B6060000}"/>
    <cellStyle name="d_yield_pies_ITS Divisional Buildup 20080525" xfId="1719" xr:uid="{00000000-0005-0000-0000-0000B7060000}"/>
    <cellStyle name="d_yield_pies_Merger_8_CEG update" xfId="1720" xr:uid="{00000000-0005-0000-0000-0000B8060000}"/>
    <cellStyle name="d_yield_pies_Merger_8_CEG update_IQ - Revenue Eliminations" xfId="1721" xr:uid="{00000000-0005-0000-0000-0000B9060000}"/>
    <cellStyle name="d_yield_pies_Merger_8_CEG update_ITS Divisional Buildup 20080525" xfId="1722" xr:uid="{00000000-0005-0000-0000-0000BA060000}"/>
    <cellStyle name="d_yield_pies_Merger_8_CEG update_Project ITS_Financial Model_18Mar08" xfId="1723" xr:uid="{00000000-0005-0000-0000-0000BB060000}"/>
    <cellStyle name="d_yield_pies_Merger_8_CEG update_Project ITS_Financial Model_18Mar08_IQ - Revenue Eliminations" xfId="1724" xr:uid="{00000000-0005-0000-0000-0000BC060000}"/>
    <cellStyle name="d_yield_pies_Model v2_12" xfId="1725" xr:uid="{00000000-0005-0000-0000-0000BD060000}"/>
    <cellStyle name="d_yield_pies_Model v2_12_IQ - Revenue Eliminations" xfId="1726" xr:uid="{00000000-0005-0000-0000-0000BE060000}"/>
    <cellStyle name="d_yield_pies_Model v2_12_ITS Divisional Buildup 20080525" xfId="1727" xr:uid="{00000000-0005-0000-0000-0000BF060000}"/>
    <cellStyle name="d_yield_pies_Model v2_12_Project ITS_Financial Model_18Mar08" xfId="1728" xr:uid="{00000000-0005-0000-0000-0000C0060000}"/>
    <cellStyle name="d_yield_pies_Model v2_12_Project ITS_Financial Model_18Mar08_IQ - Revenue Eliminations" xfId="1729" xr:uid="{00000000-0005-0000-0000-0000C1060000}"/>
    <cellStyle name="d_yield_pies_New Columbus v1" xfId="1730" xr:uid="{00000000-0005-0000-0000-0000C2060000}"/>
    <cellStyle name="d_yield_pies_New Columbus v1_Book2" xfId="1731" xr:uid="{00000000-0005-0000-0000-0000C3060000}"/>
    <cellStyle name="d_yield_pies_New Columbus v1_Book2_IQ - Revenue Eliminations" xfId="1732" xr:uid="{00000000-0005-0000-0000-0000C4060000}"/>
    <cellStyle name="d_yield_pies_New Columbus v1_Book2_ITS Divisional Buildup 20080525" xfId="1733" xr:uid="{00000000-0005-0000-0000-0000C5060000}"/>
    <cellStyle name="d_yield_pies_New Columbus v1_Book2_Project ITS_Financial Model_18Mar08" xfId="1734" xr:uid="{00000000-0005-0000-0000-0000C6060000}"/>
    <cellStyle name="d_yield_pies_New Columbus v1_Book2_Project ITS_Financial Model_18Mar08_IQ - Revenue Eliminations" xfId="1735" xr:uid="{00000000-0005-0000-0000-0000C7060000}"/>
    <cellStyle name="d_yield_pies_New Columbus v1_IQ - Revenue Eliminations" xfId="1736" xr:uid="{00000000-0005-0000-0000-0000C8060000}"/>
    <cellStyle name="d_yield_pies_New Columbus v1_ITS Divisional Buildup 20080525" xfId="1737" xr:uid="{00000000-0005-0000-0000-0000C9060000}"/>
    <cellStyle name="d_yield_pies_New Columbus v1_Merger_8_CEG update" xfId="1738" xr:uid="{00000000-0005-0000-0000-0000CA060000}"/>
    <cellStyle name="d_yield_pies_New Columbus v1_Merger_8_CEG update_IQ - Revenue Eliminations" xfId="1739" xr:uid="{00000000-0005-0000-0000-0000CB060000}"/>
    <cellStyle name="d_yield_pies_New Columbus v1_Merger_8_CEG update_ITS Divisional Buildup 20080525" xfId="1740" xr:uid="{00000000-0005-0000-0000-0000CC060000}"/>
    <cellStyle name="d_yield_pies_New Columbus v1_Merger_8_CEG update_Project ITS_Financial Model_18Mar08" xfId="1741" xr:uid="{00000000-0005-0000-0000-0000CD060000}"/>
    <cellStyle name="d_yield_pies_New Columbus v1_Merger_8_CEG update_Project ITS_Financial Model_18Mar08_IQ - Revenue Eliminations" xfId="1742" xr:uid="{00000000-0005-0000-0000-0000CE060000}"/>
    <cellStyle name="d_yield_pies_New Columbus v1_Project ITS_Financial Model_18Mar08" xfId="1743" xr:uid="{00000000-0005-0000-0000-0000CF060000}"/>
    <cellStyle name="d_yield_pies_New Columbus v1_Project ITS_Financial Model_18Mar08_IQ - Revenue Eliminations" xfId="1744" xr:uid="{00000000-0005-0000-0000-0000D0060000}"/>
    <cellStyle name="d_yield_pies_Project ITS_Financial Model_18Mar08" xfId="1745" xr:uid="{00000000-0005-0000-0000-0000D1060000}"/>
    <cellStyle name="d_yield_pies_Project ITS_Financial Model_18Mar08_IQ - Revenue Eliminations" xfId="1746" xr:uid="{00000000-0005-0000-0000-0000D2060000}"/>
    <cellStyle name="d_yield_Project ITS_Financial Model_18Mar08" xfId="1747" xr:uid="{00000000-0005-0000-0000-0000D3060000}"/>
    <cellStyle name="d_yield_Project ITS_Financial Model_18Mar08_IQ - Revenue Eliminations" xfId="1748" xr:uid="{00000000-0005-0000-0000-0000D4060000}"/>
    <cellStyle name="d_yield_Valuation" xfId="1749" xr:uid="{00000000-0005-0000-0000-0000D5060000}"/>
    <cellStyle name="d_yield_Valuation_Book2" xfId="1750" xr:uid="{00000000-0005-0000-0000-0000D6060000}"/>
    <cellStyle name="d_yield_Valuation_Book2_IQ - Revenue Eliminations" xfId="1751" xr:uid="{00000000-0005-0000-0000-0000D7060000}"/>
    <cellStyle name="d_yield_Valuation_Book2_ITS Divisional Buildup 20080525" xfId="1752" xr:uid="{00000000-0005-0000-0000-0000D8060000}"/>
    <cellStyle name="d_yield_Valuation_Book2_Project ITS_Financial Model_18Mar08" xfId="1753" xr:uid="{00000000-0005-0000-0000-0000D9060000}"/>
    <cellStyle name="d_yield_Valuation_Book2_Project ITS_Financial Model_18Mar08_IQ - Revenue Eliminations" xfId="1754" xr:uid="{00000000-0005-0000-0000-0000DA060000}"/>
    <cellStyle name="d_yield_Valuation_Columbus v6" xfId="1755" xr:uid="{00000000-0005-0000-0000-0000DB060000}"/>
    <cellStyle name="d_yield_Valuation_Columbus v6_IQ - Revenue Eliminations" xfId="1756" xr:uid="{00000000-0005-0000-0000-0000DC060000}"/>
    <cellStyle name="d_yield_Valuation_Columbus v6_ITS Divisional Buildup 20080525" xfId="1757" xr:uid="{00000000-0005-0000-0000-0000DD060000}"/>
    <cellStyle name="d_yield_Valuation_Columbus v6_Project ITS_Financial Model_18Mar08" xfId="1758" xr:uid="{00000000-0005-0000-0000-0000DE060000}"/>
    <cellStyle name="d_yield_Valuation_Columbus v6_Project ITS_Financial Model_18Mar08_IQ - Revenue Eliminations" xfId="1759" xr:uid="{00000000-0005-0000-0000-0000DF060000}"/>
    <cellStyle name="d_yield_Valuation_IQ - Revenue Eliminations" xfId="1760" xr:uid="{00000000-0005-0000-0000-0000E0060000}"/>
    <cellStyle name="d_yield_Valuation_ITS Divisional Buildup 20080525" xfId="1761" xr:uid="{00000000-0005-0000-0000-0000E1060000}"/>
    <cellStyle name="d_yield_Valuation_Merger_8_CEG update" xfId="1762" xr:uid="{00000000-0005-0000-0000-0000E2060000}"/>
    <cellStyle name="d_yield_Valuation_Merger_8_CEG update_IQ - Revenue Eliminations" xfId="1763" xr:uid="{00000000-0005-0000-0000-0000E3060000}"/>
    <cellStyle name="d_yield_Valuation_Merger_8_CEG update_ITS Divisional Buildup 20080525" xfId="1764" xr:uid="{00000000-0005-0000-0000-0000E4060000}"/>
    <cellStyle name="d_yield_Valuation_Merger_8_CEG update_Project ITS_Financial Model_18Mar08" xfId="1765" xr:uid="{00000000-0005-0000-0000-0000E5060000}"/>
    <cellStyle name="d_yield_Valuation_Merger_8_CEG update_Project ITS_Financial Model_18Mar08_IQ - Revenue Eliminations" xfId="1766" xr:uid="{00000000-0005-0000-0000-0000E6060000}"/>
    <cellStyle name="d_yield_Valuation_Model v2_12" xfId="1767" xr:uid="{00000000-0005-0000-0000-0000E7060000}"/>
    <cellStyle name="d_yield_Valuation_Model v2_12_IQ - Revenue Eliminations" xfId="1768" xr:uid="{00000000-0005-0000-0000-0000E8060000}"/>
    <cellStyle name="d_yield_Valuation_Model v2_12_ITS Divisional Buildup 20080525" xfId="1769" xr:uid="{00000000-0005-0000-0000-0000E9060000}"/>
    <cellStyle name="d_yield_Valuation_Model v2_12_Project ITS_Financial Model_18Mar08" xfId="1770" xr:uid="{00000000-0005-0000-0000-0000EA060000}"/>
    <cellStyle name="d_yield_Valuation_Model v2_12_Project ITS_Financial Model_18Mar08_IQ - Revenue Eliminations" xfId="1771" xr:uid="{00000000-0005-0000-0000-0000EB060000}"/>
    <cellStyle name="d_yield_Valuation_New Columbus v1" xfId="1772" xr:uid="{00000000-0005-0000-0000-0000EC060000}"/>
    <cellStyle name="d_yield_Valuation_New Columbus v1_Book2" xfId="1773" xr:uid="{00000000-0005-0000-0000-0000ED060000}"/>
    <cellStyle name="d_yield_Valuation_New Columbus v1_Book2_IQ - Revenue Eliminations" xfId="1774" xr:uid="{00000000-0005-0000-0000-0000EE060000}"/>
    <cellStyle name="d_yield_Valuation_New Columbus v1_Book2_ITS Divisional Buildup 20080525" xfId="1775" xr:uid="{00000000-0005-0000-0000-0000EF060000}"/>
    <cellStyle name="d_yield_Valuation_New Columbus v1_Book2_Project ITS_Financial Model_18Mar08" xfId="1776" xr:uid="{00000000-0005-0000-0000-0000F0060000}"/>
    <cellStyle name="d_yield_Valuation_New Columbus v1_Book2_Project ITS_Financial Model_18Mar08_IQ - Revenue Eliminations" xfId="1777" xr:uid="{00000000-0005-0000-0000-0000F1060000}"/>
    <cellStyle name="d_yield_Valuation_New Columbus v1_IQ - Revenue Eliminations" xfId="1778" xr:uid="{00000000-0005-0000-0000-0000F2060000}"/>
    <cellStyle name="d_yield_Valuation_New Columbus v1_ITS Divisional Buildup 20080525" xfId="1779" xr:uid="{00000000-0005-0000-0000-0000F3060000}"/>
    <cellStyle name="d_yield_Valuation_New Columbus v1_Merger_8_CEG update" xfId="1780" xr:uid="{00000000-0005-0000-0000-0000F4060000}"/>
    <cellStyle name="d_yield_Valuation_New Columbus v1_Merger_8_CEG update_IQ - Revenue Eliminations" xfId="1781" xr:uid="{00000000-0005-0000-0000-0000F5060000}"/>
    <cellStyle name="d_yield_Valuation_New Columbus v1_Merger_8_CEG update_ITS Divisional Buildup 20080525" xfId="1782" xr:uid="{00000000-0005-0000-0000-0000F6060000}"/>
    <cellStyle name="d_yield_Valuation_New Columbus v1_Merger_8_CEG update_Project ITS_Financial Model_18Mar08" xfId="1783" xr:uid="{00000000-0005-0000-0000-0000F7060000}"/>
    <cellStyle name="d_yield_Valuation_New Columbus v1_Merger_8_CEG update_Project ITS_Financial Model_18Mar08_IQ - Revenue Eliminations" xfId="1784" xr:uid="{00000000-0005-0000-0000-0000F8060000}"/>
    <cellStyle name="d_yield_Valuation_New Columbus v1_Project ITS_Financial Model_18Mar08" xfId="1785" xr:uid="{00000000-0005-0000-0000-0000F9060000}"/>
    <cellStyle name="d_yield_Valuation_New Columbus v1_Project ITS_Financial Model_18Mar08_IQ - Revenue Eliminations" xfId="1786" xr:uid="{00000000-0005-0000-0000-0000FA060000}"/>
    <cellStyle name="d_yield_Valuation_Project ITS_Financial Model_18Mar08" xfId="1787" xr:uid="{00000000-0005-0000-0000-0000FB060000}"/>
    <cellStyle name="d_yield_Valuation_Project ITS_Financial Model_18Mar08_IQ - Revenue Eliminations" xfId="1788" xr:uid="{00000000-0005-0000-0000-0000FC060000}"/>
    <cellStyle name="dak" xfId="1789" xr:uid="{00000000-0005-0000-0000-0000FD060000}"/>
    <cellStyle name="dash" xfId="1790" xr:uid="{00000000-0005-0000-0000-0000FE060000}"/>
    <cellStyle name="Data" xfId="1791" xr:uid="{00000000-0005-0000-0000-0000FF060000}"/>
    <cellStyle name="Date" xfId="1792" xr:uid="{00000000-0005-0000-0000-000000070000}"/>
    <cellStyle name="date [dd mmm]" xfId="1793" xr:uid="{00000000-0005-0000-0000-000001070000}"/>
    <cellStyle name="date [mmm yyyy]" xfId="1794" xr:uid="{00000000-0005-0000-0000-000002070000}"/>
    <cellStyle name="Date Aligned" xfId="1795" xr:uid="{00000000-0005-0000-0000-000003070000}"/>
    <cellStyle name="Date Short" xfId="1796" xr:uid="{00000000-0005-0000-0000-000004070000}"/>
    <cellStyle name="Date_2001 - Yuasa AWPs version 1" xfId="1797" xr:uid="{00000000-0005-0000-0000-000005070000}"/>
    <cellStyle name="days" xfId="1798" xr:uid="{00000000-0005-0000-0000-000006070000}"/>
    <cellStyle name="Decimal" xfId="1799" xr:uid="{00000000-0005-0000-0000-000007070000}"/>
    <cellStyle name="decimal [3]" xfId="1800" xr:uid="{00000000-0005-0000-0000-000008070000}"/>
    <cellStyle name="decimal [4]" xfId="1801" xr:uid="{00000000-0005-0000-0000-000009070000}"/>
    <cellStyle name="Decimal_IQ - Revenue Eliminations" xfId="1802" xr:uid="{00000000-0005-0000-0000-00000A070000}"/>
    <cellStyle name="Dezimal [0]_equipment_transfers_gsd" xfId="1803" xr:uid="{00000000-0005-0000-0000-00000B070000}"/>
    <cellStyle name="Dezimal_BS Variances Analysis FY20001" xfId="1804" xr:uid="{00000000-0005-0000-0000-00000C070000}"/>
    <cellStyle name="Dollar" xfId="1805" xr:uid="{00000000-0005-0000-0000-00000D070000}"/>
    <cellStyle name="Dollar (zero dec)" xfId="1806" xr:uid="{00000000-0005-0000-0000-00000E070000}"/>
    <cellStyle name="Dollar0" xfId="1807" xr:uid="{00000000-0005-0000-0000-00000F070000}"/>
    <cellStyle name="Dollars" xfId="1808" xr:uid="{00000000-0005-0000-0000-000010070000}"/>
    <cellStyle name="Dotted Line" xfId="1809" xr:uid="{00000000-0005-0000-0000-000011070000}"/>
    <cellStyle name="Double" xfId="1810" xr:uid="{00000000-0005-0000-0000-000012070000}"/>
    <cellStyle name="Double Accounting" xfId="1811" xr:uid="{00000000-0005-0000-0000-000013070000}"/>
    <cellStyle name="E&amp;Y House" xfId="1812" xr:uid="{00000000-0005-0000-0000-000014070000}"/>
    <cellStyle name="EE" xfId="1813" xr:uid="{00000000-0005-0000-0000-000015070000}"/>
    <cellStyle name="Enter Currency (0)" xfId="1814" xr:uid="{00000000-0005-0000-0000-000016070000}"/>
    <cellStyle name="Enter Currency (2)" xfId="1815" xr:uid="{00000000-0005-0000-0000-000017070000}"/>
    <cellStyle name="Enter Units (0)" xfId="1816" xr:uid="{00000000-0005-0000-0000-000018070000}"/>
    <cellStyle name="Enter Units (1)" xfId="1817" xr:uid="{00000000-0005-0000-0000-000019070000}"/>
    <cellStyle name="Enter Units (2)" xfId="1818" xr:uid="{00000000-0005-0000-0000-00001A070000}"/>
    <cellStyle name="Entered" xfId="1819" xr:uid="{00000000-0005-0000-0000-00001B070000}"/>
    <cellStyle name="En-tête" xfId="1820" xr:uid="{00000000-0005-0000-0000-00001C070000}"/>
    <cellStyle name="entry" xfId="1821" xr:uid="{00000000-0005-0000-0000-00001D070000}"/>
    <cellStyle name="entry box" xfId="1822" xr:uid="{00000000-0005-0000-0000-00001E070000}"/>
    <cellStyle name="entry_ITS Divisional Buildup 20080522(Silvia)" xfId="1823" xr:uid="{00000000-0005-0000-0000-00001F070000}"/>
    <cellStyle name="eps" xfId="1824" xr:uid="{00000000-0005-0000-0000-000020070000}"/>
    <cellStyle name="eps$" xfId="1825" xr:uid="{00000000-0005-0000-0000-000021070000}"/>
    <cellStyle name="eps$A" xfId="1826" xr:uid="{00000000-0005-0000-0000-000022070000}"/>
    <cellStyle name="eps$E" xfId="1827" xr:uid="{00000000-0005-0000-0000-000023070000}"/>
    <cellStyle name="eps_Colgate" xfId="1828" xr:uid="{00000000-0005-0000-0000-000024070000}"/>
    <cellStyle name="epsA" xfId="1829" xr:uid="{00000000-0005-0000-0000-000025070000}"/>
    <cellStyle name="epsE" xfId="1830" xr:uid="{00000000-0005-0000-0000-000026070000}"/>
    <cellStyle name="Euro" xfId="1831" xr:uid="{00000000-0005-0000-0000-000027070000}"/>
    <cellStyle name="Euro0" xfId="1832" xr:uid="{00000000-0005-0000-0000-000028070000}"/>
    <cellStyle name="EY House" xfId="1833" xr:uid="{00000000-0005-0000-0000-000029070000}"/>
    <cellStyle name="EY1dp" xfId="1834" xr:uid="{00000000-0005-0000-0000-00002A070000}"/>
    <cellStyle name="Fixed" xfId="1835" xr:uid="{00000000-0005-0000-0000-00002B070000}"/>
    <cellStyle name="ƒnƒCƒp[ƒŠƒ“ƒN" xfId="1836" xr:uid="{00000000-0005-0000-0000-00002C070000}"/>
    <cellStyle name="Footnote" xfId="1837" xr:uid="{00000000-0005-0000-0000-00002D070000}"/>
    <cellStyle name="footnote2" xfId="1838" xr:uid="{00000000-0005-0000-0000-00002E070000}"/>
    <cellStyle name="Footnotes" xfId="1839" xr:uid="{00000000-0005-0000-0000-00002F070000}"/>
    <cellStyle name="Formula" xfId="1840" xr:uid="{00000000-0005-0000-0000-000030070000}"/>
    <cellStyle name="fy_eps$" xfId="1841" xr:uid="{00000000-0005-0000-0000-000031070000}"/>
    <cellStyle name="g_rate" xfId="1842" xr:uid="{00000000-0005-0000-0000-000032070000}"/>
    <cellStyle name="g_rate_IQ - Revenue Eliminations" xfId="1843" xr:uid="{00000000-0005-0000-0000-000033070000}"/>
    <cellStyle name="g_rate_ITS Divisional Buildup 20080525" xfId="1844" xr:uid="{00000000-0005-0000-0000-000034070000}"/>
    <cellStyle name="g_rate_Model v5_23" xfId="1845" xr:uid="{00000000-0005-0000-0000-000035070000}"/>
    <cellStyle name="g_rate_Model v5_23_IQ - Revenue Eliminations" xfId="1846" xr:uid="{00000000-0005-0000-0000-000036070000}"/>
    <cellStyle name="g_rate_Model v5_23_ITS Divisional Buildup 20080525" xfId="1847" xr:uid="{00000000-0005-0000-0000-000037070000}"/>
    <cellStyle name="g_rate_Model v5_23_Project ITS_Financial Model_18Mar08" xfId="1848" xr:uid="{00000000-0005-0000-0000-000038070000}"/>
    <cellStyle name="g_rate_Model v5_23_Project ITS_Financial Model_18Mar08_IQ - Revenue Eliminations" xfId="1849" xr:uid="{00000000-0005-0000-0000-000039070000}"/>
    <cellStyle name="g_rate_Project ITS_Financial Model_18Mar08" xfId="1850" xr:uid="{00000000-0005-0000-0000-00003A070000}"/>
    <cellStyle name="g_rate_Project ITS_Financial Model_18Mar08_IQ - Revenue Eliminations" xfId="1851" xr:uid="{00000000-0005-0000-0000-00003B070000}"/>
    <cellStyle name="Grey" xfId="1852" xr:uid="{00000000-0005-0000-0000-00003C070000}"/>
    <cellStyle name="Hard Percent" xfId="1853" xr:uid="{00000000-0005-0000-0000-00003D070000}"/>
    <cellStyle name="hareholder's Equity" xfId="1854" xr:uid="{00000000-0005-0000-0000-00003E070000}"/>
    <cellStyle name="HEADER" xfId="1855" xr:uid="{00000000-0005-0000-0000-00003F070000}"/>
    <cellStyle name="Header1" xfId="1856" xr:uid="{00000000-0005-0000-0000-000040070000}"/>
    <cellStyle name="Header2" xfId="1857" xr:uid="{00000000-0005-0000-0000-000041070000}"/>
    <cellStyle name="headers" xfId="1858" xr:uid="{00000000-0005-0000-0000-000042070000}"/>
    <cellStyle name="heading" xfId="1859" xr:uid="{00000000-0005-0000-0000-000043070000}"/>
    <cellStyle name="Heading 1" xfId="1860" builtinId="16" customBuiltin="1"/>
    <cellStyle name="Heading 1 2" xfId="1861" xr:uid="{00000000-0005-0000-0000-000045070000}"/>
    <cellStyle name="Heading 2" xfId="1862" builtinId="17" customBuiltin="1"/>
    <cellStyle name="Heading 2 2" xfId="1863" xr:uid="{00000000-0005-0000-0000-000047070000}"/>
    <cellStyle name="Heading 3" xfId="1864" builtinId="18" customBuiltin="1"/>
    <cellStyle name="Heading 3 2" xfId="1865" xr:uid="{00000000-0005-0000-0000-000049070000}"/>
    <cellStyle name="Heading1" xfId="1866" xr:uid="{00000000-0005-0000-0000-00004A070000}"/>
    <cellStyle name="Heading2" xfId="1867" xr:uid="{00000000-0005-0000-0000-00004B070000}"/>
    <cellStyle name="Hidden" xfId="1868" xr:uid="{00000000-0005-0000-0000-00004C070000}"/>
    <cellStyle name="hide" xfId="1869" xr:uid="{00000000-0005-0000-0000-00004D070000}"/>
    <cellStyle name="Highlight" xfId="1870" xr:uid="{00000000-0005-0000-0000-00004E070000}"/>
    <cellStyle name="Hipervínculo" xfId="1871" xr:uid="{00000000-0005-0000-0000-00004F070000}"/>
    <cellStyle name="Hipervínculo visitado" xfId="1872" xr:uid="{00000000-0005-0000-0000-000050070000}"/>
    <cellStyle name="Î¡Ýá [0]_95" xfId="1873" xr:uid="{00000000-0005-0000-0000-000051070000}"/>
    <cellStyle name="Î¡Ýá_95" xfId="1874" xr:uid="{00000000-0005-0000-0000-000052070000}"/>
    <cellStyle name="Input" xfId="1875" builtinId="20" customBuiltin="1"/>
    <cellStyle name="Input [yellow]" xfId="1876" xr:uid="{00000000-0005-0000-0000-000054070000}"/>
    <cellStyle name="Input 10" xfId="1877" xr:uid="{00000000-0005-0000-0000-000055070000}"/>
    <cellStyle name="Input 11" xfId="1878" xr:uid="{00000000-0005-0000-0000-000056070000}"/>
    <cellStyle name="Input 12" xfId="1879" xr:uid="{00000000-0005-0000-0000-000057070000}"/>
    <cellStyle name="Input 13" xfId="1880" xr:uid="{00000000-0005-0000-0000-000058070000}"/>
    <cellStyle name="Input 14" xfId="1881" xr:uid="{00000000-0005-0000-0000-000059070000}"/>
    <cellStyle name="Input 15" xfId="1882" xr:uid="{00000000-0005-0000-0000-00005A070000}"/>
    <cellStyle name="Input 16" xfId="1883" xr:uid="{00000000-0005-0000-0000-00005B070000}"/>
    <cellStyle name="Input 17" xfId="1884" xr:uid="{00000000-0005-0000-0000-00005C070000}"/>
    <cellStyle name="Input 18" xfId="1885" xr:uid="{00000000-0005-0000-0000-00005D070000}"/>
    <cellStyle name="Input 2" xfId="1886" xr:uid="{00000000-0005-0000-0000-00005E070000}"/>
    <cellStyle name="Input 3" xfId="1887" xr:uid="{00000000-0005-0000-0000-00005F070000}"/>
    <cellStyle name="Input 4" xfId="1888" xr:uid="{00000000-0005-0000-0000-000060070000}"/>
    <cellStyle name="Input 5" xfId="1889" xr:uid="{00000000-0005-0000-0000-000061070000}"/>
    <cellStyle name="Input 6" xfId="1890" xr:uid="{00000000-0005-0000-0000-000062070000}"/>
    <cellStyle name="Input 7" xfId="1891" xr:uid="{00000000-0005-0000-0000-000063070000}"/>
    <cellStyle name="Input 8" xfId="1892" xr:uid="{00000000-0005-0000-0000-000064070000}"/>
    <cellStyle name="Input 9" xfId="1893" xr:uid="{00000000-0005-0000-0000-000065070000}"/>
    <cellStyle name="Input Cells" xfId="1894" xr:uid="{00000000-0005-0000-0000-000066070000}"/>
    <cellStyle name="Input Link" xfId="1895" xr:uid="{00000000-0005-0000-0000-000067070000}"/>
    <cellStyle name="InputBlueFont" xfId="1896" xr:uid="{00000000-0005-0000-0000-000068070000}"/>
    <cellStyle name="InputCell" xfId="1897" xr:uid="{00000000-0005-0000-0000-000069070000}"/>
    <cellStyle name="International" xfId="1898" xr:uid="{00000000-0005-0000-0000-00006A070000}"/>
    <cellStyle name="Item Descriptions" xfId="1899" xr:uid="{00000000-0005-0000-0000-00006B070000}"/>
    <cellStyle name="Item Descriptions - Bold" xfId="1900" xr:uid="{00000000-0005-0000-0000-00006C070000}"/>
    <cellStyle name="Item Descriptions_6079BX" xfId="1901" xr:uid="{00000000-0005-0000-0000-00006D070000}"/>
    <cellStyle name="KESIA" xfId="1902" xr:uid="{00000000-0005-0000-0000-00006E070000}"/>
    <cellStyle name="KP_Normal" xfId="1903" xr:uid="{00000000-0005-0000-0000-00006F070000}"/>
    <cellStyle name="KPMG Heading 1" xfId="1904" xr:uid="{00000000-0005-0000-0000-000070070000}"/>
    <cellStyle name="KPMG Heading 2" xfId="1905" xr:uid="{00000000-0005-0000-0000-000071070000}"/>
    <cellStyle name="KPMG Heading 3" xfId="1906" xr:uid="{00000000-0005-0000-0000-000072070000}"/>
    <cellStyle name="KPMG Heading 4" xfId="1907" xr:uid="{00000000-0005-0000-0000-000073070000}"/>
    <cellStyle name="KPMG Normal" xfId="1908" xr:uid="{00000000-0005-0000-0000-000074070000}"/>
    <cellStyle name="KPMG Normal Text" xfId="1909" xr:uid="{00000000-0005-0000-0000-000075070000}"/>
    <cellStyle name="ld&quot;&amp;10&amp;P ⭤(]_Sumste1_ALLSTEN(吸͖吘͖_x0007__x0007_䜜͖" xfId="1910" xr:uid="{00000000-0005-0000-0000-000076070000}"/>
    <cellStyle name="Line" xfId="1911" xr:uid="{00000000-0005-0000-0000-000077070000}"/>
    <cellStyle name="Link" xfId="1912" xr:uid="{00000000-0005-0000-0000-000078070000}"/>
    <cellStyle name="Link Currency (0)" xfId="1913" xr:uid="{00000000-0005-0000-0000-000079070000}"/>
    <cellStyle name="Link Currency (2)" xfId="1914" xr:uid="{00000000-0005-0000-0000-00007A070000}"/>
    <cellStyle name="Link Units (0)" xfId="1915" xr:uid="{00000000-0005-0000-0000-00007B070000}"/>
    <cellStyle name="Link Units (1)" xfId="1916" xr:uid="{00000000-0005-0000-0000-00007C070000}"/>
    <cellStyle name="Link Units (2)" xfId="1917" xr:uid="{00000000-0005-0000-0000-00007D070000}"/>
    <cellStyle name="Link_IQ - Revenue Eliminations" xfId="1918" xr:uid="{00000000-0005-0000-0000-00007E070000}"/>
    <cellStyle name="Linked Cells" xfId="1919" xr:uid="{00000000-0005-0000-0000-00007F070000}"/>
    <cellStyle name="ll AWPs - RCSB-cw.xls]EE" xfId="1920" xr:uid="{00000000-0005-0000-0000-000080070000}"/>
    <cellStyle name="m" xfId="1921" xr:uid="{00000000-0005-0000-0000-000081070000}"/>
    <cellStyle name="m$" xfId="1922" xr:uid="{00000000-0005-0000-0000-000082070000}"/>
    <cellStyle name="m_IQ - Revenue Eliminations" xfId="1923" xr:uid="{00000000-0005-0000-0000-000083070000}"/>
    <cellStyle name="m_ITS Divisional Buildup 20080525" xfId="1924" xr:uid="{00000000-0005-0000-0000-000084070000}"/>
    <cellStyle name="m_Jaguar" xfId="1925" xr:uid="{00000000-0005-0000-0000-000085070000}"/>
    <cellStyle name="m_Jaguar_IQ - Revenue Eliminations" xfId="1926" xr:uid="{00000000-0005-0000-0000-000086070000}"/>
    <cellStyle name="m_Jaguar_ITS Divisional Buildup 20080525" xfId="1927" xr:uid="{00000000-0005-0000-0000-000087070000}"/>
    <cellStyle name="m_Jaguar_Project ITS_Financial Model_18Mar08" xfId="1928" xr:uid="{00000000-0005-0000-0000-000088070000}"/>
    <cellStyle name="m_Jaguar_Project ITS_Financial Model_18Mar08_IQ - Revenue Eliminations" xfId="1929" xr:uid="{00000000-0005-0000-0000-000089070000}"/>
    <cellStyle name="m_Model v5_23" xfId="1930" xr:uid="{00000000-0005-0000-0000-00008A070000}"/>
    <cellStyle name="m_Model v5_23_IQ - Revenue Eliminations" xfId="1931" xr:uid="{00000000-0005-0000-0000-00008B070000}"/>
    <cellStyle name="m_Model v5_23_ITS Divisional Buildup 20080525" xfId="1932" xr:uid="{00000000-0005-0000-0000-00008C070000}"/>
    <cellStyle name="m_Model v5_23_Project ITS_Financial Model_18Mar08" xfId="1933" xr:uid="{00000000-0005-0000-0000-00008D070000}"/>
    <cellStyle name="m_Model v5_23_Project ITS_Financial Model_18Mar08_IQ - Revenue Eliminations" xfId="1934" xr:uid="{00000000-0005-0000-0000-00008E070000}"/>
    <cellStyle name="m_Project ITS_Financial Model_18Mar08" xfId="1935" xr:uid="{00000000-0005-0000-0000-00008F070000}"/>
    <cellStyle name="m_Project ITS_Financial Model_18Mar08_IQ - Revenue Eliminations" xfId="1936" xr:uid="{00000000-0005-0000-0000-000090070000}"/>
    <cellStyle name="Main Title" xfId="1937" xr:uid="{00000000-0005-0000-0000-000091070000}"/>
    <cellStyle name="Mainhead" xfId="1938" xr:uid="{00000000-0005-0000-0000-000092070000}"/>
    <cellStyle name="Millares [0]_96 Risk" xfId="1939" xr:uid="{00000000-0005-0000-0000-000093070000}"/>
    <cellStyle name="Millares_96 Risk" xfId="1940" xr:uid="{00000000-0005-0000-0000-000094070000}"/>
    <cellStyle name="Milliers [0]" xfId="1941" xr:uid="{00000000-0005-0000-0000-000095070000}"/>
    <cellStyle name="Milliers_!!!GO" xfId="1942" xr:uid="{00000000-0005-0000-0000-000096070000}"/>
    <cellStyle name="million" xfId="1943" xr:uid="{00000000-0005-0000-0000-000097070000}"/>
    <cellStyle name="million [1]" xfId="1944" xr:uid="{00000000-0005-0000-0000-000098070000}"/>
    <cellStyle name="Minus (0)" xfId="1945" xr:uid="{00000000-0005-0000-0000-000099070000}"/>
    <cellStyle name="MLComma0" xfId="1946" xr:uid="{00000000-0005-0000-0000-00009A070000}"/>
    <cellStyle name="MLDollar0" xfId="1947" xr:uid="{00000000-0005-0000-0000-00009B070000}"/>
    <cellStyle name="MLEuro0" xfId="1948" xr:uid="{00000000-0005-0000-0000-00009C070000}"/>
    <cellStyle name="MLHeaderSection" xfId="1949" xr:uid="{00000000-0005-0000-0000-00009D070000}"/>
    <cellStyle name="MLMultiple0" xfId="1950" xr:uid="{00000000-0005-0000-0000-00009E070000}"/>
    <cellStyle name="MLNoSym0" xfId="1951" xr:uid="{00000000-0005-0000-0000-00009F070000}"/>
    <cellStyle name="MLPercent0" xfId="1952" xr:uid="{00000000-0005-0000-0000-0000A0070000}"/>
    <cellStyle name="MLPound0" xfId="1953" xr:uid="{00000000-0005-0000-0000-0000A1070000}"/>
    <cellStyle name="MLYen0" xfId="1954" xr:uid="{00000000-0005-0000-0000-0000A2070000}"/>
    <cellStyle name="mm" xfId="1955" xr:uid="{00000000-0005-0000-0000-0000A3070000}"/>
    <cellStyle name="Model" xfId="1956" xr:uid="{00000000-0005-0000-0000-0000A4070000}"/>
    <cellStyle name="Mon¨¦taire [0]_!!!GO" xfId="1957" xr:uid="{00000000-0005-0000-0000-0000A5070000}"/>
    <cellStyle name="Mon¨¦taire_!!!GO" xfId="1958" xr:uid="{00000000-0005-0000-0000-0000A6070000}"/>
    <cellStyle name="Monšaire [0]_AR1194" xfId="1959" xr:uid="{00000000-0005-0000-0000-0000A7070000}"/>
    <cellStyle name="Monšaire_AR1194" xfId="1960" xr:uid="{00000000-0005-0000-0000-0000A8070000}"/>
    <cellStyle name="Moneda [0]_96 Risk" xfId="1961" xr:uid="{00000000-0005-0000-0000-0000A9070000}"/>
    <cellStyle name="Moneda_96 Risk" xfId="1962" xr:uid="{00000000-0005-0000-0000-0000AA070000}"/>
    <cellStyle name="Monétaire [0]" xfId="1963" xr:uid="{00000000-0005-0000-0000-0000AB070000}"/>
    <cellStyle name="Monetaire [0]_!!!GO" xfId="1964" xr:uid="{00000000-0005-0000-0000-0000AC070000}"/>
    <cellStyle name="Monétaire [0]_3 yr Rollout Mgmt Case ADK" xfId="1965" xr:uid="{00000000-0005-0000-0000-0000AD070000}"/>
    <cellStyle name="Monetaire_!!!GO" xfId="1966" xr:uid="{00000000-0005-0000-0000-0000AE070000}"/>
    <cellStyle name="Monétaire_!!!GO" xfId="1967" xr:uid="{00000000-0005-0000-0000-0000AF070000}"/>
    <cellStyle name="Mon้taire [0]_!!!GO" xfId="1968" xr:uid="{00000000-0005-0000-0000-0000B0070000}"/>
    <cellStyle name="Mon้taire_!!!GO" xfId="1969" xr:uid="{00000000-0005-0000-0000-0000B1070000}"/>
    <cellStyle name="Mon彋aire [0]_AR1194" xfId="1970" xr:uid="{00000000-0005-0000-0000-0000B2070000}"/>
    <cellStyle name="Mon彋aire_AR1194" xfId="1971" xr:uid="{00000000-0005-0000-0000-0000B3070000}"/>
    <cellStyle name="Mon谷taire [0]_!!!GO" xfId="1972" xr:uid="{00000000-0005-0000-0000-0000B4070000}"/>
    <cellStyle name="Mon谷taire_!!!GO" xfId="1973" xr:uid="{00000000-0005-0000-0000-0000B5070000}"/>
    <cellStyle name="Mon閠aire [0]_!!!GO" xfId="1974" xr:uid="{00000000-0005-0000-0000-0000B6070000}"/>
    <cellStyle name="Mon閠aire_!!!GO" xfId="1975" xr:uid="{00000000-0005-0000-0000-0000B7070000}"/>
    <cellStyle name="MT,0" xfId="1976" xr:uid="{00000000-0005-0000-0000-0000B8070000}"/>
    <cellStyle name="Multiple" xfId="1977" xr:uid="{00000000-0005-0000-0000-0000B9070000}"/>
    <cellStyle name="Multiple [0]" xfId="1978" xr:uid="{00000000-0005-0000-0000-0000BA070000}"/>
    <cellStyle name="Multiple [1]" xfId="1979" xr:uid="{00000000-0005-0000-0000-0000BB070000}"/>
    <cellStyle name="Multiple_2005-03-08 HY Tender Analysis" xfId="1980" xr:uid="{00000000-0005-0000-0000-0000BC070000}"/>
    <cellStyle name="Multiple0" xfId="1981" xr:uid="{00000000-0005-0000-0000-0000BD070000}"/>
    <cellStyle name="MultipleBelow" xfId="1982" xr:uid="{00000000-0005-0000-0000-0000BE070000}"/>
    <cellStyle name="MultipleType" xfId="1983" xr:uid="{00000000-0005-0000-0000-0000BF070000}"/>
    <cellStyle name="ƞ" xfId="1984" xr:uid="{00000000-0005-0000-0000-0000C0070000}"/>
    <cellStyle name="Name" xfId="1985" xr:uid="{00000000-0005-0000-0000-0000C1070000}"/>
    <cellStyle name="Neutrale" xfId="1986" xr:uid="{00000000-0005-0000-0000-0000C2070000}"/>
    <cellStyle name="new" xfId="1987" xr:uid="{00000000-0005-0000-0000-0000C3070000}"/>
    <cellStyle name="New Times Roman" xfId="1988" xr:uid="{00000000-0005-0000-0000-0000C4070000}"/>
    <cellStyle name="new_ITS Divisional Buildup 20080522(Silvia)" xfId="1989" xr:uid="{00000000-0005-0000-0000-0000C5070000}"/>
    <cellStyle name="no dec" xfId="1990" xr:uid="{00000000-0005-0000-0000-0000C6070000}"/>
    <cellStyle name="Non défini" xfId="1991" xr:uid="{00000000-0005-0000-0000-0000C7070000}"/>
    <cellStyle name="Normal" xfId="0" builtinId="0"/>
    <cellStyle name="Normal'" xfId="1992" xr:uid="{00000000-0005-0000-0000-0000C9070000}"/>
    <cellStyle name="Normal - Style1" xfId="1993" xr:uid="{00000000-0005-0000-0000-0000CA070000}"/>
    <cellStyle name="Normal 10" xfId="1994" xr:uid="{00000000-0005-0000-0000-0000CB070000}"/>
    <cellStyle name="Normal 11" xfId="1995" xr:uid="{00000000-0005-0000-0000-0000CC070000}"/>
    <cellStyle name="Normal 12" xfId="1996" xr:uid="{00000000-0005-0000-0000-0000CD070000}"/>
    <cellStyle name="Normal 13" xfId="1997" xr:uid="{00000000-0005-0000-0000-0000CE070000}"/>
    <cellStyle name="Normal 14" xfId="1998" xr:uid="{00000000-0005-0000-0000-0000CF070000}"/>
    <cellStyle name="Normal 15" xfId="1999" xr:uid="{00000000-0005-0000-0000-0000D0070000}"/>
    <cellStyle name="Normal 16" xfId="2000" xr:uid="{00000000-0005-0000-0000-0000D1070000}"/>
    <cellStyle name="Normal 17" xfId="2001" xr:uid="{00000000-0005-0000-0000-0000D2070000}"/>
    <cellStyle name="Normal 18" xfId="2002" xr:uid="{00000000-0005-0000-0000-0000D3070000}"/>
    <cellStyle name="Normal 2" xfId="2003" xr:uid="{00000000-0005-0000-0000-0000D4070000}"/>
    <cellStyle name="Normal 20" xfId="2004" xr:uid="{00000000-0005-0000-0000-0000D5070000}"/>
    <cellStyle name="Normal 3" xfId="2005" xr:uid="{00000000-0005-0000-0000-0000D6070000}"/>
    <cellStyle name="Normal 4" xfId="2006" xr:uid="{00000000-0005-0000-0000-0000D7070000}"/>
    <cellStyle name="Normal 5" xfId="2007" xr:uid="{00000000-0005-0000-0000-0000D8070000}"/>
    <cellStyle name="Normal 6" xfId="2008" xr:uid="{00000000-0005-0000-0000-0000D9070000}"/>
    <cellStyle name="Normal 7" xfId="2009" xr:uid="{00000000-0005-0000-0000-0000DA070000}"/>
    <cellStyle name="Normal 8" xfId="2010" xr:uid="{00000000-0005-0000-0000-0000DB070000}"/>
    <cellStyle name="Normal 9" xfId="2011" xr:uid="{00000000-0005-0000-0000-0000DC070000}"/>
    <cellStyle name="Normal_bea003a111b-06e-1 Rev 1" xfId="2012" xr:uid="{00000000-0005-0000-0000-0000DD070000}"/>
    <cellStyle name="Normal_Canadoil 03-Accounts-A3103t-Nar" xfId="2013" xr:uid="{00000000-0005-0000-0000-0000DE070000}"/>
    <cellStyle name="Normal_cash flow support-IVL separate" xfId="2014" xr:uid="{00000000-0005-0000-0000-0000DF070000}"/>
    <cellStyle name="Normal_Copy of Indorama Venture_Eng" xfId="2015" xr:uid="{00000000-0005-0000-0000-0000E0070000}"/>
    <cellStyle name="Normal'_DT_md" xfId="2016" xr:uid="{00000000-0005-0000-0000-0000E1070000}"/>
    <cellStyle name="Normal_Indorama Venture_Eng-REVISED" xfId="2017" xr:uid="{00000000-0005-0000-0000-0000E2070000}"/>
    <cellStyle name="Normal_IVL_Company Only_FS 2008_Eng Final 1-Jun-09" xfId="2018" xr:uid="{00000000-0005-0000-0000-0000E3070000}"/>
    <cellStyle name="Normal_IVL_Company Only_FS 2008_V1" xfId="2019" xr:uid="{00000000-0005-0000-0000-0000E4070000}"/>
    <cellStyle name="Normale_Monthly" xfId="2020" xr:uid="{00000000-0005-0000-0000-0000E5070000}"/>
    <cellStyle name="NormalGB" xfId="2021" xr:uid="{00000000-0005-0000-0000-0000E6070000}"/>
    <cellStyle name="normální_10říjen1999leciva" xfId="2022" xr:uid="{00000000-0005-0000-0000-0000E7070000}"/>
    <cellStyle name="Normalny_Arkusz1" xfId="2023" xr:uid="{00000000-0005-0000-0000-0000E8070000}"/>
    <cellStyle name="Nota" xfId="2024" xr:uid="{00000000-0005-0000-0000-0000E9070000}"/>
    <cellStyle name="Note" xfId="2025" builtinId="10" customBuiltin="1"/>
    <cellStyle name="Note 2" xfId="2026" xr:uid="{00000000-0005-0000-0000-0000EB070000}"/>
    <cellStyle name="Notes" xfId="2027" xr:uid="{00000000-0005-0000-0000-0000EC070000}"/>
    <cellStyle name="Nromal" xfId="2028" xr:uid="{00000000-0005-0000-0000-0000ED070000}"/>
    <cellStyle name="Number" xfId="2029" xr:uid="{00000000-0005-0000-0000-0000EE070000}"/>
    <cellStyle name="Numbers" xfId="2030" xr:uid="{00000000-0005-0000-0000-0000EF070000}"/>
    <cellStyle name="Numbers - Bold" xfId="2031" xr:uid="{00000000-0005-0000-0000-0000F0070000}"/>
    <cellStyle name="Numbers - Bold - Italic" xfId="2032" xr:uid="{00000000-0005-0000-0000-0000F1070000}"/>
    <cellStyle name="Numbers - Bold_6079BX" xfId="2033" xr:uid="{00000000-0005-0000-0000-0000F2070000}"/>
    <cellStyle name="Numbers - Large" xfId="2034" xr:uid="{00000000-0005-0000-0000-0000F3070000}"/>
    <cellStyle name="Numbers_2005-03-08 HY Tender Analysis" xfId="2035" xr:uid="{00000000-0005-0000-0000-0000F4070000}"/>
    <cellStyle name="Ø›ŽÅ [0]_06" xfId="2036" xr:uid="{00000000-0005-0000-0000-0000F5070000}"/>
    <cellStyle name="Ø›ŽÅ[0]_cashflow" xfId="2037" xr:uid="{00000000-0005-0000-0000-0000F6070000}"/>
    <cellStyle name="Ø›ŽÅ_06" xfId="2038" xr:uid="{00000000-0005-0000-0000-0000F7070000}"/>
    <cellStyle name="Ò»°ã_ˆó±í¸½±í" xfId="2039" xr:uid="{00000000-0005-0000-0000-0000F8070000}"/>
    <cellStyle name="Œ…‹æØ‚è [0.00]_laroux" xfId="2040" xr:uid="{00000000-0005-0000-0000-0000F9070000}"/>
    <cellStyle name="Œ…‹æØ‚è_laroux" xfId="2041" xr:uid="{00000000-0005-0000-0000-0000FA070000}"/>
    <cellStyle name="øFòé_BS9701-3" xfId="2042" xr:uid="{00000000-0005-0000-0000-0000FB070000}"/>
    <cellStyle name="øj‚¾?_BS9701-3" xfId="2043" xr:uid="{00000000-0005-0000-0000-0000FC070000}"/>
    <cellStyle name="ºó¼Ì³¬¼¶Á´½Ó" xfId="2044" xr:uid="{00000000-0005-0000-0000-0000FD070000}"/>
    <cellStyle name="Outline" xfId="2045" xr:uid="{00000000-0005-0000-0000-0000FE070000}"/>
    <cellStyle name="Output" xfId="2046" builtinId="21" customBuiltin="1"/>
    <cellStyle name="Output 2" xfId="2047" xr:uid="{00000000-0005-0000-0000-000000080000}"/>
    <cellStyle name="Output Amounts" xfId="2048" xr:uid="{00000000-0005-0000-0000-000001080000}"/>
    <cellStyle name="Output Column Headings" xfId="2049" xr:uid="{00000000-0005-0000-0000-000002080000}"/>
    <cellStyle name="Output Line Items" xfId="2050" xr:uid="{00000000-0005-0000-0000-000003080000}"/>
    <cellStyle name="Output Report Heading" xfId="2051" xr:uid="{00000000-0005-0000-0000-000004080000}"/>
    <cellStyle name="Output Report Title" xfId="2052" xr:uid="{00000000-0005-0000-0000-000005080000}"/>
    <cellStyle name="p/n" xfId="2053" xr:uid="{00000000-0005-0000-0000-000006080000}"/>
    <cellStyle name="Page header" xfId="2054" xr:uid="{00000000-0005-0000-0000-000007080000}"/>
    <cellStyle name="Page Heading Large" xfId="2055" xr:uid="{00000000-0005-0000-0000-000008080000}"/>
    <cellStyle name="Page Heading Small" xfId="2056" xr:uid="{00000000-0005-0000-0000-000009080000}"/>
    <cellStyle name="Page Number" xfId="2057" xr:uid="{00000000-0005-0000-0000-00000A080000}"/>
    <cellStyle name="PageSubtitle" xfId="2058" xr:uid="{00000000-0005-0000-0000-00000B080000}"/>
    <cellStyle name="PageTitle" xfId="2059" xr:uid="{00000000-0005-0000-0000-00000C080000}"/>
    <cellStyle name="PB Table Heading" xfId="2060" xr:uid="{00000000-0005-0000-0000-00000D080000}"/>
    <cellStyle name="PB Table Highlight1" xfId="2061" xr:uid="{00000000-0005-0000-0000-00000E080000}"/>
    <cellStyle name="PB Table Highlight2" xfId="2062" xr:uid="{00000000-0005-0000-0000-00000F080000}"/>
    <cellStyle name="PB Table Highlight3" xfId="2063" xr:uid="{00000000-0005-0000-0000-000010080000}"/>
    <cellStyle name="PB Table Standard Row" xfId="2064" xr:uid="{00000000-0005-0000-0000-000011080000}"/>
    <cellStyle name="PB Table Subtotal Row" xfId="2065" xr:uid="{00000000-0005-0000-0000-000012080000}"/>
    <cellStyle name="PB Table Total Row" xfId="2066" xr:uid="{00000000-0005-0000-0000-000013080000}"/>
    <cellStyle name="pe" xfId="2067" xr:uid="{00000000-0005-0000-0000-000014080000}"/>
    <cellStyle name="PEG" xfId="2068" xr:uid="{00000000-0005-0000-0000-000015080000}"/>
    <cellStyle name="pence" xfId="2069" xr:uid="{00000000-0005-0000-0000-000016080000}"/>
    <cellStyle name="pence [1]" xfId="2070" xr:uid="{00000000-0005-0000-0000-000017080000}"/>
    <cellStyle name="pence_VestWood LBO v3" xfId="2071" xr:uid="{00000000-0005-0000-0000-000018080000}"/>
    <cellStyle name="per.style" xfId="2072" xr:uid="{00000000-0005-0000-0000-000019080000}"/>
    <cellStyle name="Percent" xfId="2485" builtinId="5"/>
    <cellStyle name="Percent [0]" xfId="2073" xr:uid="{00000000-0005-0000-0000-00001B080000}"/>
    <cellStyle name="Percent [00]" xfId="2074" xr:uid="{00000000-0005-0000-0000-00001C080000}"/>
    <cellStyle name="Percent [1]" xfId="2075" xr:uid="{00000000-0005-0000-0000-00001D080000}"/>
    <cellStyle name="percent [100]" xfId="2076" xr:uid="{00000000-0005-0000-0000-00001E080000}"/>
    <cellStyle name="Percent [2]" xfId="2077" xr:uid="{00000000-0005-0000-0000-00001F080000}"/>
    <cellStyle name="Percent 2" xfId="2078" xr:uid="{00000000-0005-0000-0000-000020080000}"/>
    <cellStyle name="Percent Comma" xfId="2079" xr:uid="{00000000-0005-0000-0000-000021080000}"/>
    <cellStyle name="Percent Hard" xfId="2080" xr:uid="{00000000-0005-0000-0000-000022080000}"/>
    <cellStyle name="Percent SuppCalc (0.0)" xfId="2081" xr:uid="{00000000-0005-0000-0000-000023080000}"/>
    <cellStyle name="Percent SuppCalc Input (0.0)" xfId="2082" xr:uid="{00000000-0005-0000-0000-000024080000}"/>
    <cellStyle name="Percent.1" xfId="2083" xr:uid="{00000000-0005-0000-0000-000025080000}"/>
    <cellStyle name="Percent.2" xfId="2084" xr:uid="{00000000-0005-0000-0000-000026080000}"/>
    <cellStyle name="Percent0" xfId="2085" xr:uid="{00000000-0005-0000-0000-000027080000}"/>
    <cellStyle name="PERCENTAGE" xfId="2086" xr:uid="{00000000-0005-0000-0000-000028080000}"/>
    <cellStyle name="PerShare" xfId="2087" xr:uid="{00000000-0005-0000-0000-000029080000}"/>
    <cellStyle name="Pound" xfId="2088" xr:uid="{00000000-0005-0000-0000-00002A080000}"/>
    <cellStyle name="Pound0" xfId="2089" xr:uid="{00000000-0005-0000-0000-00002B080000}"/>
    <cellStyle name="Pourcentage_MthADK (1)" xfId="2090" xr:uid="{00000000-0005-0000-0000-00002C080000}"/>
    <cellStyle name="Prefilled" xfId="2091" xr:uid="{00000000-0005-0000-0000-00002D080000}"/>
    <cellStyle name="PrePop Currency (0)" xfId="2092" xr:uid="{00000000-0005-0000-0000-00002E080000}"/>
    <cellStyle name="PrePop Currency (2)" xfId="2093" xr:uid="{00000000-0005-0000-0000-00002F080000}"/>
    <cellStyle name="PrePop Units (0)" xfId="2094" xr:uid="{00000000-0005-0000-0000-000030080000}"/>
    <cellStyle name="PrePop Units (1)" xfId="2095" xr:uid="{00000000-0005-0000-0000-000031080000}"/>
    <cellStyle name="PrePop Units (2)" xfId="2096" xr:uid="{00000000-0005-0000-0000-000032080000}"/>
    <cellStyle name="price" xfId="2097" xr:uid="{00000000-0005-0000-0000-000033080000}"/>
    <cellStyle name="pricing" xfId="2098" xr:uid="{00000000-0005-0000-0000-000034080000}"/>
    <cellStyle name="Product" xfId="2099" xr:uid="{00000000-0005-0000-0000-000035080000}"/>
    <cellStyle name="PSChar" xfId="2100" xr:uid="{00000000-0005-0000-0000-000036080000}"/>
    <cellStyle name="PSDate" xfId="2101" xr:uid="{00000000-0005-0000-0000-000037080000}"/>
    <cellStyle name="PSDec" xfId="2102" xr:uid="{00000000-0005-0000-0000-000038080000}"/>
    <cellStyle name="PSHeading" xfId="2103" xr:uid="{00000000-0005-0000-0000-000039080000}"/>
    <cellStyle name="PSInt" xfId="2104" xr:uid="{00000000-0005-0000-0000-00003A080000}"/>
    <cellStyle name="PSSpacer" xfId="2105" xr:uid="{00000000-0005-0000-0000-00003B080000}"/>
    <cellStyle name="q" xfId="2106" xr:uid="{00000000-0005-0000-0000-00003C080000}"/>
    <cellStyle name="q_IQ - Revenue Eliminations" xfId="2107" xr:uid="{00000000-0005-0000-0000-00003D080000}"/>
    <cellStyle name="q_ITS Divisional Buildup 20080525" xfId="2108" xr:uid="{00000000-0005-0000-0000-00003E080000}"/>
    <cellStyle name="q_Model v5_23" xfId="2109" xr:uid="{00000000-0005-0000-0000-00003F080000}"/>
    <cellStyle name="q_Model v5_23_IQ - Revenue Eliminations" xfId="2110" xr:uid="{00000000-0005-0000-0000-000040080000}"/>
    <cellStyle name="q_Model v5_23_ITS Divisional Buildup 20080525" xfId="2111" xr:uid="{00000000-0005-0000-0000-000041080000}"/>
    <cellStyle name="q_Model v5_23_Project ITS_Financial Model_18Mar08" xfId="2112" xr:uid="{00000000-0005-0000-0000-000042080000}"/>
    <cellStyle name="q_Model v5_23_Project ITS_Financial Model_18Mar08_IQ - Revenue Eliminations" xfId="2113" xr:uid="{00000000-0005-0000-0000-000043080000}"/>
    <cellStyle name="q_Project ITS_Financial Model_18Mar08" xfId="2114" xr:uid="{00000000-0005-0000-0000-000044080000}"/>
    <cellStyle name="q_Project ITS_Financial Model_18Mar08_IQ - Revenue Eliminations" xfId="2115" xr:uid="{00000000-0005-0000-0000-000045080000}"/>
    <cellStyle name="Q1" xfId="2116" xr:uid="{00000000-0005-0000-0000-000046080000}"/>
    <cellStyle name="QEPS-h" xfId="2117" xr:uid="{00000000-0005-0000-0000-000047080000}"/>
    <cellStyle name="QEPS-H1" xfId="2118" xr:uid="{00000000-0005-0000-0000-000048080000}"/>
    <cellStyle name="qRange" xfId="2119" xr:uid="{00000000-0005-0000-0000-000049080000}"/>
    <cellStyle name="Quantity" xfId="2120" xr:uid="{00000000-0005-0000-0000-00004A080000}"/>
    <cellStyle name="Quantity 2" xfId="2484" xr:uid="{D1C6A69D-C351-4AB8-B2B6-1F64B3A0EF2A}"/>
    <cellStyle name="Quantity 3" xfId="2482" xr:uid="{1F6919A1-563A-4B77-9241-AB2350DD3076}"/>
    <cellStyle name="r" xfId="2121" xr:uid="{00000000-0005-0000-0000-00004B080000}"/>
    <cellStyle name="r_Book2" xfId="2122" xr:uid="{00000000-0005-0000-0000-00004C080000}"/>
    <cellStyle name="r_Book2_IQ - Revenue Eliminations" xfId="2123" xr:uid="{00000000-0005-0000-0000-00004D080000}"/>
    <cellStyle name="r_Book2_ITS Divisional Buildup 20080522(Silvia)" xfId="2124" xr:uid="{00000000-0005-0000-0000-00004E080000}"/>
    <cellStyle name="r_Book2_ITS Divisional Buildup 20080525" xfId="2125" xr:uid="{00000000-0005-0000-0000-00004F080000}"/>
    <cellStyle name="r_Book2_Project ITS_Financial Model_18Mar08" xfId="2126" xr:uid="{00000000-0005-0000-0000-000050080000}"/>
    <cellStyle name="r_Book2_Project ITS_Financial Model_18Mar08_IQ - Revenue Eliminations" xfId="2127" xr:uid="{00000000-0005-0000-0000-000051080000}"/>
    <cellStyle name="r_Book3" xfId="2128" xr:uid="{00000000-0005-0000-0000-000052080000}"/>
    <cellStyle name="r_Book3_IQ - Revenue Eliminations" xfId="2129" xr:uid="{00000000-0005-0000-0000-000053080000}"/>
    <cellStyle name="r_Book3_ITS Divisional Buildup 20080522(Silvia)" xfId="2130" xr:uid="{00000000-0005-0000-0000-000054080000}"/>
    <cellStyle name="r_Book3_ITS Divisional Buildup 20080525" xfId="2131" xr:uid="{00000000-0005-0000-0000-000055080000}"/>
    <cellStyle name="r_Book3_Project ITS_Financial Model_18Mar08" xfId="2132" xr:uid="{00000000-0005-0000-0000-000056080000}"/>
    <cellStyle name="r_Book3_Project ITS_Financial Model_18Mar08_IQ - Revenue Eliminations" xfId="2133" xr:uid="{00000000-0005-0000-0000-000057080000}"/>
    <cellStyle name="r_increm pf" xfId="2134" xr:uid="{00000000-0005-0000-0000-000058080000}"/>
    <cellStyle name="r_increm pf_IQ - Revenue Eliminations" xfId="2135" xr:uid="{00000000-0005-0000-0000-000059080000}"/>
    <cellStyle name="r_increm pf_ITS Divisional Buildup 20080522(Silvia)" xfId="2136" xr:uid="{00000000-0005-0000-0000-00005A080000}"/>
    <cellStyle name="r_increm pf_ITS Divisional Buildup 20080525" xfId="2137" xr:uid="{00000000-0005-0000-0000-00005B080000}"/>
    <cellStyle name="r_increm pf_Project ITS_Financial Model_18Mar08" xfId="2138" xr:uid="{00000000-0005-0000-0000-00005C080000}"/>
    <cellStyle name="r_increm pf_Project ITS_Financial Model_18Mar08_IQ - Revenue Eliminations" xfId="2139" xr:uid="{00000000-0005-0000-0000-00005D080000}"/>
    <cellStyle name="r_IQ - Revenue Eliminations" xfId="2140" xr:uid="{00000000-0005-0000-0000-00005E080000}"/>
    <cellStyle name="r_ITS Divisional Buildup 20080522(Silvia)" xfId="2141" xr:uid="{00000000-0005-0000-0000-00005F080000}"/>
    <cellStyle name="r_ITS Divisional Buildup 20080525" xfId="2142" xr:uid="{00000000-0005-0000-0000-000060080000}"/>
    <cellStyle name="r_LBO_template" xfId="2143" xr:uid="{00000000-0005-0000-0000-000061080000}"/>
    <cellStyle name="r_LBO_template_IQ - Revenue Eliminations" xfId="2144" xr:uid="{00000000-0005-0000-0000-000062080000}"/>
    <cellStyle name="r_LBO_template_ITS Divisional Buildup 20080522(Silvia)" xfId="2145" xr:uid="{00000000-0005-0000-0000-000063080000}"/>
    <cellStyle name="r_LBO_template_ITS Divisional Buildup 20080525" xfId="2146" xr:uid="{00000000-0005-0000-0000-000064080000}"/>
    <cellStyle name="r_LBO_template_Project ITS_Financial Model_18Mar08" xfId="2147" xr:uid="{00000000-0005-0000-0000-000065080000}"/>
    <cellStyle name="r_LBO_template_Project ITS_Financial Model_18Mar08_IQ - Revenue Eliminations" xfId="2148" xr:uid="{00000000-0005-0000-0000-000066080000}"/>
    <cellStyle name="r_ML Carling Model NewII v3.0" xfId="2149" xr:uid="{00000000-0005-0000-0000-000067080000}"/>
    <cellStyle name="r_ML Carling Model NewII v3.0_IQ - Revenue Eliminations" xfId="2150" xr:uid="{00000000-0005-0000-0000-000068080000}"/>
    <cellStyle name="r_ML Carling Model NewII v3.0_ITS Divisional Buildup 20080522(Silvia)" xfId="2151" xr:uid="{00000000-0005-0000-0000-000069080000}"/>
    <cellStyle name="r_ML Carling Model NewII v3.0_ITS Divisional Buildup 20080525" xfId="2152" xr:uid="{00000000-0005-0000-0000-00006A080000}"/>
    <cellStyle name="r_ML Carling Model NewII v3.0_Project ITS_Financial Model_18Mar08" xfId="2153" xr:uid="{00000000-0005-0000-0000-00006B080000}"/>
    <cellStyle name="r_ML Carling Model NewII v3.0_Project ITS_Financial Model_18Mar08_IQ - Revenue Eliminations" xfId="2154" xr:uid="{00000000-0005-0000-0000-00006C080000}"/>
    <cellStyle name="r_ML Carling Model NewII v3.0_TdF Model v2.1" xfId="2155" xr:uid="{00000000-0005-0000-0000-00006D080000}"/>
    <cellStyle name="r_ML Carling Model NewII v3.0_TdF Model v2.1_IQ - Revenue Eliminations" xfId="2156" xr:uid="{00000000-0005-0000-0000-00006E080000}"/>
    <cellStyle name="r_ML Carling Model NewII v3.0_TdF Model v2.1_ITS Divisional Buildup 20080522(Silvia)" xfId="2157" xr:uid="{00000000-0005-0000-0000-00006F080000}"/>
    <cellStyle name="r_ML Carling Model NewII v3.0_TdF Model v2.1_ITS Divisional Buildup 20080525" xfId="2158" xr:uid="{00000000-0005-0000-0000-000070080000}"/>
    <cellStyle name="r_ML Carling Model NewII v3.0_TdF Model v2.1_Project ITS_Financial Model_18Mar08" xfId="2159" xr:uid="{00000000-0005-0000-0000-000071080000}"/>
    <cellStyle name="r_ML Carling Model NewII v3.0_TdF Model v2.1_Project ITS_Financial Model_18Mar08_IQ - Revenue Eliminations" xfId="2160" xr:uid="{00000000-0005-0000-0000-000072080000}"/>
    <cellStyle name="r_Project ITS_Financial Model_18Mar08" xfId="2161" xr:uid="{00000000-0005-0000-0000-000073080000}"/>
    <cellStyle name="r_Project ITS_Financial Model_18Mar08_IQ - Revenue Eliminations" xfId="2162" xr:uid="{00000000-0005-0000-0000-000074080000}"/>
    <cellStyle name="r_Yell-McLeod.11.02.02" xfId="2163" xr:uid="{00000000-0005-0000-0000-000075080000}"/>
    <cellStyle name="r_Yell-McLeod.11.02.02_IQ - Revenue Eliminations" xfId="2164" xr:uid="{00000000-0005-0000-0000-000076080000}"/>
    <cellStyle name="r_Yell-McLeod.11.02.02_ITS Divisional Buildup 20080522(Silvia)" xfId="2165" xr:uid="{00000000-0005-0000-0000-000077080000}"/>
    <cellStyle name="r_Yell-McLeod.11.02.02_ITS Divisional Buildup 20080525" xfId="2166" xr:uid="{00000000-0005-0000-0000-000078080000}"/>
    <cellStyle name="r_Yell-McLeod.11.02.02_Project ITS_Financial Model_18Mar08" xfId="2167" xr:uid="{00000000-0005-0000-0000-000079080000}"/>
    <cellStyle name="r_Yell-McLeod.11.02.02_Project ITS_Financial Model_18Mar08_IQ - Revenue Eliminations" xfId="2168" xr:uid="{00000000-0005-0000-0000-00007A080000}"/>
    <cellStyle name="range" xfId="2169" xr:uid="{00000000-0005-0000-0000-00007B080000}"/>
    <cellStyle name="Rate" xfId="2170" xr:uid="{00000000-0005-0000-0000-00007C080000}"/>
    <cellStyle name="Ratio" xfId="2171" xr:uid="{00000000-0005-0000-0000-00007D080000}"/>
    <cellStyle name="Ratio Comma" xfId="2172" xr:uid="{00000000-0005-0000-0000-00007E080000}"/>
    <cellStyle name="Red" xfId="2173" xr:uid="{00000000-0005-0000-0000-00007F080000}"/>
    <cellStyle name="Revenue(rev).xls]SEPT" xfId="2174" xr:uid="{00000000-0005-0000-0000-000080080000}"/>
    <cellStyle name="revised" xfId="2175" xr:uid="{00000000-0005-0000-0000-000081080000}"/>
    <cellStyle name="RevList" xfId="2176" xr:uid="{00000000-0005-0000-0000-000082080000}"/>
    <cellStyle name="Row Heading" xfId="2177" xr:uid="{00000000-0005-0000-0000-000083080000}"/>
    <cellStyle name="Row Heading Bold" xfId="2178" xr:uid="{00000000-0005-0000-0000-000084080000}"/>
    <cellStyle name="Row Heading_BT_MD" xfId="2179" xr:uid="{00000000-0005-0000-0000-000085080000}"/>
    <cellStyle name="RowHead" xfId="2180" xr:uid="{00000000-0005-0000-0000-000086080000}"/>
    <cellStyle name="s on" xfId="2181" xr:uid="{00000000-0005-0000-0000-000087080000}"/>
    <cellStyle name="S)" xfId="2182" xr:uid="{00000000-0005-0000-0000-000088080000}"/>
    <cellStyle name="s]_x000d__x000a_load=_x000d__x000a_run=_x000d__x000a_NullPort=None_x000d__x000a_device=HP LaserJet 4 Plus,HPPCL5MS,LPT1:_x000d__x000a__x000d__x000a_[Desktop]_x000d__x000a_Wallpaper=(无)_x000d__x000a_TileWallpaper=0_x000d_" xfId="2183" xr:uid="{00000000-0005-0000-0000-000089080000}"/>
    <cellStyle name="s]_x000d__x000a_spooler=yes_x000d__x000a_load=nwpopup.exe_x000d__x000a__x000d__x000a_run=_x000d__x000a_Beep=yes_x000d__x000a_NullPort=None_x000d__x000a_BorderWidth=3_x000d__x000a_CursorBlinkRate=530_x000d__x000a_DoubleClickSpee" xfId="2184" xr:uid="{00000000-0005-0000-0000-00008A080000}"/>
    <cellStyle name="s_Valuation " xfId="2185" xr:uid="{00000000-0005-0000-0000-00008B080000}"/>
    <cellStyle name="s_Valuation _IQ - Revenue Eliminations" xfId="2186" xr:uid="{00000000-0005-0000-0000-00008C080000}"/>
    <cellStyle name="s_Valuation _ITS Divisional Buildup 20080525" xfId="2187" xr:uid="{00000000-0005-0000-0000-00008D080000}"/>
    <cellStyle name="s_Valuation _Project ITS_Financial Model_18Mar08" xfId="2188" xr:uid="{00000000-0005-0000-0000-00008E080000}"/>
    <cellStyle name="s_Valuation _Project ITS_Financial Model_18Mar08_IQ - Revenue Eliminations" xfId="2189" xr:uid="{00000000-0005-0000-0000-00008F080000}"/>
    <cellStyle name="Salomon Logo" xfId="2190" xr:uid="{00000000-0005-0000-0000-000090080000}"/>
    <cellStyle name="SAPBEXaggData" xfId="2191" xr:uid="{00000000-0005-0000-0000-000091080000}"/>
    <cellStyle name="SAPBEXaggDataEmph" xfId="2192" xr:uid="{00000000-0005-0000-0000-000092080000}"/>
    <cellStyle name="SAPBEXaggItem" xfId="2193" xr:uid="{00000000-0005-0000-0000-000093080000}"/>
    <cellStyle name="SAPBEXaggItemX" xfId="2194" xr:uid="{00000000-0005-0000-0000-000094080000}"/>
    <cellStyle name="SAPBEXchaText" xfId="2195" xr:uid="{00000000-0005-0000-0000-000095080000}"/>
    <cellStyle name="SAPBEXexcBad7" xfId="2196" xr:uid="{00000000-0005-0000-0000-000096080000}"/>
    <cellStyle name="SAPBEXexcBad8" xfId="2197" xr:uid="{00000000-0005-0000-0000-000097080000}"/>
    <cellStyle name="SAPBEXexcBad9" xfId="2198" xr:uid="{00000000-0005-0000-0000-000098080000}"/>
    <cellStyle name="SAPBEXexcCritical4" xfId="2199" xr:uid="{00000000-0005-0000-0000-000099080000}"/>
    <cellStyle name="SAPBEXexcCritical5" xfId="2200" xr:uid="{00000000-0005-0000-0000-00009A080000}"/>
    <cellStyle name="SAPBEXexcCritical6" xfId="2201" xr:uid="{00000000-0005-0000-0000-00009B080000}"/>
    <cellStyle name="SAPBEXexcGood1" xfId="2202" xr:uid="{00000000-0005-0000-0000-00009C080000}"/>
    <cellStyle name="SAPBEXexcGood2" xfId="2203" xr:uid="{00000000-0005-0000-0000-00009D080000}"/>
    <cellStyle name="SAPBEXexcGood3" xfId="2204" xr:uid="{00000000-0005-0000-0000-00009E080000}"/>
    <cellStyle name="SAPBEXfilterDrill" xfId="2205" xr:uid="{00000000-0005-0000-0000-00009F080000}"/>
    <cellStyle name="SAPBEXfilterItem" xfId="2206" xr:uid="{00000000-0005-0000-0000-0000A0080000}"/>
    <cellStyle name="SAPBEXfilterText" xfId="2207" xr:uid="{00000000-0005-0000-0000-0000A1080000}"/>
    <cellStyle name="SAPBEXformats" xfId="2208" xr:uid="{00000000-0005-0000-0000-0000A2080000}"/>
    <cellStyle name="SAPBEXheaderItem" xfId="2209" xr:uid="{00000000-0005-0000-0000-0000A3080000}"/>
    <cellStyle name="SAPBEXheaderText" xfId="2210" xr:uid="{00000000-0005-0000-0000-0000A4080000}"/>
    <cellStyle name="SAPBEXHLevel0" xfId="2211" xr:uid="{00000000-0005-0000-0000-0000A5080000}"/>
    <cellStyle name="SAPBEXHLevel0X" xfId="2212" xr:uid="{00000000-0005-0000-0000-0000A6080000}"/>
    <cellStyle name="SAPBEXHLevel1" xfId="2213" xr:uid="{00000000-0005-0000-0000-0000A7080000}"/>
    <cellStyle name="SAPBEXHLevel1X" xfId="2214" xr:uid="{00000000-0005-0000-0000-0000A8080000}"/>
    <cellStyle name="SAPBEXHLevel2" xfId="2215" xr:uid="{00000000-0005-0000-0000-0000A9080000}"/>
    <cellStyle name="SAPBEXHLevel2X" xfId="2216" xr:uid="{00000000-0005-0000-0000-0000AA080000}"/>
    <cellStyle name="SAPBEXHLevel3" xfId="2217" xr:uid="{00000000-0005-0000-0000-0000AB080000}"/>
    <cellStyle name="SAPBEXHLevel3X" xfId="2218" xr:uid="{00000000-0005-0000-0000-0000AC080000}"/>
    <cellStyle name="SAPBEXresData" xfId="2219" xr:uid="{00000000-0005-0000-0000-0000AD080000}"/>
    <cellStyle name="SAPBEXresDataEmph" xfId="2220" xr:uid="{00000000-0005-0000-0000-0000AE080000}"/>
    <cellStyle name="SAPBEXresItem" xfId="2221" xr:uid="{00000000-0005-0000-0000-0000AF080000}"/>
    <cellStyle name="SAPBEXresItemX" xfId="2222" xr:uid="{00000000-0005-0000-0000-0000B0080000}"/>
    <cellStyle name="SAPBEXstdData" xfId="2223" xr:uid="{00000000-0005-0000-0000-0000B1080000}"/>
    <cellStyle name="SAPBEXstdDataEmph" xfId="2224" xr:uid="{00000000-0005-0000-0000-0000B2080000}"/>
    <cellStyle name="SAPBEXstdItem" xfId="2225" xr:uid="{00000000-0005-0000-0000-0000B3080000}"/>
    <cellStyle name="SAPBEXstdItemX" xfId="2226" xr:uid="{00000000-0005-0000-0000-0000B4080000}"/>
    <cellStyle name="SAPBEXtitle" xfId="2227" xr:uid="{00000000-0005-0000-0000-0000B5080000}"/>
    <cellStyle name="SAPBEXundefined" xfId="2228" xr:uid="{00000000-0005-0000-0000-0000B6080000}"/>
    <cellStyle name="section" xfId="2229" xr:uid="{00000000-0005-0000-0000-0000B7080000}"/>
    <cellStyle name="Section Title" xfId="2230" xr:uid="{00000000-0005-0000-0000-0000B8080000}"/>
    <cellStyle name="Section_Cap Table and Shareholders v2" xfId="2231" xr:uid="{00000000-0005-0000-0000-0000B9080000}"/>
    <cellStyle name="seq" xfId="2232" xr:uid="{00000000-0005-0000-0000-0000BA080000}"/>
    <cellStyle name="shade" xfId="2233" xr:uid="{00000000-0005-0000-0000-0000BB080000}"/>
    <cellStyle name="Shaded" xfId="2234" xr:uid="{00000000-0005-0000-0000-0000BC080000}"/>
    <cellStyle name="ShadedCells_Database" xfId="2235" xr:uid="{00000000-0005-0000-0000-0000BD080000}"/>
    <cellStyle name="Single Accounting" xfId="2236" xr:uid="{00000000-0005-0000-0000-0000BE080000}"/>
    <cellStyle name="SingleLineAcctgn" xfId="2237" xr:uid="{00000000-0005-0000-0000-0000BF080000}"/>
    <cellStyle name="Small Number" xfId="2238" xr:uid="{00000000-0005-0000-0000-0000C0080000}"/>
    <cellStyle name="Small Percentage" xfId="2239" xr:uid="{00000000-0005-0000-0000-0000C1080000}"/>
    <cellStyle name="Special" xfId="2240" xr:uid="{00000000-0005-0000-0000-0000C2080000}"/>
    <cellStyle name="Special9" xfId="2241" xr:uid="{00000000-0005-0000-0000-0000C3080000}"/>
    <cellStyle name="ssp " xfId="2242" xr:uid="{00000000-0005-0000-0000-0000C4080000}"/>
    <cellStyle name="sstot" xfId="2243" xr:uid="{00000000-0005-0000-0000-0000C5080000}"/>
    <cellStyle name="STANDARD" xfId="2244" xr:uid="{00000000-0005-0000-0000-0000C6080000}"/>
    <cellStyle name="STEVE" xfId="2245" xr:uid="{00000000-0005-0000-0000-0000C7080000}"/>
    <cellStyle name="Stock Comma" xfId="2246" xr:uid="{00000000-0005-0000-0000-0000C8080000}"/>
    <cellStyle name="Stock Price" xfId="2247" xr:uid="{00000000-0005-0000-0000-0000C9080000}"/>
    <cellStyle name="style" xfId="2248" xr:uid="{00000000-0005-0000-0000-0000CA080000}"/>
    <cellStyle name="Style 1" xfId="2249" xr:uid="{00000000-0005-0000-0000-0000CB080000}"/>
    <cellStyle name="Style 2" xfId="2250" xr:uid="{00000000-0005-0000-0000-0000CC080000}"/>
    <cellStyle name="Style 3" xfId="2251" xr:uid="{00000000-0005-0000-0000-0000CD080000}"/>
    <cellStyle name="Style 4" xfId="2252" xr:uid="{00000000-0005-0000-0000-0000CE080000}"/>
    <cellStyle name="Style 5" xfId="2253" xr:uid="{00000000-0005-0000-0000-0000CF080000}"/>
    <cellStyle name="Style 6" xfId="2254" xr:uid="{00000000-0005-0000-0000-0000D0080000}"/>
    <cellStyle name="STYLE1" xfId="2255" xr:uid="{00000000-0005-0000-0000-0000D1080000}"/>
    <cellStyle name="STYLE2" xfId="2256" xr:uid="{00000000-0005-0000-0000-0000D2080000}"/>
    <cellStyle name="STYLE3" xfId="2257" xr:uid="{00000000-0005-0000-0000-0000D3080000}"/>
    <cellStyle name="STYLE4" xfId="2258" xr:uid="{00000000-0005-0000-0000-0000D4080000}"/>
    <cellStyle name="STYLE5" xfId="2259" xr:uid="{00000000-0005-0000-0000-0000D5080000}"/>
    <cellStyle name="STYLE6" xfId="2260" xr:uid="{00000000-0005-0000-0000-0000D6080000}"/>
    <cellStyle name="STYLE7" xfId="2261" xr:uid="{00000000-0005-0000-0000-0000D7080000}"/>
    <cellStyle name="STYLE8" xfId="2262" xr:uid="{00000000-0005-0000-0000-0000D8080000}"/>
    <cellStyle name="STYLE9" xfId="2263" xr:uid="{00000000-0005-0000-0000-0000D9080000}"/>
    <cellStyle name="sub" xfId="2264" xr:uid="{00000000-0005-0000-0000-0000DA080000}"/>
    <cellStyle name="Sub total" xfId="2265" xr:uid="{00000000-0005-0000-0000-0000DB080000}"/>
    <cellStyle name="subhead" xfId="2266" xr:uid="{00000000-0005-0000-0000-0000DC080000}"/>
    <cellStyle name="Subtitle" xfId="2267" xr:uid="{00000000-0005-0000-0000-0000DD080000}"/>
    <cellStyle name="Subtotal" xfId="2268" xr:uid="{00000000-0005-0000-0000-0000DE080000}"/>
    <cellStyle name="SUB-TOTAL" xfId="2269" xr:uid="{00000000-0005-0000-0000-0000DF080000}"/>
    <cellStyle name="SuppCalc (0.0)" xfId="2270" xr:uid="{00000000-0005-0000-0000-0000E0080000}"/>
    <cellStyle name="t" xfId="2271" xr:uid="{00000000-0005-0000-0000-0000E1080000}"/>
    <cellStyle name="t]_x000d__x000a_color schemes=默认 Windows_x000d__x000a__x000d__x000a_[color schemes]_x000d__x000a_Arizona=804000,FFFFFF,FFFFFF,0,FFFFFF,0,808040,C0C0C0,FFFFF" xfId="2272" xr:uid="{00000000-0005-0000-0000-0000E2080000}"/>
    <cellStyle name="t_HVAC Equipment (3)" xfId="2273" xr:uid="{00000000-0005-0000-0000-0000E3080000}"/>
    <cellStyle name="Table Col Head" xfId="2274" xr:uid="{00000000-0005-0000-0000-0000E4080000}"/>
    <cellStyle name="Table end" xfId="2275" xr:uid="{00000000-0005-0000-0000-0000E5080000}"/>
    <cellStyle name="Table Head" xfId="2276" xr:uid="{00000000-0005-0000-0000-0000E6080000}"/>
    <cellStyle name="Table Head Aligned" xfId="2277" xr:uid="{00000000-0005-0000-0000-0000E7080000}"/>
    <cellStyle name="Table Head Blue" xfId="2278" xr:uid="{00000000-0005-0000-0000-0000E8080000}"/>
    <cellStyle name="Table Head Green" xfId="2279" xr:uid="{00000000-0005-0000-0000-0000E9080000}"/>
    <cellStyle name="Table head_China ITS Comps Full 20080422" xfId="2280" xr:uid="{00000000-0005-0000-0000-0000EA080000}"/>
    <cellStyle name="Table Sub Head" xfId="2281" xr:uid="{00000000-0005-0000-0000-0000EB080000}"/>
    <cellStyle name="Table Text" xfId="2282" xr:uid="{00000000-0005-0000-0000-0000EC080000}"/>
    <cellStyle name="Table Title" xfId="2283" xr:uid="{00000000-0005-0000-0000-0000ED080000}"/>
    <cellStyle name="Table Units" xfId="2284" xr:uid="{00000000-0005-0000-0000-0000EE080000}"/>
    <cellStyle name="Table-#" xfId="2285" xr:uid="{00000000-0005-0000-0000-0000EF080000}"/>
    <cellStyle name="Table_Header" xfId="2286" xr:uid="{00000000-0005-0000-0000-0000F0080000}"/>
    <cellStyle name="Table-Footnotes" xfId="2287" xr:uid="{00000000-0005-0000-0000-0000F1080000}"/>
    <cellStyle name="Table-Head-Bottom" xfId="2288" xr:uid="{00000000-0005-0000-0000-0000F2080000}"/>
    <cellStyle name="Table-Headings" xfId="2289" xr:uid="{00000000-0005-0000-0000-0000F3080000}"/>
    <cellStyle name="Table-Head-Title" xfId="2290" xr:uid="{00000000-0005-0000-0000-0000F4080000}"/>
    <cellStyle name="Table-Titles" xfId="2291" xr:uid="{00000000-0005-0000-0000-0000F5080000}"/>
    <cellStyle name="tcn" xfId="2292" xr:uid="{00000000-0005-0000-0000-0000F6080000}"/>
    <cellStyle name="Temp" xfId="2293" xr:uid="{00000000-0005-0000-0000-0000F7080000}"/>
    <cellStyle name="Test" xfId="2294" xr:uid="{00000000-0005-0000-0000-0000F8080000}"/>
    <cellStyle name="Testo avviso" xfId="2295" xr:uid="{00000000-0005-0000-0000-0000F9080000}"/>
    <cellStyle name="Testo descrittivo" xfId="2296" xr:uid="{00000000-0005-0000-0000-0000FA080000}"/>
    <cellStyle name="text" xfId="2297" xr:uid="{00000000-0005-0000-0000-0000FB080000}"/>
    <cellStyle name="Text 1" xfId="2298" xr:uid="{00000000-0005-0000-0000-0000FC080000}"/>
    <cellStyle name="Text Head 1" xfId="2299" xr:uid="{00000000-0005-0000-0000-0000FD080000}"/>
    <cellStyle name="Text Indent A" xfId="2300" xr:uid="{00000000-0005-0000-0000-0000FE080000}"/>
    <cellStyle name="Text Indent B" xfId="2301" xr:uid="{00000000-0005-0000-0000-0000FF080000}"/>
    <cellStyle name="Text Indent C" xfId="2302" xr:uid="{00000000-0005-0000-0000-000000090000}"/>
    <cellStyle name="text_Cap Table and Shareholders v2" xfId="2303" xr:uid="{00000000-0005-0000-0000-000001090000}"/>
    <cellStyle name="text2" xfId="2304" xr:uid="{00000000-0005-0000-0000-000002090000}"/>
    <cellStyle name="times" xfId="2305" xr:uid="{00000000-0005-0000-0000-000003090000}"/>
    <cellStyle name="Times 10" xfId="2306" xr:uid="{00000000-0005-0000-0000-000004090000}"/>
    <cellStyle name="Times 12" xfId="2307" xr:uid="{00000000-0005-0000-0000-000005090000}"/>
    <cellStyle name="Times New Roman" xfId="2308" xr:uid="{00000000-0005-0000-0000-000006090000}"/>
    <cellStyle name="times_VestWood LBO v3" xfId="2309" xr:uid="{00000000-0005-0000-0000-000007090000}"/>
    <cellStyle name="title" xfId="2310" xr:uid="{00000000-0005-0000-0000-000008090000}"/>
    <cellStyle name="Title - PROJECT" xfId="2311" xr:uid="{00000000-0005-0000-0000-000009090000}"/>
    <cellStyle name="Title - Underline" xfId="2312" xr:uid="{00000000-0005-0000-0000-00000A090000}"/>
    <cellStyle name="title 10" xfId="2313" xr:uid="{00000000-0005-0000-0000-00000B090000}"/>
    <cellStyle name="title 11" xfId="2314" xr:uid="{00000000-0005-0000-0000-00000C090000}"/>
    <cellStyle name="title 12" xfId="2315" xr:uid="{00000000-0005-0000-0000-00000D090000}"/>
    <cellStyle name="title 13" xfId="2316" xr:uid="{00000000-0005-0000-0000-00000E090000}"/>
    <cellStyle name="title 14" xfId="2317" xr:uid="{00000000-0005-0000-0000-00000F090000}"/>
    <cellStyle name="title 15" xfId="2318" xr:uid="{00000000-0005-0000-0000-000010090000}"/>
    <cellStyle name="title 16" xfId="2319" xr:uid="{00000000-0005-0000-0000-000011090000}"/>
    <cellStyle name="title 17" xfId="2320" xr:uid="{00000000-0005-0000-0000-000012090000}"/>
    <cellStyle name="title 18" xfId="2321" xr:uid="{00000000-0005-0000-0000-000013090000}"/>
    <cellStyle name="title 2" xfId="2322" xr:uid="{00000000-0005-0000-0000-000014090000}"/>
    <cellStyle name="title 3" xfId="2323" xr:uid="{00000000-0005-0000-0000-000015090000}"/>
    <cellStyle name="title 4" xfId="2324" xr:uid="{00000000-0005-0000-0000-000016090000}"/>
    <cellStyle name="title 5" xfId="2325" xr:uid="{00000000-0005-0000-0000-000017090000}"/>
    <cellStyle name="title 6" xfId="2326" xr:uid="{00000000-0005-0000-0000-000018090000}"/>
    <cellStyle name="title 7" xfId="2327" xr:uid="{00000000-0005-0000-0000-000019090000}"/>
    <cellStyle name="title 8" xfId="2328" xr:uid="{00000000-0005-0000-0000-00001A090000}"/>
    <cellStyle name="title 9" xfId="2329" xr:uid="{00000000-0005-0000-0000-00001B090000}"/>
    <cellStyle name="Title Heading" xfId="2330" xr:uid="{00000000-0005-0000-0000-00001C090000}"/>
    <cellStyle name="TITLE_Cap Table and Shareholders v2" xfId="2331" xr:uid="{00000000-0005-0000-0000-00001D090000}"/>
    <cellStyle name="title1" xfId="2332" xr:uid="{00000000-0005-0000-0000-00001E090000}"/>
    <cellStyle name="title2" xfId="2333" xr:uid="{00000000-0005-0000-0000-00001F090000}"/>
    <cellStyle name="Titles" xfId="2334" xr:uid="{00000000-0005-0000-0000-000020090000}"/>
    <cellStyle name="Titles - Col. Headings" xfId="2335" xr:uid="{00000000-0005-0000-0000-000021090000}"/>
    <cellStyle name="Titles - Other" xfId="2336" xr:uid="{00000000-0005-0000-0000-000022090000}"/>
    <cellStyle name="Titles_IQ - Revenue Eliminations" xfId="2337" xr:uid="{00000000-0005-0000-0000-000023090000}"/>
    <cellStyle name="Titolo" xfId="2338" xr:uid="{00000000-0005-0000-0000-000024090000}"/>
    <cellStyle name="Titolo 1" xfId="2339" xr:uid="{00000000-0005-0000-0000-000025090000}"/>
    <cellStyle name="Titolo 2" xfId="2340" xr:uid="{00000000-0005-0000-0000-000026090000}"/>
    <cellStyle name="Titolo 3" xfId="2341" xr:uid="{00000000-0005-0000-0000-000027090000}"/>
    <cellStyle name="Titolo 4" xfId="2342" xr:uid="{00000000-0005-0000-0000-000028090000}"/>
    <cellStyle name="tn" xfId="2343" xr:uid="{00000000-0005-0000-0000-000029090000}"/>
    <cellStyle name="Top Edge" xfId="2344" xr:uid="{00000000-0005-0000-0000-00002A090000}"/>
    <cellStyle name="Total" xfId="2345" builtinId="25" customBuiltin="1"/>
    <cellStyle name="Total 2" xfId="2346" xr:uid="{00000000-0005-0000-0000-00002C090000}"/>
    <cellStyle name="Totale" xfId="2347" xr:uid="{00000000-0005-0000-0000-00002D090000}"/>
    <cellStyle name="Tusental (0)_pldt" xfId="2348" xr:uid="{00000000-0005-0000-0000-00002E090000}"/>
    <cellStyle name="Tusental_pldt" xfId="2349" xr:uid="{00000000-0005-0000-0000-00002F090000}"/>
    <cellStyle name="ubordinated Debt" xfId="2350" xr:uid="{00000000-0005-0000-0000-000030090000}"/>
    <cellStyle name="Underline_Single" xfId="2351" xr:uid="{00000000-0005-0000-0000-000031090000}"/>
    <cellStyle name="Unprotect" xfId="2352" xr:uid="{00000000-0005-0000-0000-000032090000}"/>
    <cellStyle name="Unsure" xfId="2353" xr:uid="{00000000-0005-0000-0000-000033090000}"/>
    <cellStyle name="Valore non valido" xfId="2354" xr:uid="{00000000-0005-0000-0000-000034090000}"/>
    <cellStyle name="Valore valido" xfId="2355" xr:uid="{00000000-0005-0000-0000-000035090000}"/>
    <cellStyle name="Value" xfId="2356" xr:uid="{00000000-0005-0000-0000-000036090000}"/>
    <cellStyle name="Valuta (0)_pldt" xfId="2357" xr:uid="{00000000-0005-0000-0000-000037090000}"/>
    <cellStyle name="Valuta_pldt" xfId="2358" xr:uid="{00000000-0005-0000-0000-000038090000}"/>
    <cellStyle name="vera" xfId="2359" xr:uid="{00000000-0005-0000-0000-000039090000}"/>
    <cellStyle name="W?hrung [0]_results" xfId="2360" xr:uid="{00000000-0005-0000-0000-00003A090000}"/>
    <cellStyle name="W?hrung_results" xfId="2361" xr:uid="{00000000-0005-0000-0000-00003B090000}"/>
    <cellStyle name="Währung [0]_BS Variances Analysis FY20001" xfId="2362" xr:uid="{00000000-0005-0000-0000-00003C090000}"/>
    <cellStyle name="Währung_BS Variances Analysis FY20001" xfId="2363" xr:uid="{00000000-0005-0000-0000-00003D090000}"/>
    <cellStyle name="WP Header" xfId="2364" xr:uid="{00000000-0005-0000-0000-00003E090000}"/>
    <cellStyle name="wrap" xfId="2365" xr:uid="{00000000-0005-0000-0000-00003F090000}"/>
    <cellStyle name="x" xfId="2366" xr:uid="{00000000-0005-0000-0000-000040090000}"/>
    <cellStyle name="Year" xfId="2367" xr:uid="{00000000-0005-0000-0000-000041090000}"/>
    <cellStyle name="yellow" xfId="2368" xr:uid="{00000000-0005-0000-0000-000042090000}"/>
    <cellStyle name="Yen" xfId="2369" xr:uid="{00000000-0005-0000-0000-000043090000}"/>
    <cellStyle name="Yen0" xfId="2370" xr:uid="{00000000-0005-0000-0000-000044090000}"/>
    <cellStyle name="YY.MM" xfId="2371" xr:uid="{00000000-0005-0000-0000-000045090000}"/>
    <cellStyle name="Обычный_FINPL15.2" xfId="2372" xr:uid="{00000000-0005-0000-0000-000046090000}"/>
    <cellStyle name="パーセント_laroux" xfId="2373" xr:uid="{00000000-0005-0000-0000-000047090000}"/>
    <cellStyle name="เครื่องหมายจุลภาค 2" xfId="2374" xr:uid="{00000000-0005-0000-0000-000048090000}"/>
    <cellStyle name="เครื่องหมายจุลภาค_CONFIRM_REC 05_03" xfId="2375" xr:uid="{00000000-0005-0000-0000-000049090000}"/>
    <cellStyle name="เซลล์ตรวจสอบ" xfId="2376" xr:uid="{00000000-0005-0000-0000-00004A090000}"/>
    <cellStyle name="เซลล์ที่มีการเชื่อมโยง" xfId="2377" xr:uid="{00000000-0005-0000-0000-00004B090000}"/>
    <cellStyle name="แย่" xfId="2378" xr:uid="{00000000-0005-0000-0000-00004C090000}"/>
    <cellStyle name="แสดงผล" xfId="2379" xr:uid="{00000000-0005-0000-0000-00004D090000}"/>
    <cellStyle name="การคำนวณ" xfId="2380" xr:uid="{00000000-0005-0000-0000-00004E090000}"/>
    <cellStyle name="ข้อความเตือน" xfId="2381" xr:uid="{00000000-0005-0000-0000-00004F090000}"/>
    <cellStyle name="ข้อความอธิบาย" xfId="2382" xr:uid="{00000000-0005-0000-0000-000050090000}"/>
    <cellStyle name="ชื่อเรื่อง" xfId="2383" xr:uid="{00000000-0005-0000-0000-000051090000}"/>
    <cellStyle name="ดี" xfId="2384" xr:uid="{00000000-0005-0000-0000-000052090000}"/>
    <cellStyle name="ปกติ 2" xfId="2385" xr:uid="{00000000-0005-0000-0000-000053090000}"/>
    <cellStyle name="ปกติ_ACT00-TOP YE00-090201- WA" xfId="2386" xr:uid="{00000000-0005-0000-0000-000054090000}"/>
    <cellStyle name="ป้อนค่า" xfId="2387" xr:uid="{00000000-0005-0000-0000-000055090000}"/>
    <cellStyle name="ปานกลาง" xfId="2388" xr:uid="{00000000-0005-0000-0000-000056090000}"/>
    <cellStyle name="ผลรวม" xfId="2389" xr:uid="{00000000-0005-0000-0000-000057090000}"/>
    <cellStyle name="ส่วนที่ถูกเน้น1" xfId="2390" xr:uid="{00000000-0005-0000-0000-000058090000}"/>
    <cellStyle name="ส่วนที่ถูกเน้น2" xfId="2391" xr:uid="{00000000-0005-0000-0000-000059090000}"/>
    <cellStyle name="ส่วนที่ถูกเน้น3" xfId="2392" xr:uid="{00000000-0005-0000-0000-00005A090000}"/>
    <cellStyle name="ส่วนที่ถูกเน้น4" xfId="2393" xr:uid="{00000000-0005-0000-0000-00005B090000}"/>
    <cellStyle name="ส่วนที่ถูกเน้น5" xfId="2394" xr:uid="{00000000-0005-0000-0000-00005C090000}"/>
    <cellStyle name="ส่วนที่ถูกเน้น6" xfId="2395" xr:uid="{00000000-0005-0000-0000-00005D090000}"/>
    <cellStyle name="หมายเหตุ" xfId="2396" xr:uid="{00000000-0005-0000-0000-00005E090000}"/>
    <cellStyle name="หัวเรื่อง 1" xfId="2397" xr:uid="{00000000-0005-0000-0000-00005F090000}"/>
    <cellStyle name="หัวเรื่อง 2" xfId="2398" xr:uid="{00000000-0005-0000-0000-000060090000}"/>
    <cellStyle name="หัวเรื่อง 3" xfId="2399" xr:uid="{00000000-0005-0000-0000-000061090000}"/>
    <cellStyle name="หัวเรื่อง 4" xfId="2400" xr:uid="{00000000-0005-0000-0000-000062090000}"/>
    <cellStyle name="_Sheet1" xfId="2401" xr:uid="{00000000-0005-0000-0000-000063090000}"/>
    <cellStyle name="_1 (3)" xfId="2402" xr:uid="{00000000-0005-0000-0000-000064090000}"/>
    <cellStyle name="瘉EMMC-CP1" xfId="2403" xr:uid="{00000000-0005-0000-0000-000065090000}"/>
    <cellStyle name=" [0.00]_guyan" xfId="2404" xr:uid="{00000000-0005-0000-0000-000066090000}"/>
    <cellStyle name="_guyan" xfId="2405" xr:uid="{00000000-0005-0000-0000-000067090000}"/>
    <cellStyle name="_pldt" xfId="2406" xr:uid="{00000000-0005-0000-0000-000068090000}"/>
    <cellStyle name="だ[0]_BS9701-3" xfId="2407" xr:uid="{00000000-0005-0000-0000-000069090000}"/>
    <cellStyle name="だ_BS9701-3" xfId="2408" xr:uid="{00000000-0005-0000-0000-00006A090000}"/>
    <cellStyle name="だ[0]_pldt" xfId="2409" xr:uid="{00000000-0005-0000-0000-00006B090000}"/>
    <cellStyle name="だ_pldt" xfId="2410" xr:uid="{00000000-0005-0000-0000-00006C090000}"/>
    <cellStyle name="?_Fem.Pro" xfId="2411" xr:uid="{00000000-0005-0000-0000-00006D090000}"/>
    <cellStyle name="遽_4QURT" xfId="2412" xr:uid="{00000000-0005-0000-0000-00006E090000}"/>
    <cellStyle name="똿뗦먛귟 [0.00]_PRODUCT DETAIL Q1" xfId="2413" xr:uid="{00000000-0005-0000-0000-00006F090000}"/>
    <cellStyle name="똿뗦먛귟_PRODUCT DETAIL Q1" xfId="2414" xr:uid="{00000000-0005-0000-0000-000070090000}"/>
    <cellStyle name="믅됞 [0.00]_PRODUCT DETAIL Q1" xfId="2415" xr:uid="{00000000-0005-0000-0000-000071090000}"/>
    <cellStyle name="믅됞_PRODUCT DETAIL Q1" xfId="2416" xr:uid="{00000000-0005-0000-0000-000072090000}"/>
    <cellStyle name="백분율_95" xfId="2417" xr:uid="{00000000-0005-0000-0000-000073090000}"/>
    <cellStyle name="뷭?_BOOKSHIP" xfId="2418" xr:uid="{00000000-0005-0000-0000-000074090000}"/>
    <cellStyle name="콤마 [0]_10.예비품" xfId="2419" xr:uid="{00000000-0005-0000-0000-000075090000}"/>
    <cellStyle name="콤마_10.예비품" xfId="2420" xr:uid="{00000000-0005-0000-0000-000076090000}"/>
    <cellStyle name="통화 [0]_1" xfId="2421" xr:uid="{00000000-0005-0000-0000-000077090000}"/>
    <cellStyle name="통화_1" xfId="2422" xr:uid="{00000000-0005-0000-0000-000078090000}"/>
    <cellStyle name="표준_ 97년 경영분석(안)" xfId="2423" xr:uid="{00000000-0005-0000-0000-000079090000}"/>
    <cellStyle name="一般_0108FA" xfId="2424" xr:uid="{00000000-0005-0000-0000-00007A090000}"/>
    <cellStyle name="僴僀僷乕儕儞僋" xfId="2425" xr:uid="{00000000-0005-0000-0000-00007B090000}"/>
    <cellStyle name="公司标准表" xfId="2426" xr:uid="{00000000-0005-0000-0000-00007C090000}"/>
    <cellStyle name="分级显示列_1_Book1" xfId="2427" xr:uid="{00000000-0005-0000-0000-00007D090000}"/>
    <cellStyle name="分级显示行_1_4附件二凯旋评估表" xfId="2428" xr:uid="{00000000-0005-0000-0000-00007E090000}"/>
    <cellStyle name="千位[0]_ 方正PC" xfId="2429" xr:uid="{00000000-0005-0000-0000-00007F090000}"/>
    <cellStyle name="千位_ 方正PC" xfId="2430" xr:uid="{00000000-0005-0000-0000-000080090000}"/>
    <cellStyle name="千分位 [0]" xfId="2431" xr:uid="{00000000-0005-0000-0000-000081090000}"/>
    <cellStyle name="千分位[0]_ 白土" xfId="2432" xr:uid="{00000000-0005-0000-0000-000082090000}"/>
    <cellStyle name="千分位_ 白土" xfId="2433" xr:uid="{00000000-0005-0000-0000-000083090000}"/>
    <cellStyle name="千分比" xfId="2434" xr:uid="{00000000-0005-0000-0000-000084090000}"/>
    <cellStyle name="后继超级链接" xfId="2435" xr:uid="{00000000-0005-0000-0000-000085090000}"/>
    <cellStyle name="后继超级链接jvbr03" xfId="2436" xr:uid="{00000000-0005-0000-0000-000086090000}"/>
    <cellStyle name="宋体繁体潒慭n_x0002_" xfId="2437" xr:uid="{00000000-0005-0000-0000-000087090000}"/>
    <cellStyle name="寥碟徽_95" xfId="2438" xr:uid="{00000000-0005-0000-0000-000088090000}"/>
    <cellStyle name="巍葆 [0]_95" xfId="2439" xr:uid="{00000000-0005-0000-0000-000089090000}"/>
    <cellStyle name="巍葆_95" xfId="2440" xr:uid="{00000000-0005-0000-0000-00008A090000}"/>
    <cellStyle name="常规（缩格）" xfId="2441" xr:uid="{00000000-0005-0000-0000-00008B090000}"/>
    <cellStyle name="常规_Template of Profit forecast" xfId="2442" xr:uid="{00000000-0005-0000-0000-00008C090000}"/>
    <cellStyle name="归盒啦_95" xfId="2443" xr:uid="{00000000-0005-0000-0000-00008D090000}"/>
    <cellStyle name="数目" xfId="2444" xr:uid="{00000000-0005-0000-0000-00008E090000}"/>
    <cellStyle name="日期[英文]" xfId="2445" xr:uid="{00000000-0005-0000-0000-00008F090000}"/>
    <cellStyle name="昗弨_iACPU Summary" xfId="2446" xr:uid="{00000000-0005-0000-0000-000090090000}"/>
    <cellStyle name="普通_ 白土" xfId="2447" xr:uid="{00000000-0005-0000-0000-000091090000}"/>
    <cellStyle name="未定义" xfId="2448" xr:uid="{00000000-0005-0000-0000-000092090000}"/>
    <cellStyle name="未定義" xfId="2449" xr:uid="{00000000-0005-0000-0000-000093090000}"/>
    <cellStyle name="桁区切り [0.00]_１１月価格表" xfId="2450" xr:uid="{00000000-0005-0000-0000-000094090000}"/>
    <cellStyle name="桁区切り_１１月価格表" xfId="2451" xr:uid="{00000000-0005-0000-0000-000095090000}"/>
    <cellStyle name="標準_１１月価格表" xfId="2452" xr:uid="{00000000-0005-0000-0000-000096090000}"/>
    <cellStyle name="烹拳 [0]_!!!GO" xfId="2453" xr:uid="{00000000-0005-0000-0000-000097090000}"/>
    <cellStyle name="烹拳_!!!GO" xfId="2454" xr:uid="{00000000-0005-0000-0000-000098090000}"/>
    <cellStyle name="砯刽 [0]_BS9701-3" xfId="2455" xr:uid="{00000000-0005-0000-0000-000099090000}"/>
    <cellStyle name="砯刽[0]_MMC-CP1" xfId="2456" xr:uid="{00000000-0005-0000-0000-00009A090000}"/>
    <cellStyle name="砯刽_BS9701-3" xfId="2457" xr:uid="{00000000-0005-0000-0000-00009B090000}"/>
    <cellStyle name="禬硈挡" xfId="2458" xr:uid="{00000000-0005-0000-0000-00009C090000}"/>
    <cellStyle name="綴樟閉撰蟈諉" xfId="2459" xr:uid="{00000000-0005-0000-0000-00009D090000}"/>
    <cellStyle name="繦禬硈挡" xfId="2460" xr:uid="{00000000-0005-0000-0000-00009E090000}"/>
    <cellStyle name="貨幣 [0]_00 vs 99 STT" xfId="2461" xr:uid="{00000000-0005-0000-0000-00009F090000}"/>
    <cellStyle name="貨幣[0]_B BVI Stock 9403" xfId="2462" xr:uid="{00000000-0005-0000-0000-0000A0090000}"/>
    <cellStyle name="貨幣_00 vs 99 STT" xfId="2463" xr:uid="{00000000-0005-0000-0000-0000A1090000}"/>
    <cellStyle name="资产" xfId="2464" xr:uid="{00000000-0005-0000-0000-0000A2090000}"/>
    <cellStyle name="超级链接" xfId="2465" xr:uid="{00000000-0005-0000-0000-0000A3090000}"/>
    <cellStyle name="超级链接zxjv" xfId="2466" xr:uid="{00000000-0005-0000-0000-0000A4090000}"/>
    <cellStyle name="超連結" xfId="2467" xr:uid="{00000000-0005-0000-0000-0000A5090000}"/>
    <cellStyle name="适中rm" xfId="2468" xr:uid="{00000000-0005-0000-0000-0000A6090000}"/>
    <cellStyle name="适中rmal" xfId="2469" xr:uid="{00000000-0005-0000-0000-0000A7090000}"/>
    <cellStyle name="通貨 [0.00]_１１月価格表" xfId="2470" xr:uid="{00000000-0005-0000-0000-0000A8090000}"/>
    <cellStyle name="通貨_１１月価格表" xfId="2471" xr:uid="{00000000-0005-0000-0000-0000A9090000}"/>
    <cellStyle name="钎霖_!!!GO" xfId="2472" xr:uid="{00000000-0005-0000-0000-0000AA090000}"/>
    <cellStyle name="閉撰蟈諉" xfId="2473" xr:uid="{00000000-0005-0000-0000-0000AB090000}"/>
    <cellStyle name="隨後的超連結" xfId="2474" xr:uid="{00000000-0005-0000-0000-0000AC090000}"/>
    <cellStyle name="霓付 [0]_!!!GO" xfId="2475" xr:uid="{00000000-0005-0000-0000-0000AD090000}"/>
    <cellStyle name="霓付_!!!GO" xfId="2476" xr:uid="{00000000-0005-0000-0000-0000AE090000}"/>
    <cellStyle name="鱔 [0]_95" xfId="2477" xr:uid="{00000000-0005-0000-0000-0000AF090000}"/>
    <cellStyle name="鱔_95" xfId="2478" xr:uid="{00000000-0005-0000-0000-0000B0090000}"/>
    <cellStyle name="㕃" xfId="2479" xr:uid="{00000000-0005-0000-0000-0000B1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เงินกู้ธนชาติ"/>
      <sheetName val="เงินกู้ MGC"/>
      <sheetName val="10-1 Media"/>
      <sheetName val="10-cut"/>
      <sheetName val="DW"/>
      <sheetName val="GENERAL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DFAC-3E2F-4FE1-B394-3FBBC4A362E5}">
  <sheetPr>
    <tabColor rgb="FF92D050"/>
  </sheetPr>
  <dimension ref="A1:S110"/>
  <sheetViews>
    <sheetView tabSelected="1" view="pageBreakPreview" zoomScale="61" zoomScaleNormal="80" zoomScaleSheetLayoutView="40" workbookViewId="0">
      <selection activeCell="D6" sqref="D6"/>
    </sheetView>
  </sheetViews>
  <sheetFormatPr defaultColWidth="8.26953125" defaultRowHeight="14"/>
  <cols>
    <col min="1" max="3" width="2.453125" style="225" customWidth="1"/>
    <col min="4" max="4" width="35.54296875" style="225" customWidth="1"/>
    <col min="5" max="5" width="6.7265625" style="216" customWidth="1"/>
    <col min="6" max="6" width="0.7265625" style="216" customWidth="1"/>
    <col min="7" max="7" width="13.26953125" style="225" bestFit="1" customWidth="1"/>
    <col min="8" max="8" width="0.7265625" style="225" customWidth="1"/>
    <col min="9" max="9" width="13" style="225" customWidth="1"/>
    <col min="10" max="10" width="0.7265625" style="225" customWidth="1"/>
    <col min="11" max="11" width="13.26953125" style="225" bestFit="1" customWidth="1"/>
    <col min="12" max="12" width="0.7265625" style="225" customWidth="1"/>
    <col min="13" max="13" width="13.54296875" style="225" customWidth="1"/>
    <col min="14" max="14" width="8.26953125" style="214"/>
    <col min="15" max="15" width="8.26953125" style="3"/>
    <col min="16" max="16" width="8.26953125" style="3" customWidth="1"/>
    <col min="17" max="19" width="14.26953125" style="3" customWidth="1"/>
    <col min="20" max="16384" width="8.26953125" style="214"/>
  </cols>
  <sheetData>
    <row r="1" spans="1:19" s="208" customFormat="1" ht="20.25" customHeight="1">
      <c r="A1" s="1" t="s">
        <v>43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O1" s="265"/>
      <c r="P1" s="265"/>
      <c r="Q1" s="265"/>
      <c r="R1" s="265"/>
      <c r="S1" s="265"/>
    </row>
    <row r="2" spans="1:19" s="211" customFormat="1" ht="20.25" customHeight="1">
      <c r="A2" s="209" t="s">
        <v>63</v>
      </c>
      <c r="B2" s="209"/>
      <c r="C2" s="209"/>
      <c r="D2" s="209"/>
      <c r="E2" s="209"/>
      <c r="F2" s="209"/>
      <c r="G2" s="209"/>
      <c r="H2" s="209"/>
      <c r="I2" s="209"/>
      <c r="J2" s="209"/>
      <c r="K2" s="210"/>
      <c r="L2" s="210"/>
      <c r="M2" s="210"/>
      <c r="O2" s="266"/>
      <c r="P2" s="266"/>
      <c r="Q2" s="266"/>
      <c r="R2" s="266"/>
      <c r="S2" s="266"/>
    </row>
    <row r="3" spans="1:19" ht="20.2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3"/>
      <c r="L3" s="213"/>
      <c r="M3" s="213"/>
    </row>
    <row r="4" spans="1:19" ht="20.25" customHeight="1">
      <c r="A4" s="213"/>
      <c r="B4" s="213"/>
      <c r="C4" s="213"/>
      <c r="D4" s="213"/>
      <c r="E4" s="217"/>
      <c r="F4" s="217"/>
      <c r="G4" s="308" t="s">
        <v>51</v>
      </c>
      <c r="H4" s="308"/>
      <c r="I4" s="308"/>
      <c r="J4" s="308"/>
      <c r="K4" s="308" t="s">
        <v>52</v>
      </c>
      <c r="L4" s="308"/>
      <c r="M4" s="308"/>
    </row>
    <row r="5" spans="1:19" ht="20.25" customHeight="1">
      <c r="A5" s="213"/>
      <c r="B5" s="213"/>
      <c r="C5" s="213"/>
      <c r="D5" s="213"/>
      <c r="E5" s="217"/>
      <c r="F5" s="217"/>
      <c r="G5" s="307" t="s">
        <v>50</v>
      </c>
      <c r="H5" s="307"/>
      <c r="I5" s="307"/>
      <c r="J5" s="307"/>
      <c r="K5" s="307" t="s">
        <v>50</v>
      </c>
      <c r="L5" s="307"/>
      <c r="M5" s="307"/>
    </row>
    <row r="6" spans="1:19" ht="20.25" customHeight="1">
      <c r="A6" s="214"/>
      <c r="B6" s="214"/>
      <c r="C6" s="214"/>
      <c r="D6" s="214"/>
      <c r="E6" s="214"/>
      <c r="G6" s="218" t="s">
        <v>156</v>
      </c>
      <c r="H6" s="218"/>
      <c r="I6" s="218" t="s">
        <v>62</v>
      </c>
      <c r="J6" s="218"/>
      <c r="K6" s="218" t="s">
        <v>156</v>
      </c>
      <c r="L6" s="218"/>
      <c r="M6" s="218" t="s">
        <v>62</v>
      </c>
    </row>
    <row r="7" spans="1:19" ht="20.25" customHeight="1">
      <c r="A7" s="219" t="s">
        <v>0</v>
      </c>
      <c r="B7" s="219"/>
      <c r="C7" s="219"/>
      <c r="D7" s="219"/>
      <c r="E7" s="216" t="s">
        <v>1</v>
      </c>
      <c r="G7" s="220">
        <v>2022</v>
      </c>
      <c r="H7" s="221"/>
      <c r="I7" s="220">
        <v>2021</v>
      </c>
      <c r="J7" s="220"/>
      <c r="K7" s="220">
        <v>2022</v>
      </c>
      <c r="L7" s="221"/>
      <c r="M7" s="220">
        <v>2021</v>
      </c>
    </row>
    <row r="8" spans="1:19" ht="20.25" customHeight="1">
      <c r="A8" s="214"/>
      <c r="B8" s="214"/>
      <c r="C8" s="214"/>
      <c r="D8" s="214"/>
      <c r="E8" s="214"/>
      <c r="G8" s="218" t="s">
        <v>151</v>
      </c>
      <c r="H8" s="218"/>
      <c r="I8" s="218"/>
      <c r="J8" s="218"/>
      <c r="K8" s="218" t="s">
        <v>151</v>
      </c>
      <c r="L8" s="218"/>
      <c r="M8" s="218"/>
    </row>
    <row r="9" spans="1:19" ht="20.25" customHeight="1">
      <c r="A9" s="222"/>
      <c r="B9" s="222"/>
      <c r="C9" s="222"/>
      <c r="D9" s="222"/>
      <c r="E9" s="223"/>
      <c r="F9" s="223"/>
      <c r="G9" s="306" t="s">
        <v>49</v>
      </c>
      <c r="H9" s="306"/>
      <c r="I9" s="306"/>
      <c r="J9" s="306"/>
      <c r="K9" s="306"/>
      <c r="L9" s="306"/>
      <c r="M9" s="306"/>
    </row>
    <row r="10" spans="1:19" ht="20.25" customHeight="1">
      <c r="A10" s="224" t="s">
        <v>2</v>
      </c>
      <c r="G10" s="215"/>
      <c r="H10" s="215"/>
      <c r="I10" s="215"/>
      <c r="J10" s="215"/>
      <c r="K10" s="215"/>
      <c r="L10" s="215"/>
      <c r="M10" s="215"/>
    </row>
    <row r="11" spans="1:19" ht="20.25" customHeight="1">
      <c r="A11" s="214" t="s">
        <v>35</v>
      </c>
      <c r="B11" s="214"/>
      <c r="G11" s="197">
        <v>29758919</v>
      </c>
      <c r="H11" s="198"/>
      <c r="I11" s="197">
        <v>16215255</v>
      </c>
      <c r="J11" s="197"/>
      <c r="K11" s="197">
        <v>339265</v>
      </c>
      <c r="L11" s="198"/>
      <c r="M11" s="197">
        <v>220032</v>
      </c>
    </row>
    <row r="12" spans="1:19" ht="20.25" customHeight="1">
      <c r="A12" s="214" t="s">
        <v>247</v>
      </c>
      <c r="B12" s="214"/>
      <c r="G12" s="3">
        <v>356850</v>
      </c>
      <c r="H12" s="198"/>
      <c r="I12" s="225">
        <v>240503</v>
      </c>
      <c r="J12" s="197"/>
      <c r="K12" s="196">
        <v>0</v>
      </c>
      <c r="L12" s="198"/>
      <c r="M12" s="196">
        <v>0</v>
      </c>
    </row>
    <row r="13" spans="1:19" ht="20.25" customHeight="1">
      <c r="A13" s="214" t="s">
        <v>3</v>
      </c>
      <c r="B13" s="214"/>
      <c r="C13" s="214"/>
      <c r="D13" s="214"/>
      <c r="E13" s="216" t="s">
        <v>284</v>
      </c>
      <c r="G13" s="197">
        <v>78949538</v>
      </c>
      <c r="H13" s="198"/>
      <c r="I13" s="197">
        <v>53171894</v>
      </c>
      <c r="J13" s="197"/>
      <c r="K13" s="196">
        <v>0</v>
      </c>
      <c r="L13" s="226"/>
      <c r="M13" s="196">
        <v>0</v>
      </c>
    </row>
    <row r="14" spans="1:19" ht="20.25" customHeight="1">
      <c r="A14" s="188" t="s">
        <v>185</v>
      </c>
      <c r="B14" s="188"/>
      <c r="C14" s="188"/>
      <c r="D14" s="188"/>
      <c r="G14" s="3">
        <v>3601824</v>
      </c>
      <c r="H14" s="198"/>
      <c r="I14" s="197">
        <v>3294585</v>
      </c>
      <c r="J14" s="197"/>
      <c r="K14" s="3">
        <v>711039</v>
      </c>
      <c r="L14" s="226"/>
      <c r="M14" s="3">
        <v>763186</v>
      </c>
    </row>
    <row r="15" spans="1:19" ht="20.25" customHeight="1">
      <c r="A15" s="214" t="s">
        <v>212</v>
      </c>
      <c r="B15" s="188"/>
      <c r="C15" s="188"/>
      <c r="D15" s="188"/>
      <c r="G15" s="197"/>
      <c r="H15" s="198"/>
      <c r="I15" s="197"/>
      <c r="J15" s="197"/>
      <c r="K15" s="3"/>
      <c r="L15" s="226"/>
      <c r="M15" s="3"/>
    </row>
    <row r="16" spans="1:19" ht="20.25" customHeight="1">
      <c r="A16" s="214"/>
      <c r="B16" s="214" t="s">
        <v>213</v>
      </c>
      <c r="C16" s="214"/>
      <c r="D16" s="214"/>
      <c r="E16" s="216" t="s">
        <v>248</v>
      </c>
      <c r="G16" s="3">
        <v>23755</v>
      </c>
      <c r="H16" s="198"/>
      <c r="I16" s="3">
        <v>30229</v>
      </c>
      <c r="J16" s="3"/>
      <c r="K16" s="3">
        <v>6380420</v>
      </c>
      <c r="L16" s="226"/>
      <c r="M16" s="3">
        <v>6598283</v>
      </c>
    </row>
    <row r="17" spans="1:13" ht="20.25" customHeight="1">
      <c r="A17" s="227" t="s">
        <v>4</v>
      </c>
      <c r="B17" s="214"/>
      <c r="C17" s="214"/>
      <c r="D17" s="214"/>
      <c r="G17" s="197">
        <v>134439118</v>
      </c>
      <c r="H17" s="198"/>
      <c r="I17" s="197">
        <v>88978968</v>
      </c>
      <c r="J17" s="197"/>
      <c r="K17" s="196">
        <v>0</v>
      </c>
      <c r="L17" s="226"/>
      <c r="M17" s="196">
        <v>0</v>
      </c>
    </row>
    <row r="18" spans="1:13" ht="20.25" customHeight="1">
      <c r="A18" s="227" t="s">
        <v>226</v>
      </c>
      <c r="B18" s="214"/>
      <c r="C18" s="214"/>
      <c r="D18" s="214"/>
      <c r="E18" s="216" t="s">
        <v>285</v>
      </c>
      <c r="G18" s="197">
        <v>2876965</v>
      </c>
      <c r="H18" s="198"/>
      <c r="I18" s="197">
        <v>913843</v>
      </c>
      <c r="J18" s="197"/>
      <c r="K18" s="3">
        <v>25674</v>
      </c>
      <c r="L18" s="226"/>
      <c r="M18" s="3">
        <v>1157</v>
      </c>
    </row>
    <row r="19" spans="1:13" ht="20.25" customHeight="1">
      <c r="A19" s="214" t="s">
        <v>5</v>
      </c>
      <c r="B19" s="214"/>
      <c r="E19" s="216" t="s">
        <v>249</v>
      </c>
      <c r="G19" s="197">
        <v>21701514</v>
      </c>
      <c r="H19" s="198"/>
      <c r="I19" s="197">
        <v>14013833</v>
      </c>
      <c r="J19" s="197"/>
      <c r="K19" s="197">
        <v>168699</v>
      </c>
      <c r="L19" s="198"/>
      <c r="M19" s="197">
        <v>99338</v>
      </c>
    </row>
    <row r="20" spans="1:13" ht="20.25" customHeight="1">
      <c r="A20" s="219" t="s">
        <v>6</v>
      </c>
      <c r="D20" s="214"/>
      <c r="G20" s="228">
        <f>SUM(G11:G19)</f>
        <v>271708483</v>
      </c>
      <c r="H20" s="198"/>
      <c r="I20" s="228">
        <f>SUM(I11:I19)</f>
        <v>176859110</v>
      </c>
      <c r="J20" s="229"/>
      <c r="K20" s="228">
        <f>SUM(K11:K19)</f>
        <v>7625097</v>
      </c>
      <c r="L20" s="198"/>
      <c r="M20" s="228">
        <f>SUM(M11:M19)</f>
        <v>7681996</v>
      </c>
    </row>
    <row r="21" spans="1:13" ht="20.25" customHeight="1">
      <c r="A21" s="219"/>
      <c r="D21" s="190"/>
      <c r="G21" s="230"/>
      <c r="H21" s="198"/>
      <c r="I21" s="230"/>
      <c r="J21" s="230"/>
      <c r="K21" s="230"/>
      <c r="L21" s="198"/>
      <c r="M21" s="230"/>
    </row>
    <row r="22" spans="1:13" ht="20.25" customHeight="1">
      <c r="A22" s="224" t="s">
        <v>7</v>
      </c>
      <c r="D22" s="214"/>
      <c r="G22" s="230"/>
      <c r="H22" s="198"/>
      <c r="I22" s="230"/>
      <c r="J22" s="230"/>
      <c r="K22" s="230"/>
      <c r="L22" s="198"/>
      <c r="M22" s="230"/>
    </row>
    <row r="23" spans="1:13" ht="20.149999999999999" customHeight="1">
      <c r="A23" s="191" t="s">
        <v>227</v>
      </c>
      <c r="D23" s="214"/>
      <c r="E23" s="216" t="s">
        <v>285</v>
      </c>
      <c r="G23" s="230">
        <v>5972539</v>
      </c>
      <c r="H23" s="198"/>
      <c r="I23" s="230">
        <v>983276</v>
      </c>
      <c r="J23" s="230"/>
      <c r="K23" s="196">
        <v>0</v>
      </c>
      <c r="L23" s="198"/>
      <c r="M23" s="196">
        <v>0</v>
      </c>
    </row>
    <row r="24" spans="1:13" ht="20.149999999999999" customHeight="1">
      <c r="A24" s="191" t="s">
        <v>228</v>
      </c>
      <c r="D24" s="214"/>
      <c r="G24" s="196">
        <v>0</v>
      </c>
      <c r="H24" s="198"/>
      <c r="I24" s="196">
        <v>0</v>
      </c>
      <c r="J24" s="2"/>
      <c r="K24" s="230">
        <v>66587539</v>
      </c>
      <c r="L24" s="198"/>
      <c r="M24" s="230">
        <v>66587539</v>
      </c>
    </row>
    <row r="25" spans="1:13" ht="20.25" customHeight="1">
      <c r="A25" s="191" t="s">
        <v>286</v>
      </c>
      <c r="D25" s="214"/>
      <c r="E25" s="216" t="s">
        <v>211</v>
      </c>
      <c r="G25" s="231">
        <v>3975926</v>
      </c>
      <c r="H25" s="231"/>
      <c r="I25" s="231">
        <v>3488727</v>
      </c>
      <c r="J25" s="231"/>
      <c r="K25" s="2">
        <v>0</v>
      </c>
      <c r="L25" s="198"/>
      <c r="M25" s="2">
        <v>0</v>
      </c>
    </row>
    <row r="26" spans="1:13" ht="20.25" customHeight="1">
      <c r="A26" s="191" t="s">
        <v>250</v>
      </c>
      <c r="D26" s="214"/>
      <c r="G26" s="14">
        <v>151486</v>
      </c>
      <c r="H26" s="231"/>
      <c r="I26" s="14">
        <v>114348</v>
      </c>
      <c r="J26" s="2"/>
      <c r="K26" s="196">
        <v>0</v>
      </c>
      <c r="L26" s="198"/>
      <c r="M26" s="196">
        <v>0</v>
      </c>
    </row>
    <row r="27" spans="1:13" ht="20.25" customHeight="1">
      <c r="A27" s="191" t="s">
        <v>53</v>
      </c>
      <c r="D27" s="214"/>
      <c r="E27" s="216" t="s">
        <v>248</v>
      </c>
      <c r="G27" s="2">
        <v>0</v>
      </c>
      <c r="H27" s="231"/>
      <c r="I27" s="14">
        <v>0</v>
      </c>
      <c r="J27" s="14"/>
      <c r="K27" s="230">
        <v>108964587</v>
      </c>
      <c r="L27" s="198"/>
      <c r="M27" s="230">
        <v>103003840</v>
      </c>
    </row>
    <row r="28" spans="1:13" ht="20.25" customHeight="1">
      <c r="A28" s="225" t="s">
        <v>8</v>
      </c>
      <c r="E28" s="216" t="s">
        <v>338</v>
      </c>
      <c r="G28" s="197">
        <v>350298863</v>
      </c>
      <c r="H28" s="231"/>
      <c r="I28" s="197">
        <v>291676937</v>
      </c>
      <c r="J28" s="197"/>
      <c r="K28" s="2">
        <v>0</v>
      </c>
      <c r="L28" s="214"/>
      <c r="M28" s="2">
        <v>0</v>
      </c>
    </row>
    <row r="29" spans="1:13" ht="20.25" customHeight="1">
      <c r="A29" s="225" t="s">
        <v>229</v>
      </c>
      <c r="G29" s="197">
        <v>12161766</v>
      </c>
      <c r="H29" s="231"/>
      <c r="I29" s="197">
        <v>11450241</v>
      </c>
      <c r="J29" s="197"/>
      <c r="K29" s="2">
        <v>0</v>
      </c>
      <c r="L29" s="214"/>
      <c r="M29" s="2">
        <v>0</v>
      </c>
    </row>
    <row r="30" spans="1:13" ht="20.25" customHeight="1">
      <c r="A30" s="225" t="s">
        <v>54</v>
      </c>
      <c r="G30" s="3">
        <v>19815225</v>
      </c>
      <c r="H30" s="231"/>
      <c r="I30" s="3">
        <v>17410642</v>
      </c>
      <c r="J30" s="3"/>
      <c r="K30" s="2">
        <v>0</v>
      </c>
      <c r="L30" s="214"/>
      <c r="M30" s="2">
        <v>0</v>
      </c>
    </row>
    <row r="31" spans="1:13" ht="20.25" customHeight="1">
      <c r="A31" s="225" t="s">
        <v>230</v>
      </c>
      <c r="G31" s="197">
        <v>37186940</v>
      </c>
      <c r="H31" s="214"/>
      <c r="I31" s="197">
        <v>33869300</v>
      </c>
      <c r="J31" s="197"/>
      <c r="K31" s="2">
        <v>0</v>
      </c>
      <c r="L31" s="214"/>
      <c r="M31" s="2">
        <v>0</v>
      </c>
    </row>
    <row r="32" spans="1:13" ht="20.25" customHeight="1">
      <c r="A32" s="225" t="s">
        <v>214</v>
      </c>
      <c r="G32" s="197">
        <v>5945883</v>
      </c>
      <c r="H32" s="214"/>
      <c r="I32" s="197">
        <v>2657019</v>
      </c>
      <c r="J32" s="197"/>
      <c r="K32" s="232">
        <v>0</v>
      </c>
      <c r="L32" s="214"/>
      <c r="M32" s="232">
        <v>0</v>
      </c>
    </row>
    <row r="33" spans="1:19" ht="20.25" customHeight="1">
      <c r="A33" s="225" t="s">
        <v>9</v>
      </c>
      <c r="G33" s="231">
        <v>7647113</v>
      </c>
      <c r="H33" s="214"/>
      <c r="I33" s="231">
        <v>3318640</v>
      </c>
      <c r="J33" s="231"/>
      <c r="K33" s="3">
        <v>1129492</v>
      </c>
      <c r="L33" s="214"/>
      <c r="M33" s="3">
        <v>0</v>
      </c>
    </row>
    <row r="34" spans="1:19" ht="20.25" customHeight="1">
      <c r="A34" s="219" t="s">
        <v>10</v>
      </c>
      <c r="B34" s="227"/>
      <c r="D34" s="214"/>
      <c r="G34" s="233">
        <f>SUM(G23:G33)</f>
        <v>443155741</v>
      </c>
      <c r="H34" s="198"/>
      <c r="I34" s="233">
        <f>SUM(I23:I33)</f>
        <v>364969130</v>
      </c>
      <c r="J34" s="234"/>
      <c r="K34" s="233">
        <f>SUM(K23:K33)</f>
        <v>176681618</v>
      </c>
      <c r="L34" s="198"/>
      <c r="M34" s="233">
        <f>SUM(M23:M33)</f>
        <v>169591379</v>
      </c>
    </row>
    <row r="35" spans="1:19" ht="20.25" customHeight="1">
      <c r="A35" s="219"/>
      <c r="B35" s="227"/>
      <c r="D35" s="214"/>
      <c r="G35" s="230"/>
      <c r="H35" s="198"/>
      <c r="I35" s="230"/>
      <c r="J35" s="230"/>
      <c r="K35" s="230"/>
      <c r="L35" s="198"/>
      <c r="M35" s="230"/>
    </row>
    <row r="36" spans="1:19" ht="20.25" customHeight="1" thickBot="1">
      <c r="A36" s="212" t="s">
        <v>11</v>
      </c>
      <c r="D36" s="214"/>
      <c r="G36" s="235">
        <f>G20+G34</f>
        <v>714864224</v>
      </c>
      <c r="H36" s="198"/>
      <c r="I36" s="235">
        <f>I20+I34</f>
        <v>541828240</v>
      </c>
      <c r="J36" s="234"/>
      <c r="K36" s="235">
        <f>K20+K34</f>
        <v>184306715</v>
      </c>
      <c r="L36" s="198"/>
      <c r="M36" s="235">
        <f>M20+M34</f>
        <v>177273375</v>
      </c>
    </row>
    <row r="37" spans="1:19" ht="20.25" customHeight="1" thickTop="1">
      <c r="A37" s="212"/>
      <c r="D37" s="214"/>
      <c r="G37" s="234"/>
      <c r="H37" s="198"/>
      <c r="I37" s="234"/>
      <c r="J37" s="234"/>
      <c r="K37" s="234"/>
      <c r="L37" s="198"/>
      <c r="M37" s="234"/>
    </row>
    <row r="38" spans="1:19" s="208" customFormat="1" ht="20.25" customHeight="1">
      <c r="A38" s="1" t="s">
        <v>43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O38" s="265"/>
      <c r="P38" s="3"/>
      <c r="Q38" s="265"/>
      <c r="R38" s="265"/>
      <c r="S38" s="265"/>
    </row>
    <row r="39" spans="1:19" s="211" customFormat="1" ht="20.25" customHeight="1">
      <c r="A39" s="209" t="s">
        <v>63</v>
      </c>
      <c r="B39" s="209"/>
      <c r="C39" s="209"/>
      <c r="D39" s="209"/>
      <c r="E39" s="209"/>
      <c r="F39" s="209"/>
      <c r="G39" s="209"/>
      <c r="H39" s="209"/>
      <c r="I39" s="209"/>
      <c r="J39" s="209"/>
      <c r="O39" s="266"/>
      <c r="P39" s="3"/>
      <c r="Q39" s="266"/>
      <c r="R39" s="266"/>
      <c r="S39" s="266"/>
    </row>
    <row r="40" spans="1:19" ht="20.25" customHeight="1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4"/>
      <c r="L40" s="214"/>
      <c r="M40" s="214"/>
    </row>
    <row r="41" spans="1:19" ht="20.25" customHeight="1">
      <c r="A41" s="213"/>
      <c r="B41" s="213"/>
      <c r="C41" s="213"/>
      <c r="D41" s="213"/>
      <c r="E41" s="217"/>
      <c r="F41" s="217"/>
      <c r="G41" s="308" t="s">
        <v>51</v>
      </c>
      <c r="H41" s="308"/>
      <c r="I41" s="308"/>
      <c r="J41" s="308"/>
      <c r="K41" s="308" t="s">
        <v>52</v>
      </c>
      <c r="L41" s="308"/>
      <c r="M41" s="308"/>
    </row>
    <row r="42" spans="1:19" ht="20.25" customHeight="1">
      <c r="A42" s="213"/>
      <c r="B42" s="213"/>
      <c r="C42" s="213"/>
      <c r="D42" s="213"/>
      <c r="E42" s="217"/>
      <c r="F42" s="217"/>
      <c r="G42" s="307" t="s">
        <v>50</v>
      </c>
      <c r="H42" s="307"/>
      <c r="I42" s="307"/>
      <c r="J42" s="307"/>
      <c r="K42" s="307" t="s">
        <v>50</v>
      </c>
      <c r="L42" s="307"/>
      <c r="M42" s="307"/>
    </row>
    <row r="43" spans="1:19" ht="20.25" customHeight="1">
      <c r="A43" s="214"/>
      <c r="B43" s="214"/>
      <c r="C43" s="214"/>
      <c r="D43" s="214"/>
      <c r="E43" s="214"/>
      <c r="G43" s="218" t="s">
        <v>156</v>
      </c>
      <c r="H43" s="218"/>
      <c r="I43" s="218" t="s">
        <v>62</v>
      </c>
      <c r="J43" s="218"/>
      <c r="K43" s="218" t="s">
        <v>156</v>
      </c>
      <c r="L43" s="218"/>
      <c r="M43" s="218" t="s">
        <v>62</v>
      </c>
    </row>
    <row r="44" spans="1:19" ht="20.25" customHeight="1">
      <c r="A44" s="237" t="s">
        <v>204</v>
      </c>
      <c r="B44" s="221"/>
      <c r="C44" s="214"/>
      <c r="D44" s="221"/>
      <c r="E44" s="216" t="s">
        <v>1</v>
      </c>
      <c r="G44" s="220">
        <v>2022</v>
      </c>
      <c r="H44" s="221"/>
      <c r="I44" s="220">
        <v>2021</v>
      </c>
      <c r="J44" s="220"/>
      <c r="K44" s="220">
        <v>2022</v>
      </c>
      <c r="L44" s="221"/>
      <c r="M44" s="220">
        <v>2021</v>
      </c>
    </row>
    <row r="45" spans="1:19" ht="20.25" customHeight="1">
      <c r="A45" s="214"/>
      <c r="B45" s="214"/>
      <c r="C45" s="214"/>
      <c r="D45" s="214"/>
      <c r="E45" s="214"/>
      <c r="G45" s="218" t="s">
        <v>151</v>
      </c>
      <c r="H45" s="218"/>
      <c r="I45" s="218"/>
      <c r="J45" s="218"/>
      <c r="K45" s="218" t="s">
        <v>151</v>
      </c>
      <c r="L45" s="218"/>
      <c r="M45" s="218"/>
    </row>
    <row r="46" spans="1:19" ht="20.25" customHeight="1">
      <c r="A46" s="221"/>
      <c r="B46" s="221"/>
      <c r="C46" s="238"/>
      <c r="D46" s="221"/>
      <c r="E46" s="223"/>
      <c r="F46" s="223"/>
      <c r="G46" s="306" t="s">
        <v>49</v>
      </c>
      <c r="H46" s="306"/>
      <c r="I46" s="306"/>
      <c r="J46" s="306"/>
      <c r="K46" s="306"/>
      <c r="L46" s="306"/>
      <c r="M46" s="306"/>
    </row>
    <row r="47" spans="1:19" ht="20.25" customHeight="1">
      <c r="A47" s="239" t="s">
        <v>12</v>
      </c>
      <c r="B47" s="227"/>
      <c r="C47" s="227"/>
      <c r="D47" s="227"/>
    </row>
    <row r="48" spans="1:19" ht="20.25" customHeight="1">
      <c r="A48" s="214" t="s">
        <v>215</v>
      </c>
      <c r="B48" s="227"/>
      <c r="C48" s="227"/>
      <c r="D48" s="227"/>
    </row>
    <row r="49" spans="1:19" ht="20.25" customHeight="1">
      <c r="A49" s="214" t="s">
        <v>13</v>
      </c>
      <c r="B49" s="214" t="s">
        <v>216</v>
      </c>
      <c r="C49" s="227"/>
      <c r="D49" s="227"/>
      <c r="E49" s="216" t="s">
        <v>146</v>
      </c>
      <c r="G49" s="267">
        <v>37759533</v>
      </c>
      <c r="I49" s="197">
        <v>26618760</v>
      </c>
      <c r="J49" s="197"/>
      <c r="K49" s="14">
        <v>0</v>
      </c>
      <c r="M49" s="14">
        <v>0</v>
      </c>
      <c r="Q49" s="302"/>
      <c r="R49" s="302"/>
      <c r="S49" s="302"/>
    </row>
    <row r="50" spans="1:19" ht="20.25" customHeight="1">
      <c r="A50" s="214" t="s">
        <v>14</v>
      </c>
      <c r="B50" s="227"/>
      <c r="C50" s="227"/>
      <c r="D50" s="227"/>
      <c r="E50" s="216" t="s">
        <v>340</v>
      </c>
      <c r="G50" s="267">
        <v>123698560</v>
      </c>
      <c r="I50" s="197">
        <v>90875873</v>
      </c>
      <c r="J50" s="197"/>
      <c r="K50" s="14">
        <v>0</v>
      </c>
      <c r="M50" s="14">
        <v>0</v>
      </c>
    </row>
    <row r="51" spans="1:19" ht="20.25" customHeight="1">
      <c r="A51" s="227" t="s">
        <v>217</v>
      </c>
      <c r="B51" s="214"/>
      <c r="C51" s="227"/>
      <c r="D51" s="227"/>
      <c r="G51" s="268"/>
      <c r="I51" s="230"/>
      <c r="J51" s="230"/>
      <c r="K51" s="240"/>
      <c r="M51" s="240"/>
    </row>
    <row r="52" spans="1:19" ht="20.25" customHeight="1">
      <c r="A52" s="227"/>
      <c r="B52" s="214" t="s">
        <v>216</v>
      </c>
      <c r="C52" s="227"/>
      <c r="D52" s="227"/>
      <c r="E52" s="216" t="s">
        <v>146</v>
      </c>
      <c r="G52" s="267">
        <v>27307421</v>
      </c>
      <c r="I52" s="197">
        <v>9587605</v>
      </c>
      <c r="J52" s="197"/>
      <c r="K52" s="241">
        <v>2778653</v>
      </c>
      <c r="M52" s="241">
        <v>771511</v>
      </c>
    </row>
    <row r="53" spans="1:19" ht="20.25" customHeight="1">
      <c r="A53" s="227" t="s">
        <v>138</v>
      </c>
      <c r="B53" s="214"/>
      <c r="C53" s="227"/>
      <c r="D53" s="227"/>
      <c r="E53" s="216" t="s">
        <v>146</v>
      </c>
      <c r="G53" s="267">
        <v>7527437</v>
      </c>
      <c r="I53" s="197">
        <v>7783798</v>
      </c>
      <c r="J53" s="197"/>
      <c r="K53" s="241">
        <v>6231179</v>
      </c>
      <c r="M53" s="241">
        <v>6532924</v>
      </c>
    </row>
    <row r="54" spans="1:19" ht="20.25" customHeight="1">
      <c r="A54" s="227" t="s">
        <v>251</v>
      </c>
      <c r="B54" s="242"/>
      <c r="G54" s="267">
        <v>2099200</v>
      </c>
      <c r="H54" s="198"/>
      <c r="I54" s="197">
        <v>1831286</v>
      </c>
      <c r="J54" s="197"/>
      <c r="K54" s="14">
        <v>0</v>
      </c>
      <c r="L54" s="198"/>
      <c r="M54" s="14">
        <v>0</v>
      </c>
    </row>
    <row r="55" spans="1:19" ht="20.25" customHeight="1">
      <c r="A55" s="188" t="s">
        <v>252</v>
      </c>
      <c r="B55" s="188"/>
      <c r="C55" s="188"/>
      <c r="D55" s="188"/>
      <c r="G55" s="267">
        <v>4845532</v>
      </c>
      <c r="H55" s="198"/>
      <c r="I55" s="197">
        <v>3029659</v>
      </c>
      <c r="J55" s="197"/>
      <c r="K55" s="14">
        <v>0</v>
      </c>
      <c r="L55" s="198"/>
      <c r="M55" s="14">
        <v>0</v>
      </c>
    </row>
    <row r="56" spans="1:19" ht="20.25" customHeight="1">
      <c r="A56" s="188" t="s">
        <v>231</v>
      </c>
      <c r="B56" s="188"/>
      <c r="C56" s="188"/>
      <c r="D56" s="188"/>
      <c r="E56" s="216" t="s">
        <v>285</v>
      </c>
      <c r="G56" s="267">
        <v>2727414</v>
      </c>
      <c r="H56" s="198"/>
      <c r="I56" s="197">
        <v>237517</v>
      </c>
      <c r="J56" s="197"/>
      <c r="K56" s="14">
        <v>102359</v>
      </c>
      <c r="L56" s="198"/>
      <c r="M56" s="14">
        <v>0</v>
      </c>
    </row>
    <row r="57" spans="1:19" ht="20.25" customHeight="1">
      <c r="A57" s="227" t="s">
        <v>15</v>
      </c>
      <c r="B57" s="214"/>
      <c r="E57" s="216" t="s">
        <v>341</v>
      </c>
      <c r="G57" s="268">
        <v>27505954</v>
      </c>
      <c r="H57" s="198"/>
      <c r="I57" s="230">
        <v>21156235</v>
      </c>
      <c r="J57" s="230"/>
      <c r="K57" s="240">
        <v>1390400</v>
      </c>
      <c r="L57" s="198"/>
      <c r="M57" s="240">
        <v>452241</v>
      </c>
    </row>
    <row r="58" spans="1:19" ht="20.25" customHeight="1">
      <c r="A58" s="243" t="s">
        <v>16</v>
      </c>
      <c r="B58" s="227"/>
      <c r="D58" s="214"/>
      <c r="G58" s="269">
        <f>SUM(G49:G57)</f>
        <v>233471051</v>
      </c>
      <c r="H58" s="198"/>
      <c r="I58" s="233">
        <f>SUM(I49:I57)</f>
        <v>161120733</v>
      </c>
      <c r="J58" s="234"/>
      <c r="K58" s="233">
        <f>SUM(K49:K57)</f>
        <v>10502591</v>
      </c>
      <c r="L58" s="198"/>
      <c r="M58" s="233">
        <f>SUM(M49:M57)</f>
        <v>7756676</v>
      </c>
    </row>
    <row r="59" spans="1:19" ht="20.25" customHeight="1">
      <c r="A59" s="243"/>
      <c r="B59" s="227"/>
      <c r="D59" s="214"/>
      <c r="G59" s="268"/>
      <c r="H59" s="198"/>
      <c r="I59" s="230"/>
      <c r="J59" s="230"/>
      <c r="K59" s="230"/>
      <c r="L59" s="198"/>
      <c r="M59" s="230"/>
    </row>
    <row r="60" spans="1:19" ht="20.25" customHeight="1">
      <c r="A60" s="239" t="s">
        <v>17</v>
      </c>
      <c r="B60" s="227"/>
      <c r="D60" s="214"/>
      <c r="G60" s="268"/>
      <c r="H60" s="198"/>
      <c r="I60" s="230"/>
      <c r="J60" s="230"/>
      <c r="K60" s="230"/>
      <c r="L60" s="198"/>
      <c r="M60" s="230"/>
    </row>
    <row r="61" spans="1:19" ht="20.25" customHeight="1">
      <c r="A61" s="227" t="s">
        <v>186</v>
      </c>
      <c r="B61" s="227"/>
      <c r="D61" s="214"/>
      <c r="E61" s="216" t="s">
        <v>146</v>
      </c>
      <c r="G61" s="267">
        <v>120441954</v>
      </c>
      <c r="H61" s="198"/>
      <c r="I61" s="197">
        <v>101076195</v>
      </c>
      <c r="J61" s="197"/>
      <c r="K61" s="196">
        <v>0</v>
      </c>
      <c r="L61" s="198"/>
      <c r="M61" s="197">
        <v>8439452</v>
      </c>
    </row>
    <row r="62" spans="1:19" ht="20.25" customHeight="1">
      <c r="A62" s="227" t="s">
        <v>287</v>
      </c>
      <c r="B62" s="227"/>
      <c r="D62" s="214"/>
      <c r="E62" s="216" t="s">
        <v>248</v>
      </c>
      <c r="G62" s="270">
        <v>0</v>
      </c>
      <c r="H62" s="198"/>
      <c r="I62" s="196">
        <v>0</v>
      </c>
      <c r="J62" s="197"/>
      <c r="K62" s="3">
        <v>7500000</v>
      </c>
      <c r="L62" s="198"/>
      <c r="M62" s="197">
        <v>6000000</v>
      </c>
    </row>
    <row r="63" spans="1:19" ht="20.25" customHeight="1">
      <c r="A63" s="227" t="s">
        <v>253</v>
      </c>
      <c r="B63" s="227"/>
      <c r="D63" s="214"/>
      <c r="G63" s="267">
        <v>8283691</v>
      </c>
      <c r="H63" s="198"/>
      <c r="I63" s="197">
        <v>8511974</v>
      </c>
      <c r="J63" s="197"/>
      <c r="K63" s="2">
        <v>0</v>
      </c>
      <c r="L63" s="198"/>
      <c r="M63" s="2">
        <v>0</v>
      </c>
    </row>
    <row r="64" spans="1:19" ht="20.25" customHeight="1">
      <c r="A64" s="227" t="s">
        <v>61</v>
      </c>
      <c r="B64" s="227"/>
      <c r="D64" s="214"/>
      <c r="E64" s="216" t="s">
        <v>146</v>
      </c>
      <c r="G64" s="267">
        <v>78828082</v>
      </c>
      <c r="H64" s="198"/>
      <c r="I64" s="197">
        <v>68816685</v>
      </c>
      <c r="J64" s="197"/>
      <c r="K64" s="197">
        <v>59265456</v>
      </c>
      <c r="L64" s="198"/>
      <c r="M64" s="197">
        <v>51372709</v>
      </c>
    </row>
    <row r="65" spans="1:19" ht="20.25" customHeight="1">
      <c r="A65" s="227" t="s">
        <v>66</v>
      </c>
      <c r="B65" s="227"/>
      <c r="D65" s="214"/>
      <c r="G65" s="267">
        <v>24796834</v>
      </c>
      <c r="H65" s="198"/>
      <c r="I65" s="197">
        <v>19902549</v>
      </c>
      <c r="J65" s="197"/>
      <c r="K65" s="14">
        <v>172477</v>
      </c>
      <c r="L65" s="198"/>
      <c r="M65" s="14">
        <v>152642</v>
      </c>
    </row>
    <row r="66" spans="1:19" ht="20.25" customHeight="1">
      <c r="A66" s="188" t="s">
        <v>203</v>
      </c>
      <c r="B66" s="188"/>
      <c r="C66" s="188"/>
      <c r="D66" s="188"/>
      <c r="G66" s="267">
        <v>8089241</v>
      </c>
      <c r="H66" s="198"/>
      <c r="I66" s="197">
        <v>7499690</v>
      </c>
      <c r="J66" s="197"/>
      <c r="K66" s="2">
        <v>0</v>
      </c>
      <c r="L66" s="198"/>
      <c r="M66" s="2">
        <v>0</v>
      </c>
    </row>
    <row r="67" spans="1:19" ht="20.25" customHeight="1">
      <c r="A67" s="188" t="s">
        <v>232</v>
      </c>
      <c r="B67" s="188"/>
      <c r="C67" s="188"/>
      <c r="D67" s="188"/>
      <c r="E67" s="216" t="s">
        <v>285</v>
      </c>
      <c r="G67" s="267">
        <v>3270311</v>
      </c>
      <c r="H67" s="198"/>
      <c r="I67" s="197">
        <v>2331901</v>
      </c>
      <c r="J67" s="197"/>
      <c r="K67" s="14">
        <v>0</v>
      </c>
      <c r="L67" s="198"/>
      <c r="M67" s="14">
        <v>61999</v>
      </c>
    </row>
    <row r="68" spans="1:19" ht="20.25" customHeight="1">
      <c r="A68" s="227" t="s">
        <v>18</v>
      </c>
      <c r="B68" s="227"/>
      <c r="D68" s="214"/>
      <c r="E68" s="216" t="s">
        <v>344</v>
      </c>
      <c r="G68" s="268">
        <v>8203670</v>
      </c>
      <c r="H68" s="198"/>
      <c r="I68" s="230">
        <v>1565085</v>
      </c>
      <c r="J68" s="230"/>
      <c r="K68" s="14">
        <v>0</v>
      </c>
      <c r="L68" s="198"/>
      <c r="M68" s="14">
        <v>0</v>
      </c>
    </row>
    <row r="69" spans="1:19" ht="20.25" customHeight="1">
      <c r="A69" s="243" t="s">
        <v>19</v>
      </c>
      <c r="B69" s="227"/>
      <c r="D69" s="214"/>
      <c r="G69" s="269">
        <f>SUM(G61:G68)</f>
        <v>251913783</v>
      </c>
      <c r="H69" s="198"/>
      <c r="I69" s="233">
        <f>SUM(I61:I68)</f>
        <v>209704079</v>
      </c>
      <c r="J69" s="234"/>
      <c r="K69" s="233">
        <f>SUM(K61:K68)</f>
        <v>66937933</v>
      </c>
      <c r="L69" s="198"/>
      <c r="M69" s="233">
        <f>SUM(M61:M68)</f>
        <v>66026802</v>
      </c>
    </row>
    <row r="70" spans="1:19" ht="20.25" customHeight="1">
      <c r="A70" s="243" t="s">
        <v>20</v>
      </c>
      <c r="B70" s="227"/>
      <c r="D70" s="214"/>
      <c r="G70" s="269">
        <f>G58+G69</f>
        <v>485384834</v>
      </c>
      <c r="H70" s="198"/>
      <c r="I70" s="233">
        <f>I58+I69</f>
        <v>370824812</v>
      </c>
      <c r="J70" s="234"/>
      <c r="K70" s="233">
        <f>K58+K69</f>
        <v>77440524</v>
      </c>
      <c r="L70" s="198"/>
      <c r="M70" s="233">
        <f>M58+M69</f>
        <v>73783478</v>
      </c>
    </row>
    <row r="71" spans="1:19" ht="20.25" customHeight="1">
      <c r="A71" s="243"/>
      <c r="B71" s="227"/>
      <c r="D71" s="214"/>
      <c r="G71" s="244"/>
      <c r="H71" s="198"/>
      <c r="I71" s="244"/>
      <c r="J71" s="244"/>
      <c r="K71" s="234"/>
      <c r="L71" s="198"/>
      <c r="M71" s="234"/>
    </row>
    <row r="72" spans="1:19" s="208" customFormat="1" ht="20.25" customHeight="1">
      <c r="A72" s="1" t="s">
        <v>43</v>
      </c>
      <c r="B72" s="236"/>
      <c r="C72" s="236"/>
      <c r="D72" s="236"/>
      <c r="E72" s="236"/>
      <c r="F72" s="236"/>
      <c r="G72" s="236"/>
      <c r="H72" s="236"/>
      <c r="I72" s="236"/>
      <c r="J72" s="236"/>
      <c r="K72" s="236"/>
      <c r="L72" s="236"/>
      <c r="M72" s="236"/>
      <c r="O72" s="265"/>
      <c r="P72" s="3"/>
      <c r="Q72" s="265"/>
      <c r="R72" s="265"/>
      <c r="S72" s="265"/>
    </row>
    <row r="73" spans="1:19" s="211" customFormat="1" ht="20.25" customHeight="1">
      <c r="A73" s="209" t="s">
        <v>63</v>
      </c>
      <c r="B73" s="209"/>
      <c r="C73" s="209"/>
      <c r="D73" s="209"/>
      <c r="E73" s="209"/>
      <c r="F73" s="209"/>
      <c r="G73" s="209"/>
      <c r="H73" s="209"/>
      <c r="I73" s="209"/>
      <c r="J73" s="209"/>
      <c r="O73" s="266"/>
      <c r="P73" s="3"/>
      <c r="Q73" s="266"/>
      <c r="R73" s="266"/>
      <c r="S73" s="266"/>
    </row>
    <row r="74" spans="1:19" ht="20.25" customHeight="1">
      <c r="A74" s="212"/>
      <c r="B74" s="212"/>
      <c r="C74" s="212"/>
      <c r="D74" s="212"/>
      <c r="E74" s="212"/>
      <c r="F74" s="212"/>
      <c r="G74" s="212"/>
      <c r="H74" s="212"/>
      <c r="I74" s="212"/>
      <c r="J74" s="212"/>
      <c r="K74" s="214"/>
      <c r="L74" s="214"/>
      <c r="M74" s="214"/>
    </row>
    <row r="75" spans="1:19" ht="20.25" customHeight="1">
      <c r="A75" s="213"/>
      <c r="B75" s="213"/>
      <c r="C75" s="213"/>
      <c r="D75" s="213"/>
      <c r="E75" s="217"/>
      <c r="F75" s="217"/>
      <c r="G75" s="308" t="s">
        <v>51</v>
      </c>
      <c r="H75" s="308"/>
      <c r="I75" s="308"/>
      <c r="J75" s="308"/>
      <c r="K75" s="308" t="s">
        <v>52</v>
      </c>
      <c r="L75" s="308"/>
      <c r="M75" s="308"/>
    </row>
    <row r="76" spans="1:19" ht="20.25" customHeight="1">
      <c r="A76" s="213"/>
      <c r="B76" s="213"/>
      <c r="C76" s="213"/>
      <c r="D76" s="213"/>
      <c r="E76" s="217"/>
      <c r="F76" s="217"/>
      <c r="G76" s="307" t="s">
        <v>50</v>
      </c>
      <c r="H76" s="307"/>
      <c r="I76" s="307"/>
      <c r="J76" s="307"/>
      <c r="K76" s="307" t="s">
        <v>50</v>
      </c>
      <c r="L76" s="307"/>
      <c r="M76" s="307"/>
    </row>
    <row r="77" spans="1:19" ht="20.25" customHeight="1">
      <c r="A77" s="214"/>
      <c r="B77" s="214"/>
      <c r="C77" s="214"/>
      <c r="D77" s="214"/>
      <c r="E77" s="214"/>
      <c r="G77" s="218" t="s">
        <v>156</v>
      </c>
      <c r="H77" s="218"/>
      <c r="I77" s="218" t="s">
        <v>62</v>
      </c>
      <c r="J77" s="218"/>
      <c r="K77" s="218" t="s">
        <v>156</v>
      </c>
      <c r="L77" s="218"/>
      <c r="M77" s="218" t="s">
        <v>62</v>
      </c>
    </row>
    <row r="78" spans="1:19" ht="20.25" customHeight="1">
      <c r="A78" s="237" t="s">
        <v>204</v>
      </c>
      <c r="B78" s="221"/>
      <c r="C78" s="214"/>
      <c r="D78" s="221"/>
      <c r="E78" s="216" t="s">
        <v>1</v>
      </c>
      <c r="G78" s="220">
        <v>2022</v>
      </c>
      <c r="H78" s="221"/>
      <c r="I78" s="220">
        <v>2021</v>
      </c>
      <c r="J78" s="220"/>
      <c r="K78" s="220">
        <v>2022</v>
      </c>
      <c r="L78" s="221"/>
      <c r="M78" s="220">
        <v>2021</v>
      </c>
    </row>
    <row r="79" spans="1:19" ht="20.25" customHeight="1">
      <c r="A79" s="214"/>
      <c r="B79" s="214"/>
      <c r="C79" s="214"/>
      <c r="D79" s="214"/>
      <c r="E79" s="214"/>
      <c r="G79" s="218" t="s">
        <v>151</v>
      </c>
      <c r="H79" s="218"/>
      <c r="I79" s="218"/>
      <c r="J79" s="218"/>
      <c r="K79" s="218" t="s">
        <v>151</v>
      </c>
      <c r="L79" s="218"/>
      <c r="M79" s="218"/>
    </row>
    <row r="80" spans="1:19" ht="20.25" customHeight="1">
      <c r="A80" s="221"/>
      <c r="B80" s="221"/>
      <c r="C80" s="238"/>
      <c r="D80" s="221"/>
      <c r="E80" s="223"/>
      <c r="F80" s="223"/>
      <c r="G80" s="306" t="s">
        <v>49</v>
      </c>
      <c r="H80" s="306"/>
      <c r="I80" s="306"/>
      <c r="J80" s="306"/>
      <c r="K80" s="306"/>
      <c r="L80" s="306"/>
      <c r="M80" s="306"/>
    </row>
    <row r="81" spans="1:13" ht="20.25" customHeight="1">
      <c r="A81" s="239" t="s">
        <v>40</v>
      </c>
      <c r="B81" s="227"/>
      <c r="C81" s="227"/>
      <c r="D81" s="227"/>
      <c r="G81" s="230"/>
      <c r="H81" s="198"/>
      <c r="I81" s="230"/>
      <c r="J81" s="230"/>
      <c r="K81" s="230"/>
      <c r="L81" s="198"/>
      <c r="M81" s="230"/>
    </row>
    <row r="82" spans="1:13" ht="20.25" customHeight="1">
      <c r="A82" s="227" t="s">
        <v>187</v>
      </c>
      <c r="B82" s="214"/>
      <c r="C82" s="227"/>
      <c r="D82" s="227"/>
      <c r="E82" s="216" t="s">
        <v>288</v>
      </c>
      <c r="G82" s="230"/>
      <c r="H82" s="198"/>
      <c r="I82" s="230"/>
      <c r="J82" s="230"/>
      <c r="K82" s="230"/>
      <c r="L82" s="198"/>
      <c r="M82" s="230"/>
    </row>
    <row r="83" spans="1:13" ht="20.25" customHeight="1" thickBot="1">
      <c r="A83" s="227"/>
      <c r="B83" s="185" t="s">
        <v>188</v>
      </c>
      <c r="C83" s="189"/>
      <c r="D83" s="189"/>
      <c r="G83" s="246">
        <v>5670702</v>
      </c>
      <c r="H83" s="198"/>
      <c r="I83" s="246">
        <v>5666010</v>
      </c>
      <c r="J83" s="230"/>
      <c r="K83" s="246">
        <v>5670702</v>
      </c>
      <c r="L83" s="198"/>
      <c r="M83" s="246">
        <v>5666010</v>
      </c>
    </row>
    <row r="84" spans="1:13" ht="20.149999999999999" customHeight="1" thickTop="1">
      <c r="A84" s="245"/>
      <c r="B84" s="189" t="s">
        <v>189</v>
      </c>
      <c r="C84" s="189"/>
      <c r="D84" s="189"/>
      <c r="G84" s="230">
        <v>5614552</v>
      </c>
      <c r="H84" s="198"/>
      <c r="I84" s="197">
        <v>5614552</v>
      </c>
      <c r="J84" s="197"/>
      <c r="K84" s="197">
        <v>5614552</v>
      </c>
      <c r="L84" s="198"/>
      <c r="M84" s="197">
        <v>5614552</v>
      </c>
    </row>
    <row r="85" spans="1:13" ht="20.25" customHeight="1">
      <c r="A85" s="188" t="s">
        <v>190</v>
      </c>
      <c r="B85" s="188"/>
      <c r="C85" s="188"/>
      <c r="D85" s="188"/>
      <c r="G85" s="197"/>
      <c r="H85" s="198"/>
      <c r="I85" s="197"/>
      <c r="J85" s="197"/>
      <c r="K85" s="197"/>
      <c r="L85" s="198"/>
      <c r="M85" s="197"/>
    </row>
    <row r="86" spans="1:13" ht="20.25" customHeight="1">
      <c r="A86" s="188"/>
      <c r="B86" s="188" t="s">
        <v>191</v>
      </c>
      <c r="C86" s="188"/>
      <c r="D86" s="188"/>
      <c r="G86" s="197">
        <v>60331434</v>
      </c>
      <c r="H86" s="198"/>
      <c r="I86" s="197">
        <v>60331434</v>
      </c>
      <c r="J86" s="197"/>
      <c r="K86" s="197">
        <v>60331434</v>
      </c>
      <c r="L86" s="198"/>
      <c r="M86" s="197">
        <v>60331434</v>
      </c>
    </row>
    <row r="87" spans="1:13" ht="20.25" customHeight="1">
      <c r="A87" s="227" t="s">
        <v>254</v>
      </c>
      <c r="B87" s="227"/>
      <c r="D87" s="214"/>
      <c r="G87" s="197">
        <v>5758982</v>
      </c>
      <c r="H87" s="198"/>
      <c r="I87" s="197">
        <v>812566</v>
      </c>
      <c r="J87" s="197"/>
      <c r="K87" s="197">
        <v>689908</v>
      </c>
      <c r="L87" s="198"/>
      <c r="M87" s="197">
        <v>619770</v>
      </c>
    </row>
    <row r="88" spans="1:13" ht="20.25" customHeight="1">
      <c r="A88" s="227" t="s">
        <v>289</v>
      </c>
      <c r="B88" s="227"/>
      <c r="D88" s="214"/>
      <c r="G88" s="197">
        <v>5885666</v>
      </c>
      <c r="H88" s="198"/>
      <c r="I88" s="197">
        <v>-6036111</v>
      </c>
      <c r="J88" s="197"/>
      <c r="K88" s="3">
        <v>0</v>
      </c>
      <c r="L88" s="198"/>
      <c r="M88" s="3">
        <v>0</v>
      </c>
    </row>
    <row r="89" spans="1:13" ht="20.25" customHeight="1">
      <c r="A89" s="227" t="s">
        <v>192</v>
      </c>
      <c r="B89" s="227"/>
      <c r="D89" s="214"/>
      <c r="G89" s="197"/>
      <c r="H89" s="198"/>
      <c r="I89" s="197"/>
      <c r="J89" s="197"/>
      <c r="K89" s="247"/>
      <c r="L89" s="198"/>
      <c r="M89" s="247"/>
    </row>
    <row r="90" spans="1:13" ht="20.25" customHeight="1">
      <c r="A90" s="227"/>
      <c r="B90" s="227" t="s">
        <v>193</v>
      </c>
      <c r="D90" s="214"/>
      <c r="G90" s="197">
        <v>-4115246</v>
      </c>
      <c r="H90" s="198"/>
      <c r="I90" s="197">
        <v>-4115246</v>
      </c>
      <c r="J90" s="197"/>
      <c r="K90" s="247">
        <v>0</v>
      </c>
      <c r="L90" s="198"/>
      <c r="M90" s="247">
        <v>0</v>
      </c>
    </row>
    <row r="91" spans="1:13" ht="20.25" customHeight="1">
      <c r="A91" s="227" t="s">
        <v>194</v>
      </c>
      <c r="B91" s="227"/>
      <c r="D91" s="214"/>
      <c r="G91" s="197"/>
      <c r="H91" s="198"/>
      <c r="I91" s="197"/>
      <c r="J91" s="197"/>
      <c r="K91" s="247"/>
      <c r="L91" s="198"/>
      <c r="M91" s="247"/>
    </row>
    <row r="92" spans="1:13" ht="20.25" customHeight="1">
      <c r="A92" s="227"/>
      <c r="B92" s="227" t="s">
        <v>195</v>
      </c>
      <c r="D92" s="214"/>
      <c r="G92" s="197">
        <v>-1235562</v>
      </c>
      <c r="H92" s="198"/>
      <c r="I92" s="197">
        <v>-1235562</v>
      </c>
      <c r="J92" s="197"/>
      <c r="K92" s="247">
        <v>0</v>
      </c>
      <c r="L92" s="198"/>
      <c r="M92" s="247">
        <v>0</v>
      </c>
    </row>
    <row r="93" spans="1:13" ht="20.25" customHeight="1">
      <c r="A93" s="227" t="s">
        <v>21</v>
      </c>
      <c r="B93" s="227"/>
      <c r="D93" s="214"/>
      <c r="G93" s="197"/>
      <c r="H93" s="198"/>
      <c r="I93" s="197"/>
      <c r="J93" s="197"/>
      <c r="K93" s="247"/>
      <c r="L93" s="198"/>
      <c r="M93" s="247"/>
    </row>
    <row r="94" spans="1:13" ht="20.25" customHeight="1">
      <c r="A94" s="227"/>
      <c r="B94" s="227" t="s">
        <v>196</v>
      </c>
      <c r="D94" s="214"/>
      <c r="G94" s="197"/>
      <c r="H94" s="198"/>
      <c r="I94" s="197"/>
      <c r="J94" s="197"/>
      <c r="K94" s="247"/>
      <c r="L94" s="198"/>
      <c r="M94" s="247"/>
    </row>
    <row r="95" spans="1:13" ht="20.25" customHeight="1">
      <c r="C95" s="225" t="s">
        <v>197</v>
      </c>
      <c r="G95" s="197">
        <v>7738857</v>
      </c>
      <c r="H95" s="214"/>
      <c r="I95" s="197">
        <v>6508016</v>
      </c>
      <c r="J95" s="197"/>
      <c r="K95" s="197">
        <v>567070</v>
      </c>
      <c r="L95" s="198"/>
      <c r="M95" s="197">
        <v>566601</v>
      </c>
    </row>
    <row r="96" spans="1:13" ht="20.25" customHeight="1">
      <c r="B96" s="225" t="s">
        <v>22</v>
      </c>
      <c r="C96" s="214"/>
      <c r="G96" s="230">
        <v>116779577</v>
      </c>
      <c r="H96" s="214"/>
      <c r="I96" s="230">
        <v>81984265</v>
      </c>
      <c r="J96" s="230"/>
      <c r="K96" s="230">
        <v>24758469</v>
      </c>
      <c r="L96" s="214"/>
      <c r="M96" s="230">
        <v>21452782</v>
      </c>
    </row>
    <row r="97" spans="1:19" ht="20.25" customHeight="1">
      <c r="A97" s="227" t="s">
        <v>199</v>
      </c>
      <c r="B97" s="227"/>
      <c r="D97" s="214"/>
      <c r="G97" s="248">
        <v>14904758</v>
      </c>
      <c r="H97" s="198"/>
      <c r="I97" s="248">
        <v>14904758</v>
      </c>
      <c r="J97" s="249"/>
      <c r="K97" s="248">
        <v>14904758</v>
      </c>
      <c r="L97" s="198"/>
      <c r="M97" s="248">
        <v>14904758</v>
      </c>
    </row>
    <row r="98" spans="1:19" ht="20.25" customHeight="1">
      <c r="A98" s="192" t="s">
        <v>198</v>
      </c>
      <c r="D98" s="214"/>
      <c r="G98" s="197"/>
      <c r="H98" s="198"/>
      <c r="I98" s="197"/>
      <c r="J98" s="197"/>
      <c r="K98" s="197"/>
      <c r="L98" s="198"/>
      <c r="M98" s="197"/>
    </row>
    <row r="99" spans="1:19" ht="20.25" customHeight="1">
      <c r="B99" s="192" t="s">
        <v>290</v>
      </c>
      <c r="D99" s="214"/>
      <c r="G99" s="250">
        <f>SUM(G84:G97)</f>
        <v>211663018</v>
      </c>
      <c r="H99" s="251"/>
      <c r="I99" s="250">
        <f>SUM(I84:I97)</f>
        <v>158768672</v>
      </c>
      <c r="J99" s="250"/>
      <c r="K99" s="250">
        <f>SUM(K84:K97)</f>
        <v>106866191</v>
      </c>
      <c r="L99" s="251"/>
      <c r="M99" s="250">
        <f>SUM(M84:M97)</f>
        <v>103489897</v>
      </c>
    </row>
    <row r="100" spans="1:19" ht="20.25" customHeight="1">
      <c r="A100" s="225" t="s">
        <v>200</v>
      </c>
      <c r="C100" s="214"/>
      <c r="G100" s="252">
        <v>17816372</v>
      </c>
      <c r="H100" s="214"/>
      <c r="I100" s="252">
        <v>12234756</v>
      </c>
      <c r="J100" s="230"/>
      <c r="K100" s="2">
        <v>0</v>
      </c>
      <c r="L100" s="196"/>
      <c r="M100" s="2">
        <v>0</v>
      </c>
    </row>
    <row r="101" spans="1:19" ht="20.25" customHeight="1">
      <c r="A101" s="243" t="s">
        <v>201</v>
      </c>
      <c r="D101" s="214"/>
      <c r="G101" s="233">
        <f>SUM(G99:G100)</f>
        <v>229479390</v>
      </c>
      <c r="H101" s="198"/>
      <c r="I101" s="233">
        <f>SUM(I99:I100)</f>
        <v>171003428</v>
      </c>
      <c r="J101" s="234"/>
      <c r="K101" s="233">
        <f>SUM(K99:K100)</f>
        <v>106866191</v>
      </c>
      <c r="L101" s="198"/>
      <c r="M101" s="233">
        <f>SUM(M99:M100)</f>
        <v>103489897</v>
      </c>
    </row>
    <row r="102" spans="1:19" ht="20.25" customHeight="1">
      <c r="A102" s="243"/>
      <c r="D102" s="214"/>
      <c r="G102" s="234"/>
      <c r="H102" s="198"/>
      <c r="I102" s="234"/>
      <c r="J102" s="234"/>
      <c r="K102" s="234"/>
      <c r="L102" s="198"/>
      <c r="M102" s="234"/>
    </row>
    <row r="103" spans="1:19" ht="20.25" customHeight="1" thickBot="1">
      <c r="A103" s="243" t="s">
        <v>202</v>
      </c>
      <c r="D103" s="214"/>
      <c r="G103" s="235">
        <f>G70+G101</f>
        <v>714864224</v>
      </c>
      <c r="H103" s="198"/>
      <c r="I103" s="235">
        <f>I70+I101</f>
        <v>541828240</v>
      </c>
      <c r="J103" s="234"/>
      <c r="K103" s="235">
        <f>K70+K101</f>
        <v>184306715</v>
      </c>
      <c r="L103" s="198"/>
      <c r="M103" s="235">
        <f>M70+M101</f>
        <v>177273375</v>
      </c>
    </row>
    <row r="104" spans="1:19" s="255" customFormat="1" ht="20.25" customHeight="1" thickTop="1">
      <c r="A104" s="253"/>
      <c r="B104" s="253"/>
      <c r="C104" s="253"/>
      <c r="D104" s="253"/>
      <c r="E104" s="254"/>
      <c r="F104" s="254"/>
      <c r="G104" s="182"/>
      <c r="H104" s="253"/>
      <c r="I104" s="182"/>
      <c r="J104" s="253"/>
      <c r="K104" s="182"/>
      <c r="L104" s="253"/>
      <c r="M104" s="182"/>
      <c r="O104" s="7"/>
      <c r="P104" s="7"/>
      <c r="Q104" s="7"/>
      <c r="R104" s="7"/>
      <c r="S104" s="7"/>
    </row>
    <row r="105" spans="1:19" s="273" customFormat="1" ht="20.25" customHeight="1">
      <c r="A105" s="271"/>
      <c r="B105" s="271"/>
      <c r="C105" s="271"/>
      <c r="D105" s="271"/>
      <c r="E105" s="272"/>
      <c r="F105" s="272"/>
      <c r="G105" s="137"/>
      <c r="H105" s="271"/>
      <c r="I105" s="137"/>
      <c r="J105" s="271"/>
      <c r="K105" s="137"/>
      <c r="L105" s="271"/>
      <c r="M105" s="137"/>
      <c r="O105" s="129"/>
      <c r="P105" s="129"/>
      <c r="Q105" s="129"/>
      <c r="R105" s="129"/>
      <c r="S105" s="129"/>
    </row>
    <row r="106" spans="1:19" s="273" customFormat="1" ht="20.25" customHeight="1">
      <c r="A106" s="271"/>
      <c r="B106" s="271"/>
      <c r="C106" s="271"/>
      <c r="D106" s="271"/>
      <c r="E106" s="272"/>
      <c r="F106" s="272"/>
      <c r="G106" s="271"/>
      <c r="H106" s="271"/>
      <c r="I106" s="271"/>
      <c r="J106" s="271"/>
      <c r="K106" s="271"/>
      <c r="L106" s="271"/>
      <c r="M106" s="271"/>
      <c r="O106" s="129"/>
      <c r="P106" s="3"/>
      <c r="Q106" s="129"/>
      <c r="R106" s="129"/>
      <c r="S106" s="129"/>
    </row>
    <row r="107" spans="1:19" s="273" customFormat="1" ht="19.5" customHeight="1">
      <c r="A107" s="271"/>
      <c r="B107" s="271"/>
      <c r="C107" s="271"/>
      <c r="D107" s="271"/>
      <c r="E107" s="272"/>
      <c r="F107" s="272"/>
      <c r="G107" s="271"/>
      <c r="H107" s="271"/>
      <c r="I107" s="271"/>
      <c r="J107" s="271"/>
      <c r="K107" s="271"/>
      <c r="L107" s="271"/>
      <c r="M107" s="271"/>
      <c r="O107" s="129"/>
      <c r="P107" s="3"/>
      <c r="Q107" s="129"/>
      <c r="R107" s="129"/>
      <c r="S107" s="129"/>
    </row>
    <row r="108" spans="1:19" ht="19.5" customHeight="1"/>
    <row r="109" spans="1:19" ht="20.25" customHeight="1"/>
    <row r="110" spans="1:19" ht="20.25" customHeight="1"/>
  </sheetData>
  <mergeCells count="15">
    <mergeCell ref="G4:J4"/>
    <mergeCell ref="K4:M4"/>
    <mergeCell ref="G9:M9"/>
    <mergeCell ref="G41:J41"/>
    <mergeCell ref="K41:M41"/>
    <mergeCell ref="G80:M80"/>
    <mergeCell ref="G5:J5"/>
    <mergeCell ref="K5:M5"/>
    <mergeCell ref="G42:J42"/>
    <mergeCell ref="K42:M42"/>
    <mergeCell ref="G46:M46"/>
    <mergeCell ref="G75:J75"/>
    <mergeCell ref="K75:M75"/>
    <mergeCell ref="G76:J76"/>
    <mergeCell ref="K76:M76"/>
  </mergeCells>
  <printOptions horizontalCentered="1"/>
  <pageMargins left="0.7" right="0.7" top="0.48" bottom="0.5" header="0.5" footer="0.5"/>
  <pageSetup paperSize="9" scale="83" firstPageNumber="3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68"/>
  <sheetViews>
    <sheetView view="pageBreakPreview" topLeftCell="A108" zoomScale="74" zoomScaleNormal="80" zoomScaleSheetLayoutView="80" workbookViewId="0">
      <selection activeCell="A127" sqref="A127"/>
    </sheetView>
  </sheetViews>
  <sheetFormatPr defaultColWidth="9.26953125" defaultRowHeight="20.25" customHeight="1"/>
  <cols>
    <col min="1" max="1" width="52.7265625" style="43" customWidth="1"/>
    <col min="2" max="2" width="9" style="43" customWidth="1"/>
    <col min="3" max="3" width="14" style="43" customWidth="1"/>
    <col min="4" max="4" width="0.7265625" style="43" customWidth="1"/>
    <col min="5" max="5" width="14" style="43" customWidth="1"/>
    <col min="6" max="6" width="0.7265625" style="43" customWidth="1"/>
    <col min="7" max="7" width="14" style="43" customWidth="1"/>
    <col min="8" max="8" width="0.7265625" style="43" customWidth="1"/>
    <col min="9" max="9" width="14" style="43" customWidth="1"/>
    <col min="10" max="16384" width="9.26953125" style="43"/>
  </cols>
  <sheetData>
    <row r="1" spans="1:9" ht="20.25" customHeight="1">
      <c r="A1" s="80" t="s">
        <v>43</v>
      </c>
    </row>
    <row r="2" spans="1:9" ht="20.25" customHeight="1">
      <c r="A2" s="81" t="s">
        <v>141</v>
      </c>
    </row>
    <row r="3" spans="1:9" ht="20.25" customHeight="1">
      <c r="A3" s="81"/>
    </row>
    <row r="4" spans="1:9" ht="20.25" customHeight="1">
      <c r="A4" s="44"/>
      <c r="C4" s="309" t="s">
        <v>142</v>
      </c>
      <c r="D4" s="309"/>
      <c r="E4" s="309"/>
      <c r="F4" s="82"/>
      <c r="G4" s="309" t="s">
        <v>143</v>
      </c>
      <c r="H4" s="309"/>
      <c r="I4" s="309"/>
    </row>
    <row r="5" spans="1:9" ht="20.25" customHeight="1">
      <c r="B5" s="45"/>
      <c r="C5" s="309" t="s">
        <v>50</v>
      </c>
      <c r="D5" s="309"/>
      <c r="E5" s="309"/>
      <c r="F5" s="82"/>
      <c r="G5" s="309" t="s">
        <v>144</v>
      </c>
      <c r="H5" s="309"/>
      <c r="I5" s="309"/>
    </row>
    <row r="6" spans="1:9" ht="20.25" customHeight="1">
      <c r="C6" s="310" t="s">
        <v>145</v>
      </c>
      <c r="D6" s="310"/>
      <c r="E6" s="310"/>
      <c r="F6" s="82"/>
      <c r="G6" s="310" t="s">
        <v>145</v>
      </c>
      <c r="H6" s="310"/>
      <c r="I6" s="310"/>
    </row>
    <row r="7" spans="1:9" ht="20.25" customHeight="1">
      <c r="B7" s="46"/>
      <c r="C7" s="311" t="s">
        <v>156</v>
      </c>
      <c r="D7" s="310"/>
      <c r="E7" s="310"/>
      <c r="F7" s="82"/>
      <c r="G7" s="311" t="s">
        <v>156</v>
      </c>
      <c r="H7" s="310"/>
      <c r="I7" s="310"/>
    </row>
    <row r="8" spans="1:9" ht="20.25" customHeight="1">
      <c r="B8" s="46" t="s">
        <v>1</v>
      </c>
      <c r="C8" s="220">
        <v>2022</v>
      </c>
      <c r="D8" s="187"/>
      <c r="E8" s="220">
        <v>2021</v>
      </c>
      <c r="F8" s="186"/>
      <c r="G8" s="186">
        <v>2022</v>
      </c>
      <c r="H8" s="187"/>
      <c r="I8" s="220">
        <v>2021</v>
      </c>
    </row>
    <row r="9" spans="1:9" ht="20.25" customHeight="1">
      <c r="B9" s="46"/>
      <c r="C9" s="312" t="s">
        <v>49</v>
      </c>
      <c r="D9" s="312"/>
      <c r="E9" s="312"/>
      <c r="F9" s="312"/>
      <c r="G9" s="312"/>
      <c r="H9" s="312"/>
      <c r="I9" s="312"/>
    </row>
    <row r="10" spans="1:9" ht="20.25" customHeight="1">
      <c r="A10" s="47" t="s">
        <v>323</v>
      </c>
      <c r="B10" s="46"/>
      <c r="C10" s="8"/>
      <c r="D10" s="8"/>
      <c r="E10" s="8"/>
      <c r="F10" s="8"/>
      <c r="G10" s="8"/>
      <c r="H10" s="8"/>
      <c r="I10" s="8"/>
    </row>
    <row r="11" spans="1:9" ht="20.25" customHeight="1">
      <c r="A11" s="48" t="s">
        <v>324</v>
      </c>
      <c r="B11" s="46"/>
      <c r="C11" s="54">
        <v>178781697</v>
      </c>
      <c r="D11" s="49"/>
      <c r="E11" s="54">
        <v>126891694</v>
      </c>
      <c r="F11" s="49"/>
      <c r="G11" s="54">
        <v>0</v>
      </c>
      <c r="H11" s="49"/>
      <c r="I11" s="54">
        <v>0</v>
      </c>
    </row>
    <row r="12" spans="1:9" ht="20.25" customHeight="1">
      <c r="A12" s="43" t="s">
        <v>26</v>
      </c>
      <c r="B12" s="46">
        <v>3</v>
      </c>
      <c r="C12" s="175">
        <v>0</v>
      </c>
      <c r="D12" s="49"/>
      <c r="E12" s="175">
        <v>0</v>
      </c>
      <c r="F12" s="49"/>
      <c r="G12" s="54">
        <v>3035809</v>
      </c>
      <c r="H12" s="49"/>
      <c r="I12" s="54">
        <v>2104284</v>
      </c>
    </row>
    <row r="13" spans="1:9" ht="20.25" customHeight="1">
      <c r="A13" s="43" t="s">
        <v>152</v>
      </c>
      <c r="B13" s="46"/>
      <c r="C13" s="195">
        <v>536584</v>
      </c>
      <c r="D13" s="49"/>
      <c r="E13" s="195">
        <v>0</v>
      </c>
      <c r="F13" s="49"/>
      <c r="G13" s="54">
        <v>65763</v>
      </c>
      <c r="H13" s="49"/>
      <c r="I13" s="54">
        <v>8144</v>
      </c>
    </row>
    <row r="14" spans="1:9" ht="20.25" customHeight="1">
      <c r="A14" s="43" t="s">
        <v>23</v>
      </c>
      <c r="B14" s="46">
        <v>12</v>
      </c>
      <c r="C14" s="54">
        <v>1965084</v>
      </c>
      <c r="D14" s="49"/>
      <c r="E14" s="54">
        <v>623876</v>
      </c>
      <c r="F14" s="49"/>
      <c r="G14" s="54">
        <v>574194</v>
      </c>
      <c r="H14" s="49"/>
      <c r="I14" s="54">
        <v>148442</v>
      </c>
    </row>
    <row r="15" spans="1:9" ht="20.25" customHeight="1">
      <c r="A15" s="50" t="s">
        <v>325</v>
      </c>
      <c r="B15" s="46"/>
      <c r="C15" s="51">
        <f>SUM(C11:C14)</f>
        <v>181283365</v>
      </c>
      <c r="D15" s="52"/>
      <c r="E15" s="51">
        <f>SUM(E11:E14)</f>
        <v>127515570</v>
      </c>
      <c r="F15" s="52"/>
      <c r="G15" s="51">
        <f>SUM(G11:G14)</f>
        <v>3675766</v>
      </c>
      <c r="H15" s="52"/>
      <c r="I15" s="51">
        <f>SUM(I11:I14)</f>
        <v>2260870</v>
      </c>
    </row>
    <row r="16" spans="1:9" ht="20.25" customHeight="1">
      <c r="B16" s="46"/>
      <c r="C16" s="49"/>
      <c r="D16" s="49"/>
      <c r="E16" s="49"/>
      <c r="F16" s="49"/>
      <c r="G16" s="49"/>
      <c r="H16" s="49"/>
      <c r="I16" s="49"/>
    </row>
    <row r="17" spans="1:9" ht="20.65" customHeight="1">
      <c r="A17" s="47" t="s">
        <v>24</v>
      </c>
      <c r="B17" s="46"/>
      <c r="C17" s="49"/>
      <c r="D17" s="49"/>
      <c r="E17" s="49"/>
      <c r="F17" s="49"/>
      <c r="G17" s="49"/>
      <c r="H17" s="49"/>
      <c r="I17" s="49"/>
    </row>
    <row r="18" spans="1:9" ht="20.65" customHeight="1">
      <c r="A18" s="48" t="s">
        <v>246</v>
      </c>
      <c r="B18" s="46">
        <v>17</v>
      </c>
      <c r="C18" s="54">
        <v>151831712</v>
      </c>
      <c r="D18" s="49"/>
      <c r="E18" s="54">
        <v>105149970</v>
      </c>
      <c r="F18" s="49"/>
      <c r="G18" s="54">
        <v>0</v>
      </c>
      <c r="H18" s="49"/>
      <c r="I18" s="54">
        <v>0</v>
      </c>
    </row>
    <row r="19" spans="1:9" ht="20.65" customHeight="1">
      <c r="A19" s="43" t="s">
        <v>163</v>
      </c>
      <c r="B19" s="46">
        <v>17</v>
      </c>
      <c r="C19" s="54">
        <v>9364265</v>
      </c>
      <c r="D19" s="49"/>
      <c r="E19" s="54">
        <v>7390632</v>
      </c>
      <c r="F19" s="49"/>
      <c r="G19" s="54">
        <v>0</v>
      </c>
      <c r="H19" s="49"/>
      <c r="I19" s="54">
        <v>0</v>
      </c>
    </row>
    <row r="20" spans="1:9" ht="20.65" customHeight="1">
      <c r="A20" s="43" t="s">
        <v>45</v>
      </c>
      <c r="B20" s="46">
        <v>17</v>
      </c>
      <c r="C20" s="54">
        <v>7273080</v>
      </c>
      <c r="D20" s="49"/>
      <c r="E20" s="54">
        <v>4624671</v>
      </c>
      <c r="F20" s="49"/>
      <c r="G20" s="54">
        <v>443850</v>
      </c>
      <c r="H20" s="49"/>
      <c r="I20" s="54">
        <v>122829</v>
      </c>
    </row>
    <row r="21" spans="1:9" ht="20.25" customHeight="1">
      <c r="A21" s="43" t="s">
        <v>257</v>
      </c>
      <c r="B21" s="46"/>
      <c r="C21" s="49">
        <v>43446</v>
      </c>
      <c r="D21" s="49"/>
      <c r="E21" s="49">
        <v>9865</v>
      </c>
      <c r="F21" s="49"/>
      <c r="G21" s="49">
        <v>0</v>
      </c>
      <c r="H21" s="49"/>
      <c r="I21" s="49">
        <v>0</v>
      </c>
    </row>
    <row r="22" spans="1:9" ht="20.65" customHeight="1">
      <c r="A22" s="43" t="s">
        <v>47</v>
      </c>
      <c r="B22" s="46">
        <v>3</v>
      </c>
      <c r="C22" s="54">
        <v>150417</v>
      </c>
      <c r="D22" s="54"/>
      <c r="E22" s="54">
        <v>80790</v>
      </c>
      <c r="F22" s="49"/>
      <c r="G22" s="54">
        <v>2865</v>
      </c>
      <c r="H22" s="49"/>
      <c r="I22" s="54">
        <v>2805</v>
      </c>
    </row>
    <row r="23" spans="1:9" ht="20.25" customHeight="1">
      <c r="A23" s="43" t="s">
        <v>140</v>
      </c>
      <c r="B23" s="46"/>
      <c r="C23" s="54">
        <v>0</v>
      </c>
      <c r="D23" s="54"/>
      <c r="E23" s="54">
        <v>22852</v>
      </c>
      <c r="F23" s="49"/>
      <c r="G23" s="54">
        <v>0</v>
      </c>
      <c r="H23" s="49"/>
      <c r="I23" s="54">
        <v>0</v>
      </c>
    </row>
    <row r="24" spans="1:9" ht="20.25" customHeight="1">
      <c r="A24" s="50" t="s">
        <v>25</v>
      </c>
      <c r="B24" s="46"/>
      <c r="C24" s="51">
        <f>SUM(C18:C23)</f>
        <v>168662920</v>
      </c>
      <c r="D24" s="52"/>
      <c r="E24" s="51">
        <f>SUM(E18:E23)</f>
        <v>117278780</v>
      </c>
      <c r="F24" s="52"/>
      <c r="G24" s="51">
        <f>SUM(G18:G23)</f>
        <v>446715</v>
      </c>
      <c r="H24" s="52"/>
      <c r="I24" s="51">
        <f>SUM(I18:I23)</f>
        <v>125634</v>
      </c>
    </row>
    <row r="25" spans="1:9" ht="20.25" customHeight="1">
      <c r="B25" s="46"/>
      <c r="C25" s="49"/>
      <c r="D25" s="49"/>
      <c r="E25" s="49"/>
      <c r="F25" s="49"/>
      <c r="G25" s="49"/>
      <c r="H25" s="49"/>
      <c r="I25" s="49"/>
    </row>
    <row r="26" spans="1:9" ht="20.25" customHeight="1">
      <c r="A26" s="50" t="s">
        <v>233</v>
      </c>
      <c r="B26" s="46"/>
      <c r="C26" s="52">
        <f>C15-C24</f>
        <v>12620445</v>
      </c>
      <c r="D26" s="49"/>
      <c r="E26" s="52">
        <f>E15-E24</f>
        <v>10236790</v>
      </c>
      <c r="F26" s="49"/>
      <c r="G26" s="52">
        <f>G15-G24</f>
        <v>3229051</v>
      </c>
      <c r="H26" s="49"/>
      <c r="I26" s="52">
        <f>I15-I24</f>
        <v>2135236</v>
      </c>
    </row>
    <row r="27" spans="1:9" ht="20.25" customHeight="1">
      <c r="A27" s="43" t="s">
        <v>234</v>
      </c>
      <c r="B27" s="46"/>
      <c r="C27" s="49">
        <v>369509</v>
      </c>
      <c r="D27" s="49"/>
      <c r="E27" s="49">
        <v>53646</v>
      </c>
      <c r="F27" s="49"/>
      <c r="G27" s="54">
        <v>979389</v>
      </c>
      <c r="H27" s="49"/>
      <c r="I27" s="54">
        <v>808700</v>
      </c>
    </row>
    <row r="28" spans="1:9" ht="20.25" customHeight="1">
      <c r="A28" s="43" t="s">
        <v>46</v>
      </c>
      <c r="B28" s="46"/>
      <c r="C28" s="49">
        <v>-3015644</v>
      </c>
      <c r="D28" s="49"/>
      <c r="E28" s="49">
        <v>-1805780</v>
      </c>
      <c r="F28" s="49"/>
      <c r="G28" s="49">
        <v>-716917</v>
      </c>
      <c r="H28" s="49"/>
      <c r="I28" s="49">
        <v>-603663</v>
      </c>
    </row>
    <row r="29" spans="1:9" ht="20.25" customHeight="1">
      <c r="A29" s="43" t="s">
        <v>301</v>
      </c>
      <c r="B29" s="46"/>
      <c r="C29" s="49">
        <v>5807</v>
      </c>
      <c r="D29" s="49"/>
      <c r="E29" s="49">
        <v>-54579</v>
      </c>
      <c r="F29" s="49"/>
      <c r="G29" s="49">
        <v>0</v>
      </c>
      <c r="H29" s="49"/>
      <c r="I29" s="49">
        <v>282</v>
      </c>
    </row>
    <row r="30" spans="1:9" ht="20.25" customHeight="1">
      <c r="A30" s="43" t="s">
        <v>330</v>
      </c>
      <c r="B30" s="46"/>
      <c r="C30" s="49"/>
      <c r="D30" s="49"/>
      <c r="E30" s="49"/>
      <c r="F30" s="49"/>
      <c r="G30" s="49"/>
      <c r="H30" s="49"/>
      <c r="I30" s="49"/>
    </row>
    <row r="31" spans="1:9" ht="20.25" customHeight="1">
      <c r="A31" s="48" t="s">
        <v>329</v>
      </c>
      <c r="B31" s="46"/>
      <c r="C31" s="11">
        <v>-22466</v>
      </c>
      <c r="D31" s="49"/>
      <c r="E31" s="11">
        <v>59106</v>
      </c>
      <c r="F31" s="49"/>
      <c r="G31" s="11">
        <v>0</v>
      </c>
      <c r="H31" s="49"/>
      <c r="I31" s="11">
        <v>0</v>
      </c>
    </row>
    <row r="32" spans="1:9" ht="20.25" customHeight="1">
      <c r="A32" s="50" t="s">
        <v>303</v>
      </c>
      <c r="B32" s="46"/>
      <c r="C32" s="52">
        <f>SUM(C26:C31)</f>
        <v>9957651</v>
      </c>
      <c r="D32" s="52"/>
      <c r="E32" s="52">
        <f>SUM(E26:E31)</f>
        <v>8489183</v>
      </c>
      <c r="F32" s="52"/>
      <c r="G32" s="52">
        <f>SUM(G26:G31)</f>
        <v>3491523</v>
      </c>
      <c r="H32" s="52"/>
      <c r="I32" s="52">
        <f>SUM(I26:I31)</f>
        <v>2340555</v>
      </c>
    </row>
    <row r="33" spans="1:9" ht="20.25" customHeight="1">
      <c r="A33" s="43" t="s">
        <v>304</v>
      </c>
      <c r="B33" s="46"/>
      <c r="C33" s="11">
        <v>957961</v>
      </c>
      <c r="D33" s="49"/>
      <c r="E33" s="11">
        <v>1641566</v>
      </c>
      <c r="F33" s="49"/>
      <c r="G33" s="11">
        <v>53334</v>
      </c>
      <c r="H33" s="49"/>
      <c r="I33" s="11">
        <v>11788</v>
      </c>
    </row>
    <row r="34" spans="1:9" s="174" customFormat="1" ht="20.25" customHeight="1" thickBot="1">
      <c r="A34" s="50" t="s">
        <v>147</v>
      </c>
      <c r="B34" s="46"/>
      <c r="C34" s="56">
        <f>C32-C33</f>
        <v>8999690</v>
      </c>
      <c r="D34" s="52"/>
      <c r="E34" s="56">
        <f>E32-E33</f>
        <v>6847617</v>
      </c>
      <c r="F34" s="52"/>
      <c r="G34" s="56">
        <f>G32-G33</f>
        <v>3438189</v>
      </c>
      <c r="H34" s="52"/>
      <c r="I34" s="56">
        <f>I32-I33</f>
        <v>2328767</v>
      </c>
    </row>
    <row r="35" spans="1:9" ht="20.25" customHeight="1" thickTop="1">
      <c r="A35" s="177"/>
      <c r="B35" s="178"/>
      <c r="C35" s="279"/>
      <c r="D35" s="279"/>
      <c r="E35" s="279"/>
      <c r="F35" s="280"/>
      <c r="G35" s="179"/>
      <c r="H35" s="280"/>
      <c r="I35" s="179"/>
    </row>
    <row r="36" spans="1:9" ht="20.25" customHeight="1">
      <c r="A36" s="50" t="s">
        <v>44</v>
      </c>
      <c r="B36" s="46"/>
      <c r="C36" s="57"/>
      <c r="D36" s="57"/>
      <c r="E36" s="57"/>
      <c r="F36" s="281"/>
      <c r="G36" s="281"/>
      <c r="H36" s="281"/>
      <c r="I36" s="281"/>
    </row>
    <row r="37" spans="1:9" ht="20.25" customHeight="1">
      <c r="A37" s="58" t="s">
        <v>305</v>
      </c>
      <c r="B37" s="46"/>
      <c r="C37" s="54">
        <v>8137082</v>
      </c>
      <c r="D37" s="49"/>
      <c r="E37" s="54">
        <v>6548067</v>
      </c>
      <c r="F37" s="49"/>
      <c r="G37" s="54">
        <v>3438189</v>
      </c>
      <c r="H37" s="49"/>
      <c r="I37" s="54">
        <v>2328767</v>
      </c>
    </row>
    <row r="38" spans="1:9" ht="20.25" customHeight="1">
      <c r="A38" s="59" t="s">
        <v>139</v>
      </c>
      <c r="B38" s="46"/>
      <c r="C38" s="54">
        <v>862608</v>
      </c>
      <c r="D38" s="49"/>
      <c r="E38" s="54">
        <v>299550</v>
      </c>
      <c r="F38" s="49"/>
      <c r="G38" s="54">
        <v>0</v>
      </c>
      <c r="H38" s="49"/>
      <c r="I38" s="54">
        <v>0</v>
      </c>
    </row>
    <row r="39" spans="1:9" s="204" customFormat="1" ht="20.25" customHeight="1" thickBot="1">
      <c r="A39" s="50"/>
      <c r="B39" s="46"/>
      <c r="C39" s="60">
        <f>C37+C38</f>
        <v>8999690</v>
      </c>
      <c r="D39" s="52"/>
      <c r="E39" s="60">
        <f>E37+E38</f>
        <v>6847617</v>
      </c>
      <c r="F39" s="52"/>
      <c r="G39" s="60">
        <f>G37+G38</f>
        <v>3438189</v>
      </c>
      <c r="H39" s="52"/>
      <c r="I39" s="60">
        <f>I37+I38</f>
        <v>2328767</v>
      </c>
    </row>
    <row r="40" spans="1:9" s="68" customFormat="1" ht="20.25" customHeight="1" thickTop="1">
      <c r="A40" s="261"/>
      <c r="B40" s="262"/>
      <c r="C40" s="291"/>
      <c r="D40" s="261"/>
      <c r="E40" s="291"/>
      <c r="F40" s="261"/>
      <c r="G40" s="291"/>
      <c r="H40" s="261"/>
      <c r="I40" s="291"/>
    </row>
    <row r="41" spans="1:9" ht="20.25" customHeight="1">
      <c r="A41" s="61" t="s">
        <v>55</v>
      </c>
      <c r="B41" s="46"/>
      <c r="C41" s="57"/>
      <c r="D41" s="57"/>
      <c r="E41" s="57"/>
      <c r="F41" s="57"/>
      <c r="G41" s="57"/>
      <c r="H41" s="57"/>
      <c r="I41" s="57"/>
    </row>
    <row r="42" spans="1:9" ht="20.25" customHeight="1" thickBot="1">
      <c r="A42" s="59" t="s">
        <v>306</v>
      </c>
      <c r="B42" s="46">
        <v>13</v>
      </c>
      <c r="C42" s="282">
        <v>1.4156142986972089</v>
      </c>
      <c r="D42" s="283"/>
      <c r="E42" s="282">
        <v>1.1325972454982189</v>
      </c>
      <c r="F42" s="284"/>
      <c r="G42" s="282">
        <v>0.57870120304168526</v>
      </c>
      <c r="H42" s="285"/>
      <c r="I42" s="282">
        <v>0.3811036058390983</v>
      </c>
    </row>
    <row r="43" spans="1:9" ht="20.25" customHeight="1" thickTop="1">
      <c r="B43" s="46"/>
    </row>
    <row r="44" spans="1:9" ht="20.25" customHeight="1">
      <c r="A44" s="80" t="s">
        <v>43</v>
      </c>
    </row>
    <row r="45" spans="1:9" ht="20.25" customHeight="1">
      <c r="A45" s="81" t="s">
        <v>148</v>
      </c>
    </row>
    <row r="46" spans="1:9" ht="20.25" customHeight="1">
      <c r="A46" s="81"/>
    </row>
    <row r="47" spans="1:9" s="83" customFormat="1" ht="20.25" customHeight="1">
      <c r="A47" s="44"/>
      <c r="B47" s="43"/>
      <c r="C47" s="309" t="s">
        <v>142</v>
      </c>
      <c r="D47" s="309"/>
      <c r="E47" s="309"/>
      <c r="F47" s="82"/>
      <c r="G47" s="309" t="s">
        <v>143</v>
      </c>
      <c r="H47" s="309"/>
      <c r="I47" s="309"/>
    </row>
    <row r="48" spans="1:9" s="83" customFormat="1" ht="20.25" customHeight="1">
      <c r="A48" s="43"/>
      <c r="B48" s="45"/>
      <c r="C48" s="309" t="s">
        <v>50</v>
      </c>
      <c r="D48" s="309"/>
      <c r="E48" s="309"/>
      <c r="F48" s="82"/>
      <c r="G48" s="309" t="s">
        <v>144</v>
      </c>
      <c r="H48" s="309"/>
      <c r="I48" s="309"/>
    </row>
    <row r="49" spans="1:9" s="83" customFormat="1" ht="20.25" customHeight="1">
      <c r="A49" s="43"/>
      <c r="B49" s="43"/>
      <c r="C49" s="310" t="s">
        <v>145</v>
      </c>
      <c r="D49" s="310"/>
      <c r="E49" s="310"/>
      <c r="F49" s="82"/>
      <c r="G49" s="310" t="s">
        <v>145</v>
      </c>
      <c r="H49" s="310"/>
      <c r="I49" s="310"/>
    </row>
    <row r="50" spans="1:9" s="83" customFormat="1" ht="20.25" customHeight="1">
      <c r="A50" s="43"/>
      <c r="B50" s="46"/>
      <c r="C50" s="311" t="s">
        <v>156</v>
      </c>
      <c r="D50" s="310"/>
      <c r="E50" s="310"/>
      <c r="F50" s="82"/>
      <c r="G50" s="311" t="s">
        <v>156</v>
      </c>
      <c r="H50" s="310"/>
      <c r="I50" s="310"/>
    </row>
    <row r="51" spans="1:9" s="83" customFormat="1" ht="20.25" customHeight="1">
      <c r="A51" s="43"/>
      <c r="B51" s="46"/>
      <c r="C51" s="220">
        <v>2022</v>
      </c>
      <c r="D51" s="221"/>
      <c r="E51" s="220">
        <v>2021</v>
      </c>
      <c r="F51" s="220"/>
      <c r="G51" s="220">
        <v>2022</v>
      </c>
      <c r="H51" s="221"/>
      <c r="I51" s="220">
        <v>2021</v>
      </c>
    </row>
    <row r="52" spans="1:9" s="83" customFormat="1" ht="20.25" customHeight="1">
      <c r="A52" s="43"/>
      <c r="B52" s="46"/>
      <c r="C52" s="312" t="s">
        <v>49</v>
      </c>
      <c r="D52" s="312"/>
      <c r="E52" s="312"/>
      <c r="F52" s="312"/>
      <c r="G52" s="312"/>
      <c r="H52" s="312"/>
      <c r="I52" s="312"/>
    </row>
    <row r="53" spans="1:9" s="83" customFormat="1" ht="20.25" customHeight="1">
      <c r="A53" s="62" t="s">
        <v>147</v>
      </c>
      <c r="B53" s="46"/>
      <c r="C53" s="53">
        <f>+C34</f>
        <v>8999690</v>
      </c>
      <c r="D53" s="53"/>
      <c r="E53" s="53">
        <f>+E34</f>
        <v>6847617</v>
      </c>
      <c r="F53" s="53"/>
      <c r="G53" s="53">
        <f>+G34</f>
        <v>3438189</v>
      </c>
      <c r="H53" s="53"/>
      <c r="I53" s="53">
        <f>+I34</f>
        <v>2328767</v>
      </c>
    </row>
    <row r="54" spans="1:9" s="83" customFormat="1" ht="20.25" customHeight="1">
      <c r="A54" s="62"/>
      <c r="B54" s="46"/>
      <c r="C54" s="53"/>
      <c r="D54" s="53"/>
      <c r="E54" s="53"/>
      <c r="F54" s="53"/>
      <c r="G54" s="53"/>
      <c r="H54" s="53"/>
      <c r="I54" s="53"/>
    </row>
    <row r="55" spans="1:9" s="83" customFormat="1" ht="20.25" customHeight="1">
      <c r="A55" s="62" t="s">
        <v>65</v>
      </c>
      <c r="B55" s="46"/>
      <c r="C55" s="53"/>
      <c r="D55" s="52"/>
      <c r="E55" s="53"/>
      <c r="F55" s="52"/>
      <c r="G55" s="53"/>
      <c r="H55" s="52"/>
      <c r="I55" s="53"/>
    </row>
    <row r="56" spans="1:9" ht="20.25" customHeight="1">
      <c r="A56" s="98" t="s">
        <v>307</v>
      </c>
      <c r="B56" s="46"/>
      <c r="C56" s="53"/>
      <c r="D56" s="52"/>
      <c r="E56" s="53"/>
      <c r="F56" s="52"/>
      <c r="G56" s="53"/>
      <c r="H56" s="52"/>
      <c r="I56" s="53"/>
    </row>
    <row r="57" spans="1:9" ht="20.25" customHeight="1">
      <c r="A57" s="98" t="s">
        <v>205</v>
      </c>
      <c r="C57" s="55"/>
      <c r="D57" s="63"/>
      <c r="E57" s="55"/>
      <c r="F57" s="63"/>
      <c r="G57" s="55"/>
      <c r="H57" s="49"/>
      <c r="I57" s="55"/>
    </row>
    <row r="58" spans="1:9" s="83" customFormat="1" ht="20.25" customHeight="1">
      <c r="A58" s="43" t="s">
        <v>235</v>
      </c>
      <c r="B58" s="43"/>
      <c r="C58" s="55"/>
      <c r="D58" s="63"/>
      <c r="E58" s="55"/>
      <c r="F58" s="63"/>
      <c r="G58" s="55"/>
      <c r="H58" s="49"/>
      <c r="I58" s="55"/>
    </row>
    <row r="59" spans="1:9" s="83" customFormat="1" ht="20.25" customHeight="1">
      <c r="A59" s="43" t="s">
        <v>236</v>
      </c>
      <c r="B59" s="46"/>
      <c r="C59" s="54">
        <v>11624082</v>
      </c>
      <c r="D59" s="52"/>
      <c r="E59" s="54">
        <v>7915908</v>
      </c>
      <c r="F59" s="52"/>
      <c r="G59" s="54">
        <v>0</v>
      </c>
      <c r="H59" s="49"/>
      <c r="I59" s="54">
        <v>0</v>
      </c>
    </row>
    <row r="60" spans="1:9" s="83" customFormat="1" ht="20.25" customHeight="1">
      <c r="A60" s="43" t="s">
        <v>225</v>
      </c>
      <c r="B60" s="43"/>
      <c r="C60" s="54">
        <v>2575433</v>
      </c>
      <c r="D60" s="9"/>
      <c r="E60" s="54">
        <v>-491691</v>
      </c>
      <c r="F60" s="9"/>
      <c r="G60" s="54">
        <v>12290</v>
      </c>
      <c r="H60" s="55"/>
      <c r="I60" s="54">
        <v>12013</v>
      </c>
    </row>
    <row r="61" spans="1:9" s="83" customFormat="1" ht="20.25" customHeight="1">
      <c r="A61" s="43" t="s">
        <v>273</v>
      </c>
      <c r="B61" s="43"/>
      <c r="C61" s="54"/>
      <c r="D61" s="49"/>
      <c r="E61" s="54"/>
      <c r="F61" s="63"/>
      <c r="G61" s="54"/>
      <c r="H61" s="49"/>
      <c r="I61" s="54"/>
    </row>
    <row r="62" spans="1:9" s="83" customFormat="1" ht="20.25" customHeight="1">
      <c r="A62" s="43" t="s">
        <v>69</v>
      </c>
      <c r="B62" s="43"/>
      <c r="C62" s="54">
        <v>-2802733</v>
      </c>
      <c r="D62" s="49"/>
      <c r="E62" s="54">
        <v>-2390982</v>
      </c>
      <c r="F62" s="63"/>
      <c r="G62" s="54">
        <v>0</v>
      </c>
      <c r="H62" s="49"/>
      <c r="I62" s="54">
        <v>-11323</v>
      </c>
    </row>
    <row r="63" spans="1:9" s="83" customFormat="1" ht="20.25" customHeight="1">
      <c r="A63" s="43" t="s">
        <v>331</v>
      </c>
      <c r="B63" s="43"/>
      <c r="C63" s="55"/>
      <c r="D63" s="9"/>
      <c r="E63" s="55"/>
      <c r="F63" s="9"/>
      <c r="G63" s="55"/>
      <c r="H63" s="55"/>
      <c r="I63" s="55"/>
    </row>
    <row r="64" spans="1:9" s="83" customFormat="1" ht="20.25" customHeight="1">
      <c r="A64" s="43" t="s">
        <v>308</v>
      </c>
      <c r="B64" s="43"/>
      <c r="C64" s="11">
        <v>-88363</v>
      </c>
      <c r="D64" s="9"/>
      <c r="E64" s="11">
        <v>116852</v>
      </c>
      <c r="F64" s="9"/>
      <c r="G64" s="11">
        <v>-2458</v>
      </c>
      <c r="H64" s="55"/>
      <c r="I64" s="11">
        <v>-138</v>
      </c>
    </row>
    <row r="65" spans="1:9" s="83" customFormat="1" ht="20.25" customHeight="1">
      <c r="A65" s="101" t="s">
        <v>309</v>
      </c>
      <c r="B65" s="43"/>
      <c r="C65" s="55"/>
      <c r="D65" s="9"/>
      <c r="E65" s="55"/>
      <c r="F65" s="9"/>
      <c r="G65" s="55"/>
      <c r="H65" s="55"/>
      <c r="I65" s="55"/>
    </row>
    <row r="66" spans="1:9" s="83" customFormat="1" ht="20.25" customHeight="1">
      <c r="A66" s="50" t="s">
        <v>206</v>
      </c>
      <c r="B66" s="43"/>
      <c r="C66" s="100">
        <f>SUM(C59:C64)</f>
        <v>11308419</v>
      </c>
      <c r="D66" s="63"/>
      <c r="E66" s="100">
        <f>SUM(E59:E64)</f>
        <v>5150087</v>
      </c>
      <c r="F66" s="63"/>
      <c r="G66" s="100">
        <f>SUM(G59:G64)</f>
        <v>9832</v>
      </c>
      <c r="H66" s="49"/>
      <c r="I66" s="100">
        <f>SUM(I59:I64)</f>
        <v>552</v>
      </c>
    </row>
    <row r="67" spans="1:9" s="83" customFormat="1" ht="20.25" customHeight="1">
      <c r="A67" s="43"/>
      <c r="B67" s="43"/>
      <c r="C67" s="53"/>
      <c r="D67" s="63"/>
      <c r="E67" s="53"/>
      <c r="F67" s="63"/>
      <c r="G67" s="53"/>
      <c r="H67" s="49"/>
      <c r="I67" s="53"/>
    </row>
    <row r="68" spans="1:9" s="83" customFormat="1" ht="20.25" customHeight="1">
      <c r="A68" s="98" t="s">
        <v>237</v>
      </c>
      <c r="B68" s="43"/>
      <c r="C68" s="53"/>
      <c r="D68" s="63"/>
      <c r="E68" s="53"/>
      <c r="F68" s="63"/>
      <c r="G68" s="53"/>
      <c r="H68" s="49"/>
      <c r="I68" s="53"/>
    </row>
    <row r="69" spans="1:9" s="83" customFormat="1" ht="20.25" customHeight="1">
      <c r="A69" s="98" t="s">
        <v>205</v>
      </c>
      <c r="B69" s="43"/>
      <c r="C69" s="53"/>
      <c r="D69" s="63"/>
      <c r="E69" s="53"/>
      <c r="F69" s="63"/>
      <c r="G69" s="53"/>
      <c r="H69" s="49"/>
      <c r="I69" s="53"/>
    </row>
    <row r="70" spans="1:9" s="83" customFormat="1" ht="20.25" customHeight="1">
      <c r="A70" s="43" t="s">
        <v>332</v>
      </c>
      <c r="B70" s="43"/>
      <c r="C70" s="55">
        <v>186</v>
      </c>
      <c r="D70" s="9"/>
      <c r="E70" s="55">
        <v>68</v>
      </c>
      <c r="F70" s="9"/>
      <c r="G70" s="9">
        <v>0</v>
      </c>
      <c r="H70" s="55"/>
      <c r="I70" s="9">
        <v>0</v>
      </c>
    </row>
    <row r="71" spans="1:9" s="83" customFormat="1" ht="20.25" customHeight="1">
      <c r="A71" s="99" t="s">
        <v>339</v>
      </c>
      <c r="B71" s="43"/>
      <c r="C71" s="55"/>
      <c r="D71" s="63"/>
      <c r="E71" s="55"/>
      <c r="F71" s="63"/>
      <c r="G71" s="9"/>
      <c r="H71" s="49"/>
      <c r="I71" s="9"/>
    </row>
    <row r="72" spans="1:9" s="83" customFormat="1" ht="20.25" customHeight="1">
      <c r="A72" s="99" t="s">
        <v>272</v>
      </c>
      <c r="B72" s="43"/>
      <c r="C72" s="11">
        <v>0</v>
      </c>
      <c r="D72" s="63"/>
      <c r="E72" s="11">
        <v>89</v>
      </c>
      <c r="F72" s="63"/>
      <c r="G72" s="10">
        <v>0</v>
      </c>
      <c r="H72" s="49"/>
      <c r="I72" s="10">
        <v>0</v>
      </c>
    </row>
    <row r="73" spans="1:9" s="68" customFormat="1" ht="20.25" customHeight="1">
      <c r="A73" s="50" t="s">
        <v>311</v>
      </c>
      <c r="B73" s="43"/>
      <c r="C73" s="55"/>
      <c r="D73" s="9"/>
      <c r="E73" s="55"/>
      <c r="F73" s="9"/>
      <c r="G73" s="9"/>
      <c r="H73" s="55"/>
      <c r="I73" s="9"/>
    </row>
    <row r="74" spans="1:9" ht="20.25" customHeight="1">
      <c r="A74" s="103" t="s">
        <v>206</v>
      </c>
      <c r="C74" s="102">
        <f>SUM(C70:C72)</f>
        <v>186</v>
      </c>
      <c r="D74" s="49"/>
      <c r="E74" s="102">
        <f>SUM(E70:E72)</f>
        <v>157</v>
      </c>
      <c r="F74" s="63"/>
      <c r="G74" s="102">
        <f>SUM(G70:G72)</f>
        <v>0</v>
      </c>
      <c r="H74" s="49"/>
      <c r="I74" s="102">
        <f>SUM(I70:I72)</f>
        <v>0</v>
      </c>
    </row>
    <row r="76" spans="1:9" s="174" customFormat="1" ht="20.25" customHeight="1">
      <c r="A76" s="50" t="s">
        <v>312</v>
      </c>
      <c r="B76" s="43"/>
      <c r="C76" s="9"/>
      <c r="D76" s="49"/>
      <c r="E76" s="9"/>
      <c r="F76" s="63"/>
      <c r="G76" s="9"/>
      <c r="H76" s="49"/>
      <c r="I76" s="9"/>
    </row>
    <row r="77" spans="1:9" ht="20.25" customHeight="1">
      <c r="A77" s="50" t="s">
        <v>164</v>
      </c>
      <c r="C77" s="64">
        <f>C66+C74</f>
        <v>11308605</v>
      </c>
      <c r="D77" s="64"/>
      <c r="E77" s="64">
        <f>E66+E74</f>
        <v>5150244</v>
      </c>
      <c r="F77" s="64"/>
      <c r="G77" s="64">
        <f>G66+G74</f>
        <v>9832</v>
      </c>
      <c r="H77" s="64"/>
      <c r="I77" s="64">
        <f>I66+I74</f>
        <v>552</v>
      </c>
    </row>
    <row r="78" spans="1:9" ht="20.25" customHeight="1" thickBot="1">
      <c r="A78" s="50" t="s">
        <v>274</v>
      </c>
      <c r="C78" s="65">
        <f>C39+C77</f>
        <v>20308295</v>
      </c>
      <c r="D78" s="64"/>
      <c r="E78" s="65">
        <f>E39+E77</f>
        <v>11997861</v>
      </c>
      <c r="F78" s="64"/>
      <c r="G78" s="65">
        <f>G39+G77</f>
        <v>3448021</v>
      </c>
      <c r="H78" s="64"/>
      <c r="I78" s="65">
        <f>I39+I77</f>
        <v>2329319</v>
      </c>
    </row>
    <row r="79" spans="1:9" ht="20.25" customHeight="1" thickTop="1">
      <c r="A79" s="180"/>
      <c r="B79" s="178"/>
      <c r="C79" s="179"/>
      <c r="D79" s="181"/>
      <c r="E79" s="179"/>
      <c r="F79" s="181"/>
      <c r="G79" s="179"/>
      <c r="H79" s="181"/>
      <c r="I79" s="179"/>
    </row>
    <row r="80" spans="1:9" ht="20.25" customHeight="1">
      <c r="A80" s="50" t="s">
        <v>275</v>
      </c>
      <c r="B80" s="46"/>
      <c r="C80" s="53"/>
      <c r="D80" s="52"/>
      <c r="E80" s="53"/>
      <c r="F80" s="52"/>
      <c r="G80" s="53"/>
      <c r="H80" s="52"/>
      <c r="I80" s="53"/>
    </row>
    <row r="81" spans="1:9" s="68" customFormat="1" ht="19.5" customHeight="1">
      <c r="A81" s="58" t="s">
        <v>305</v>
      </c>
      <c r="B81" s="46"/>
      <c r="C81" s="55">
        <v>18353632</v>
      </c>
      <c r="D81" s="52"/>
      <c r="E81" s="55">
        <v>10588810</v>
      </c>
      <c r="F81" s="66"/>
      <c r="G81" s="55">
        <v>3448021</v>
      </c>
      <c r="H81" s="49"/>
      <c r="I81" s="55">
        <v>2329319</v>
      </c>
    </row>
    <row r="82" spans="1:9" ht="20.25" customHeight="1">
      <c r="A82" s="59" t="s">
        <v>139</v>
      </c>
      <c r="B82" s="46"/>
      <c r="C82" s="11">
        <v>1954663</v>
      </c>
      <c r="D82" s="9"/>
      <c r="E82" s="11">
        <v>1409051</v>
      </c>
      <c r="F82" s="9"/>
      <c r="G82" s="11">
        <v>0</v>
      </c>
      <c r="H82" s="49"/>
      <c r="I82" s="11">
        <v>0</v>
      </c>
    </row>
    <row r="83" spans="1:9" ht="20.25" customHeight="1" thickBot="1">
      <c r="A83" s="50"/>
      <c r="C83" s="67">
        <f>SUM(C81:C82)</f>
        <v>20308295</v>
      </c>
      <c r="D83" s="64"/>
      <c r="E83" s="67">
        <f>SUM(E81:E82)</f>
        <v>11997861</v>
      </c>
      <c r="F83" s="64"/>
      <c r="G83" s="67">
        <f>SUM(G81:G82)</f>
        <v>3448021</v>
      </c>
      <c r="H83" s="64"/>
      <c r="I83" s="67">
        <f>SUM(I81:I82)</f>
        <v>2329319</v>
      </c>
    </row>
    <row r="84" spans="1:9" s="68" customFormat="1" ht="20.25" customHeight="1" thickTop="1">
      <c r="C84" s="292"/>
      <c r="E84" s="292"/>
      <c r="G84" s="292"/>
      <c r="I84" s="292"/>
    </row>
    <row r="85" spans="1:9" ht="20.25" customHeight="1">
      <c r="A85" s="80" t="s">
        <v>43</v>
      </c>
    </row>
    <row r="86" spans="1:9" ht="20.25" customHeight="1">
      <c r="A86" s="81" t="s">
        <v>141</v>
      </c>
    </row>
    <row r="87" spans="1:9" ht="20.25" customHeight="1">
      <c r="A87" s="81"/>
    </row>
    <row r="88" spans="1:9" ht="20.25" customHeight="1">
      <c r="A88" s="44"/>
      <c r="C88" s="309" t="s">
        <v>142</v>
      </c>
      <c r="D88" s="309"/>
      <c r="E88" s="309"/>
      <c r="F88" s="82"/>
      <c r="G88" s="309" t="s">
        <v>143</v>
      </c>
      <c r="H88" s="309"/>
      <c r="I88" s="309"/>
    </row>
    <row r="89" spans="1:9" ht="20.25" customHeight="1">
      <c r="B89" s="45"/>
      <c r="C89" s="309" t="s">
        <v>50</v>
      </c>
      <c r="D89" s="309"/>
      <c r="E89" s="309"/>
      <c r="F89" s="82"/>
      <c r="G89" s="309" t="s">
        <v>144</v>
      </c>
      <c r="H89" s="309"/>
      <c r="I89" s="309"/>
    </row>
    <row r="90" spans="1:9" ht="20.25" customHeight="1">
      <c r="C90" s="310" t="s">
        <v>157</v>
      </c>
      <c r="D90" s="310"/>
      <c r="E90" s="310"/>
      <c r="F90" s="82"/>
      <c r="G90" s="310" t="s">
        <v>157</v>
      </c>
      <c r="H90" s="310"/>
      <c r="I90" s="310"/>
    </row>
    <row r="91" spans="1:9" ht="20.25" customHeight="1">
      <c r="B91" s="46"/>
      <c r="C91" s="311" t="s">
        <v>156</v>
      </c>
      <c r="D91" s="310"/>
      <c r="E91" s="310"/>
      <c r="F91" s="82"/>
      <c r="G91" s="311" t="s">
        <v>156</v>
      </c>
      <c r="H91" s="310"/>
      <c r="I91" s="310"/>
    </row>
    <row r="92" spans="1:9" ht="20.25" customHeight="1">
      <c r="B92" s="46" t="s">
        <v>1</v>
      </c>
      <c r="C92" s="220">
        <v>2022</v>
      </c>
      <c r="D92" s="221"/>
      <c r="E92" s="220">
        <v>2021</v>
      </c>
      <c r="F92" s="220"/>
      <c r="G92" s="220">
        <v>2022</v>
      </c>
      <c r="H92" s="221"/>
      <c r="I92" s="220">
        <v>2021</v>
      </c>
    </row>
    <row r="93" spans="1:9" ht="20.25" customHeight="1">
      <c r="B93" s="46"/>
      <c r="C93" s="312" t="s">
        <v>49</v>
      </c>
      <c r="D93" s="312"/>
      <c r="E93" s="312"/>
      <c r="F93" s="312"/>
      <c r="G93" s="312"/>
      <c r="H93" s="312"/>
      <c r="I93" s="312"/>
    </row>
    <row r="94" spans="1:9" ht="20.25" customHeight="1">
      <c r="A94" s="47" t="s">
        <v>323</v>
      </c>
      <c r="B94" s="46"/>
      <c r="C94" s="69"/>
      <c r="D94" s="8"/>
      <c r="E94" s="69"/>
      <c r="F94" s="8"/>
      <c r="G94" s="8"/>
      <c r="H94" s="8"/>
      <c r="I94" s="8"/>
    </row>
    <row r="95" spans="1:9" ht="20.25" customHeight="1">
      <c r="A95" s="48" t="s">
        <v>324</v>
      </c>
      <c r="B95" s="46"/>
      <c r="C95" s="84">
        <v>512479984</v>
      </c>
      <c r="D95" s="49"/>
      <c r="E95" s="84">
        <v>336353676</v>
      </c>
      <c r="F95" s="49"/>
      <c r="G95" s="13">
        <v>0</v>
      </c>
      <c r="H95" s="49"/>
      <c r="I95" s="13">
        <v>0</v>
      </c>
    </row>
    <row r="96" spans="1:9" ht="20.25" customHeight="1">
      <c r="A96" s="43" t="s">
        <v>26</v>
      </c>
      <c r="B96" s="46">
        <v>3</v>
      </c>
      <c r="C96" s="14">
        <v>0</v>
      </c>
      <c r="D96" s="49"/>
      <c r="E96" s="14">
        <v>0</v>
      </c>
      <c r="F96" s="49"/>
      <c r="G96" s="84">
        <v>8796811</v>
      </c>
      <c r="H96" s="49"/>
      <c r="I96" s="84">
        <v>5225609</v>
      </c>
    </row>
    <row r="97" spans="1:9" ht="20.25" customHeight="1">
      <c r="A97" s="43" t="s">
        <v>152</v>
      </c>
      <c r="B97" s="46"/>
      <c r="C97" s="9">
        <v>1077216</v>
      </c>
      <c r="D97" s="49"/>
      <c r="E97" s="9">
        <v>0</v>
      </c>
      <c r="F97" s="49"/>
      <c r="G97" s="9">
        <v>106214</v>
      </c>
      <c r="H97" s="49"/>
      <c r="I97" s="9">
        <v>15535</v>
      </c>
    </row>
    <row r="98" spans="1:9" ht="20.25" customHeight="1">
      <c r="A98" s="43" t="s">
        <v>23</v>
      </c>
      <c r="B98" s="46">
        <v>12</v>
      </c>
      <c r="C98" s="85">
        <v>6753378</v>
      </c>
      <c r="D98" s="49"/>
      <c r="E98" s="85">
        <v>3347380</v>
      </c>
      <c r="F98" s="49"/>
      <c r="G98" s="85">
        <v>1679209</v>
      </c>
      <c r="H98" s="49"/>
      <c r="I98" s="85">
        <v>395123</v>
      </c>
    </row>
    <row r="99" spans="1:9" ht="20.25" customHeight="1">
      <c r="A99" s="50" t="s">
        <v>325</v>
      </c>
      <c r="B99" s="46"/>
      <c r="C99" s="51">
        <f>SUM(C95:C98)</f>
        <v>520310578</v>
      </c>
      <c r="D99" s="52"/>
      <c r="E99" s="51">
        <f>SUM(E95:E98)</f>
        <v>339701056</v>
      </c>
      <c r="F99" s="52"/>
      <c r="G99" s="51">
        <f>SUM(G95:G98)</f>
        <v>10582234</v>
      </c>
      <c r="H99" s="52"/>
      <c r="I99" s="51">
        <f>SUM(I95:I98)</f>
        <v>5636267</v>
      </c>
    </row>
    <row r="100" spans="1:9" ht="20.25" customHeight="1">
      <c r="B100" s="46"/>
      <c r="C100" s="49"/>
      <c r="D100" s="49"/>
      <c r="E100" s="49"/>
      <c r="F100" s="49"/>
      <c r="G100" s="49"/>
      <c r="H100" s="49"/>
      <c r="I100" s="49"/>
    </row>
    <row r="101" spans="1:9" ht="20.25" customHeight="1">
      <c r="A101" s="47" t="s">
        <v>24</v>
      </c>
      <c r="B101" s="46"/>
      <c r="C101" s="49"/>
      <c r="D101" s="49"/>
      <c r="E101" s="49"/>
      <c r="F101" s="49"/>
      <c r="G101" s="49"/>
      <c r="H101" s="49"/>
      <c r="I101" s="49"/>
    </row>
    <row r="102" spans="1:9" ht="20.25" customHeight="1">
      <c r="A102" s="48" t="s">
        <v>246</v>
      </c>
      <c r="B102" s="46">
        <v>17</v>
      </c>
      <c r="C102" s="84">
        <v>409920334</v>
      </c>
      <c r="D102" s="49"/>
      <c r="E102" s="84">
        <v>273244984</v>
      </c>
      <c r="F102" s="49"/>
      <c r="G102" s="9">
        <v>0</v>
      </c>
      <c r="H102" s="49"/>
      <c r="I102" s="9">
        <v>0</v>
      </c>
    </row>
    <row r="103" spans="1:9" ht="20.25" customHeight="1">
      <c r="A103" s="43" t="s">
        <v>163</v>
      </c>
      <c r="B103" s="46">
        <v>17</v>
      </c>
      <c r="C103" s="84">
        <v>28335136</v>
      </c>
      <c r="D103" s="49"/>
      <c r="E103" s="84">
        <v>20094415</v>
      </c>
      <c r="F103" s="49"/>
      <c r="G103" s="9">
        <v>0</v>
      </c>
      <c r="H103" s="49"/>
      <c r="I103" s="9">
        <v>0</v>
      </c>
    </row>
    <row r="104" spans="1:9" ht="20.25" customHeight="1">
      <c r="A104" s="43" t="s">
        <v>45</v>
      </c>
      <c r="B104" s="46">
        <v>17</v>
      </c>
      <c r="C104" s="85">
        <v>20051046</v>
      </c>
      <c r="D104" s="49"/>
      <c r="E104" s="85">
        <v>13908854</v>
      </c>
      <c r="F104" s="49"/>
      <c r="G104" s="86">
        <v>1445040</v>
      </c>
      <c r="H104" s="49"/>
      <c r="I104" s="86">
        <v>307359</v>
      </c>
    </row>
    <row r="105" spans="1:9" ht="20.25" customHeight="1">
      <c r="A105" s="43" t="s">
        <v>257</v>
      </c>
      <c r="B105" s="46">
        <v>7</v>
      </c>
      <c r="C105" s="49">
        <v>336806</v>
      </c>
      <c r="D105" s="49"/>
      <c r="E105" s="49">
        <v>197154</v>
      </c>
      <c r="F105" s="49"/>
      <c r="G105" s="49">
        <v>0</v>
      </c>
      <c r="H105" s="49"/>
      <c r="I105" s="49">
        <v>0</v>
      </c>
    </row>
    <row r="106" spans="1:9" ht="20.25" customHeight="1">
      <c r="A106" s="43" t="s">
        <v>47</v>
      </c>
      <c r="B106" s="46">
        <v>3</v>
      </c>
      <c r="C106" s="84">
        <v>341774</v>
      </c>
      <c r="D106" s="54"/>
      <c r="E106" s="84">
        <v>216811</v>
      </c>
      <c r="F106" s="49"/>
      <c r="G106" s="87">
        <v>12015</v>
      </c>
      <c r="H106" s="49"/>
      <c r="I106" s="87">
        <v>8415</v>
      </c>
    </row>
    <row r="107" spans="1:9" ht="20.25" customHeight="1">
      <c r="A107" s="43" t="s">
        <v>140</v>
      </c>
      <c r="B107" s="46"/>
      <c r="C107" s="63">
        <v>0</v>
      </c>
      <c r="D107" s="49"/>
      <c r="E107" s="63">
        <v>45933</v>
      </c>
      <c r="F107" s="49"/>
      <c r="G107" s="63">
        <v>0</v>
      </c>
      <c r="H107" s="49"/>
      <c r="I107" s="63">
        <v>0</v>
      </c>
    </row>
    <row r="108" spans="1:9" ht="20.25" customHeight="1">
      <c r="A108" s="50" t="s">
        <v>25</v>
      </c>
      <c r="B108" s="46"/>
      <c r="C108" s="51">
        <f>SUM(C102:C107)</f>
        <v>458985096</v>
      </c>
      <c r="D108" s="52"/>
      <c r="E108" s="51">
        <f>SUM(E102:E107)</f>
        <v>307708151</v>
      </c>
      <c r="F108" s="52"/>
      <c r="G108" s="51">
        <f>SUM(G102:G107)</f>
        <v>1457055</v>
      </c>
      <c r="H108" s="52"/>
      <c r="I108" s="51">
        <f>SUM(I102:I107)</f>
        <v>315774</v>
      </c>
    </row>
    <row r="109" spans="1:9" ht="20.25" customHeight="1">
      <c r="B109" s="46"/>
      <c r="C109" s="49"/>
      <c r="D109" s="49"/>
      <c r="E109" s="49"/>
      <c r="F109" s="49"/>
      <c r="G109" s="49"/>
      <c r="H109" s="49"/>
      <c r="I109" s="49"/>
    </row>
    <row r="110" spans="1:9" ht="20.25" customHeight="1">
      <c r="A110" s="50" t="s">
        <v>233</v>
      </c>
      <c r="B110" s="46"/>
      <c r="C110" s="52">
        <f>C99-C108</f>
        <v>61325482</v>
      </c>
      <c r="D110" s="49"/>
      <c r="E110" s="52">
        <f>E99-E108</f>
        <v>31992905</v>
      </c>
      <c r="F110" s="49"/>
      <c r="G110" s="52">
        <f>G99-G108</f>
        <v>9125179</v>
      </c>
      <c r="H110" s="49"/>
      <c r="I110" s="52">
        <f>I99-I108</f>
        <v>5320493</v>
      </c>
    </row>
    <row r="111" spans="1:9" ht="20.25" customHeight="1">
      <c r="A111" s="43" t="s">
        <v>234</v>
      </c>
      <c r="B111" s="46"/>
      <c r="C111" s="49">
        <v>710614</v>
      </c>
      <c r="D111" s="49"/>
      <c r="E111" s="49">
        <v>147548</v>
      </c>
      <c r="F111" s="49"/>
      <c r="G111" s="84">
        <v>2864329</v>
      </c>
      <c r="H111" s="49"/>
      <c r="I111" s="84">
        <v>2403863</v>
      </c>
    </row>
    <row r="112" spans="1:9" ht="20.25" customHeight="1">
      <c r="A112" s="43" t="s">
        <v>46</v>
      </c>
      <c r="B112" s="46"/>
      <c r="C112" s="49">
        <v>-7202694</v>
      </c>
      <c r="D112" s="49"/>
      <c r="E112" s="49">
        <v>-5323172</v>
      </c>
      <c r="F112" s="49"/>
      <c r="G112" s="49">
        <v>-2125957</v>
      </c>
      <c r="H112" s="49"/>
      <c r="I112" s="49">
        <v>-1816360</v>
      </c>
    </row>
    <row r="113" spans="1:9" ht="20.25" customHeight="1">
      <c r="A113" s="43" t="s">
        <v>313</v>
      </c>
      <c r="B113" s="46"/>
      <c r="C113" s="49">
        <v>-78519</v>
      </c>
      <c r="D113" s="49"/>
      <c r="E113" s="49">
        <v>-75954</v>
      </c>
      <c r="F113" s="49"/>
      <c r="G113" s="49">
        <v>0</v>
      </c>
      <c r="H113" s="49"/>
      <c r="I113" s="49">
        <v>10565</v>
      </c>
    </row>
    <row r="114" spans="1:9" ht="20.25" customHeight="1">
      <c r="A114" s="43" t="s">
        <v>302</v>
      </c>
      <c r="B114" s="46"/>
      <c r="C114" s="49"/>
      <c r="D114" s="49"/>
      <c r="E114" s="49"/>
      <c r="F114" s="49"/>
      <c r="G114" s="49"/>
      <c r="H114" s="49"/>
      <c r="I114" s="49"/>
    </row>
    <row r="115" spans="1:9" ht="20.25" customHeight="1">
      <c r="A115" s="48" t="s">
        <v>241</v>
      </c>
      <c r="B115" s="46">
        <v>6</v>
      </c>
      <c r="C115" s="88">
        <v>23291</v>
      </c>
      <c r="D115" s="49"/>
      <c r="E115" s="88">
        <v>126349</v>
      </c>
      <c r="F115" s="49"/>
      <c r="G115" s="11">
        <v>0</v>
      </c>
      <c r="H115" s="49"/>
      <c r="I115" s="11">
        <v>0</v>
      </c>
    </row>
    <row r="116" spans="1:9" ht="20.25" customHeight="1">
      <c r="A116" s="50" t="s">
        <v>303</v>
      </c>
      <c r="B116" s="46"/>
      <c r="C116" s="52">
        <f>SUM(C110:C115)</f>
        <v>54778174</v>
      </c>
      <c r="D116" s="52"/>
      <c r="E116" s="52">
        <f>SUM(E110:E115)</f>
        <v>26867676</v>
      </c>
      <c r="F116" s="52"/>
      <c r="G116" s="52">
        <f>SUM(G110:G115)</f>
        <v>9863551</v>
      </c>
      <c r="H116" s="52"/>
      <c r="I116" s="52">
        <f>SUM(I110:I115)</f>
        <v>5918561</v>
      </c>
    </row>
    <row r="117" spans="1:9" ht="20.25" customHeight="1">
      <c r="A117" s="43" t="s">
        <v>304</v>
      </c>
      <c r="B117" s="46"/>
      <c r="C117" s="88">
        <v>8577444</v>
      </c>
      <c r="D117" s="49"/>
      <c r="E117" s="88">
        <v>4863682</v>
      </c>
      <c r="F117" s="49"/>
      <c r="G117" s="88">
        <v>101156</v>
      </c>
      <c r="H117" s="49"/>
      <c r="I117" s="88">
        <v>30907</v>
      </c>
    </row>
    <row r="118" spans="1:9" ht="20.25" customHeight="1" thickBot="1">
      <c r="A118" s="50" t="s">
        <v>147</v>
      </c>
      <c r="C118" s="56">
        <f>C116-C117</f>
        <v>46200730</v>
      </c>
      <c r="D118" s="52"/>
      <c r="E118" s="56">
        <f>E116-E117</f>
        <v>22003994</v>
      </c>
      <c r="F118" s="52"/>
      <c r="G118" s="56">
        <f>G116-G117</f>
        <v>9762395</v>
      </c>
      <c r="H118" s="52"/>
      <c r="I118" s="56">
        <f>I116-I117</f>
        <v>5887654</v>
      </c>
    </row>
    <row r="119" spans="1:9" ht="20.25" customHeight="1" thickTop="1">
      <c r="A119" s="50"/>
      <c r="B119" s="46"/>
      <c r="C119" s="286"/>
      <c r="D119" s="57"/>
      <c r="E119" s="70"/>
      <c r="F119" s="281"/>
      <c r="G119" s="53"/>
      <c r="H119" s="281"/>
      <c r="I119" s="53"/>
    </row>
    <row r="120" spans="1:9" ht="20.25" customHeight="1">
      <c r="A120" s="50" t="s">
        <v>158</v>
      </c>
      <c r="B120" s="46"/>
      <c r="C120" s="70"/>
      <c r="D120" s="57"/>
      <c r="E120" s="70"/>
      <c r="F120" s="281"/>
      <c r="G120" s="281"/>
      <c r="H120" s="281"/>
      <c r="I120" s="281"/>
    </row>
    <row r="121" spans="1:9" s="68" customFormat="1" ht="20.25" customHeight="1">
      <c r="A121" s="58" t="s">
        <v>305</v>
      </c>
      <c r="B121" s="46"/>
      <c r="C121" s="84">
        <v>42484866</v>
      </c>
      <c r="D121" s="49"/>
      <c r="E121" s="84">
        <v>20896491</v>
      </c>
      <c r="F121" s="49"/>
      <c r="G121" s="3">
        <v>9762395</v>
      </c>
      <c r="H121" s="49"/>
      <c r="I121" s="3">
        <v>5887654</v>
      </c>
    </row>
    <row r="122" spans="1:9" ht="20.25" customHeight="1">
      <c r="A122" s="59" t="s">
        <v>139</v>
      </c>
      <c r="B122" s="46"/>
      <c r="C122" s="84">
        <v>3715864</v>
      </c>
      <c r="D122" s="49"/>
      <c r="E122" s="84">
        <v>1107503</v>
      </c>
      <c r="F122" s="49"/>
      <c r="G122" s="196">
        <v>0</v>
      </c>
      <c r="H122" s="49"/>
      <c r="I122" s="196">
        <v>0</v>
      </c>
    </row>
    <row r="123" spans="1:9" ht="20.25" customHeight="1" thickBot="1">
      <c r="A123" s="50"/>
      <c r="B123" s="46"/>
      <c r="C123" s="60">
        <f>C121+C122</f>
        <v>46200730</v>
      </c>
      <c r="D123" s="52"/>
      <c r="E123" s="60">
        <f>E121+E122</f>
        <v>22003994</v>
      </c>
      <c r="F123" s="52"/>
      <c r="G123" s="60">
        <f>G121+G122</f>
        <v>9762395</v>
      </c>
      <c r="H123" s="52"/>
      <c r="I123" s="60">
        <f>I121+I122</f>
        <v>5887654</v>
      </c>
    </row>
    <row r="124" spans="1:9" s="68" customFormat="1" ht="20.25" customHeight="1" thickTop="1">
      <c r="A124" s="183"/>
      <c r="B124" s="203"/>
      <c r="C124" s="293"/>
      <c r="D124" s="183"/>
      <c r="E124" s="293"/>
      <c r="F124" s="183"/>
      <c r="G124" s="293"/>
      <c r="H124" s="183"/>
      <c r="I124" s="293"/>
    </row>
    <row r="125" spans="1:9" ht="20.25" customHeight="1">
      <c r="A125" s="61" t="s">
        <v>55</v>
      </c>
      <c r="B125" s="46"/>
      <c r="C125" s="70"/>
      <c r="D125" s="57"/>
      <c r="E125" s="70"/>
      <c r="F125" s="57"/>
      <c r="G125" s="57"/>
      <c r="H125" s="57"/>
      <c r="I125" s="57"/>
    </row>
    <row r="126" spans="1:9" ht="20.25" customHeight="1" thickBot="1">
      <c r="A126" s="43" t="s">
        <v>306</v>
      </c>
      <c r="B126" s="46">
        <v>13</v>
      </c>
      <c r="C126" s="287">
        <v>7.4670084632166667</v>
      </c>
      <c r="D126" s="283"/>
      <c r="E126" s="287">
        <v>3.6219332691890775</v>
      </c>
      <c r="F126" s="284"/>
      <c r="G126" s="287">
        <v>1.6388548804615328</v>
      </c>
      <c r="H126" s="285"/>
      <c r="I126" s="287">
        <v>0.94873027030715806</v>
      </c>
    </row>
    <row r="127" spans="1:9" ht="20.25" customHeight="1" thickTop="1">
      <c r="A127" s="59"/>
      <c r="B127" s="46"/>
      <c r="C127" s="285"/>
      <c r="D127" s="283"/>
      <c r="E127" s="285"/>
      <c r="F127" s="284"/>
      <c r="G127" s="285"/>
      <c r="H127" s="285"/>
      <c r="I127" s="285"/>
    </row>
    <row r="128" spans="1:9" ht="20.25" customHeight="1">
      <c r="A128" s="80" t="s">
        <v>43</v>
      </c>
    </row>
    <row r="129" spans="1:9" ht="20.25" customHeight="1">
      <c r="A129" s="81" t="s">
        <v>148</v>
      </c>
    </row>
    <row r="130" spans="1:9" ht="20.25" customHeight="1">
      <c r="A130" s="81"/>
    </row>
    <row r="131" spans="1:9" ht="20.25" customHeight="1">
      <c r="A131" s="44"/>
      <c r="C131" s="309" t="s">
        <v>142</v>
      </c>
      <c r="D131" s="309"/>
      <c r="E131" s="309"/>
      <c r="F131" s="82"/>
      <c r="G131" s="309" t="s">
        <v>143</v>
      </c>
      <c r="H131" s="309"/>
      <c r="I131" s="309"/>
    </row>
    <row r="132" spans="1:9" ht="20.25" customHeight="1">
      <c r="B132" s="45"/>
      <c r="C132" s="309" t="s">
        <v>50</v>
      </c>
      <c r="D132" s="309"/>
      <c r="E132" s="309"/>
      <c r="F132" s="82"/>
      <c r="G132" s="309" t="s">
        <v>144</v>
      </c>
      <c r="H132" s="309"/>
      <c r="I132" s="309"/>
    </row>
    <row r="133" spans="1:9" ht="20.25" customHeight="1">
      <c r="C133" s="310" t="s">
        <v>157</v>
      </c>
      <c r="D133" s="310"/>
      <c r="E133" s="310"/>
      <c r="F133" s="82"/>
      <c r="G133" s="310" t="s">
        <v>157</v>
      </c>
      <c r="H133" s="310"/>
      <c r="I133" s="310"/>
    </row>
    <row r="134" spans="1:9" ht="20.25" customHeight="1">
      <c r="B134" s="46"/>
      <c r="C134" s="311" t="s">
        <v>156</v>
      </c>
      <c r="D134" s="310"/>
      <c r="E134" s="310"/>
      <c r="F134" s="82"/>
      <c r="G134" s="311" t="s">
        <v>156</v>
      </c>
      <c r="H134" s="310"/>
      <c r="I134" s="310"/>
    </row>
    <row r="135" spans="1:9" ht="20.25" customHeight="1">
      <c r="B135" s="46"/>
      <c r="C135" s="220">
        <v>2022</v>
      </c>
      <c r="D135" s="221"/>
      <c r="E135" s="220">
        <v>2021</v>
      </c>
      <c r="F135" s="220"/>
      <c r="G135" s="220">
        <v>2022</v>
      </c>
      <c r="H135" s="221"/>
      <c r="I135" s="220">
        <v>2021</v>
      </c>
    </row>
    <row r="136" spans="1:9" ht="20.25" customHeight="1">
      <c r="B136" s="46"/>
      <c r="C136" s="312" t="s">
        <v>49</v>
      </c>
      <c r="D136" s="312"/>
      <c r="E136" s="312"/>
      <c r="F136" s="312"/>
      <c r="G136" s="312"/>
      <c r="H136" s="312"/>
      <c r="I136" s="312"/>
    </row>
    <row r="137" spans="1:9" ht="20.25" customHeight="1">
      <c r="A137" s="62" t="s">
        <v>147</v>
      </c>
      <c r="B137" s="46"/>
      <c r="C137" s="53">
        <f>+C118</f>
        <v>46200730</v>
      </c>
      <c r="D137" s="53"/>
      <c r="E137" s="53">
        <f>+E118</f>
        <v>22003994</v>
      </c>
      <c r="F137" s="53"/>
      <c r="G137" s="53">
        <f>+G118</f>
        <v>9762395</v>
      </c>
      <c r="H137" s="53"/>
      <c r="I137" s="53">
        <f>+I118</f>
        <v>5887654</v>
      </c>
    </row>
    <row r="138" spans="1:9" ht="20.25" customHeight="1">
      <c r="A138" s="62"/>
      <c r="B138" s="46"/>
      <c r="C138" s="53"/>
      <c r="D138" s="53"/>
      <c r="E138" s="53"/>
      <c r="F138" s="53"/>
      <c r="G138" s="53"/>
      <c r="H138" s="53"/>
      <c r="I138" s="53"/>
    </row>
    <row r="139" spans="1:9" ht="20.25" customHeight="1">
      <c r="A139" s="62" t="s">
        <v>65</v>
      </c>
      <c r="B139" s="46"/>
      <c r="C139" s="53"/>
      <c r="D139" s="52"/>
      <c r="E139" s="53"/>
      <c r="F139" s="52"/>
      <c r="G139" s="53"/>
      <c r="H139" s="52"/>
      <c r="I139" s="53"/>
    </row>
    <row r="140" spans="1:9" ht="20.25" customHeight="1">
      <c r="A140" s="98" t="s">
        <v>307</v>
      </c>
      <c r="B140" s="46"/>
      <c r="C140" s="53"/>
      <c r="D140" s="52"/>
      <c r="E140" s="53"/>
      <c r="F140" s="52"/>
      <c r="G140" s="53"/>
      <c r="H140" s="52"/>
      <c r="I140" s="53"/>
    </row>
    <row r="141" spans="1:9" ht="20.25" customHeight="1">
      <c r="A141" s="98" t="s">
        <v>205</v>
      </c>
      <c r="C141" s="9"/>
      <c r="D141" s="49"/>
      <c r="E141" s="9"/>
      <c r="F141" s="63"/>
      <c r="G141" s="9"/>
      <c r="H141" s="49"/>
      <c r="I141" s="9"/>
    </row>
    <row r="142" spans="1:9" ht="20.25" customHeight="1">
      <c r="A142" s="43" t="s">
        <v>235</v>
      </c>
      <c r="B142" s="46"/>
      <c r="C142" s="55"/>
      <c r="D142" s="55"/>
      <c r="E142" s="55"/>
      <c r="F142" s="52"/>
      <c r="G142" s="9"/>
      <c r="H142" s="49"/>
      <c r="I142" s="9"/>
    </row>
    <row r="143" spans="1:9" ht="20.25" customHeight="1">
      <c r="A143" s="43" t="s">
        <v>236</v>
      </c>
      <c r="B143" s="46"/>
      <c r="C143" s="55">
        <v>20899935</v>
      </c>
      <c r="D143" s="55"/>
      <c r="E143" s="55">
        <v>18335632</v>
      </c>
      <c r="F143" s="52"/>
      <c r="G143" s="9">
        <v>0</v>
      </c>
      <c r="H143" s="49"/>
      <c r="I143" s="9">
        <v>0</v>
      </c>
    </row>
    <row r="144" spans="1:9" ht="20.25" customHeight="1">
      <c r="A144" s="43" t="s">
        <v>314</v>
      </c>
      <c r="C144" s="55">
        <v>5268881</v>
      </c>
      <c r="D144" s="63"/>
      <c r="E144" s="55">
        <v>595724</v>
      </c>
      <c r="F144" s="63"/>
      <c r="G144" s="9">
        <v>87673</v>
      </c>
      <c r="H144" s="49"/>
      <c r="I144" s="9">
        <v>42556</v>
      </c>
    </row>
    <row r="145" spans="1:10" ht="20.25" customHeight="1">
      <c r="A145" s="43" t="s">
        <v>273</v>
      </c>
      <c r="C145" s="9"/>
      <c r="D145" s="49"/>
      <c r="E145" s="9"/>
      <c r="F145" s="63"/>
      <c r="G145" s="9"/>
      <c r="H145" s="49"/>
      <c r="I145" s="9"/>
    </row>
    <row r="146" spans="1:10" ht="20.25" customHeight="1">
      <c r="A146" s="43" t="s">
        <v>69</v>
      </c>
      <c r="C146" s="9">
        <v>-6876321</v>
      </c>
      <c r="D146" s="49"/>
      <c r="E146" s="9">
        <v>-4133374</v>
      </c>
      <c r="F146" s="63"/>
      <c r="G146" s="9">
        <v>0</v>
      </c>
      <c r="H146" s="49"/>
      <c r="I146" s="9">
        <v>-26209</v>
      </c>
    </row>
    <row r="147" spans="1:10" ht="20.25" customHeight="1">
      <c r="A147" s="43" t="s">
        <v>333</v>
      </c>
      <c r="C147" s="55"/>
      <c r="D147" s="63"/>
      <c r="E147" s="55"/>
      <c r="F147" s="63"/>
      <c r="G147" s="9"/>
      <c r="H147" s="49"/>
      <c r="I147" s="9"/>
    </row>
    <row r="148" spans="1:10" ht="20.25" customHeight="1">
      <c r="A148" s="99" t="s">
        <v>308</v>
      </c>
      <c r="C148" s="11">
        <v>-242850</v>
      </c>
      <c r="D148" s="63"/>
      <c r="E148" s="11">
        <v>4633</v>
      </c>
      <c r="F148" s="63"/>
      <c r="G148" s="10">
        <v>-17535</v>
      </c>
      <c r="H148" s="49"/>
      <c r="I148" s="10">
        <v>-3269</v>
      </c>
    </row>
    <row r="149" spans="1:10" ht="20.25" customHeight="1">
      <c r="A149" s="101" t="s">
        <v>309</v>
      </c>
      <c r="C149" s="55"/>
      <c r="D149" s="9"/>
      <c r="E149" s="55"/>
      <c r="F149" s="9"/>
      <c r="G149" s="9"/>
      <c r="H149" s="55"/>
      <c r="I149" s="9"/>
    </row>
    <row r="150" spans="1:10" ht="20.25" customHeight="1">
      <c r="A150" s="50" t="s">
        <v>206</v>
      </c>
      <c r="C150" s="102">
        <f>SUM(C143:C148)</f>
        <v>19049645</v>
      </c>
      <c r="D150" s="49"/>
      <c r="E150" s="102">
        <f>SUM(E143:E148)</f>
        <v>14802615</v>
      </c>
      <c r="F150" s="63"/>
      <c r="G150" s="102">
        <f>SUM(G143:G148)</f>
        <v>70138</v>
      </c>
      <c r="H150" s="49"/>
      <c r="I150" s="102">
        <f>SUM(I143:I148)</f>
        <v>13078</v>
      </c>
    </row>
    <row r="151" spans="1:10" ht="20.25" customHeight="1">
      <c r="A151" s="62"/>
      <c r="B151" s="46"/>
      <c r="C151" s="53"/>
      <c r="D151" s="52"/>
      <c r="E151" s="53"/>
      <c r="F151" s="52"/>
      <c r="G151" s="53"/>
      <c r="H151" s="52"/>
      <c r="I151" s="53"/>
    </row>
    <row r="152" spans="1:10" ht="20.25" customHeight="1">
      <c r="A152" s="98" t="s">
        <v>237</v>
      </c>
      <c r="B152" s="46"/>
      <c r="C152" s="53"/>
      <c r="D152" s="52"/>
      <c r="E152" s="53"/>
      <c r="F152" s="52"/>
      <c r="G152" s="53"/>
      <c r="H152" s="52"/>
      <c r="I152" s="53"/>
    </row>
    <row r="153" spans="1:10" ht="20.25" customHeight="1">
      <c r="A153" s="98" t="s">
        <v>205</v>
      </c>
      <c r="B153" s="46"/>
      <c r="C153" s="53"/>
      <c r="D153" s="52"/>
      <c r="E153" s="53"/>
      <c r="F153" s="52"/>
      <c r="G153" s="53"/>
      <c r="H153" s="52"/>
      <c r="I153" s="53"/>
    </row>
    <row r="154" spans="1:10" ht="20.25" customHeight="1">
      <c r="A154" s="43" t="s">
        <v>310</v>
      </c>
      <c r="C154" s="55">
        <v>-5587</v>
      </c>
      <c r="D154" s="9"/>
      <c r="E154" s="55">
        <v>3423</v>
      </c>
      <c r="F154" s="9"/>
      <c r="G154" s="9">
        <v>0</v>
      </c>
      <c r="H154" s="55"/>
      <c r="I154" s="9">
        <v>0</v>
      </c>
    </row>
    <row r="155" spans="1:10" ht="20.25" customHeight="1">
      <c r="A155" s="99" t="s">
        <v>315</v>
      </c>
      <c r="C155" s="55"/>
      <c r="D155" s="63"/>
      <c r="E155" s="55"/>
      <c r="F155" s="63"/>
      <c r="G155" s="9"/>
      <c r="H155" s="49"/>
      <c r="I155" s="9"/>
    </row>
    <row r="156" spans="1:10" ht="20.25" customHeight="1">
      <c r="A156" s="99" t="s">
        <v>272</v>
      </c>
      <c r="C156" s="11">
        <v>627</v>
      </c>
      <c r="D156" s="63"/>
      <c r="E156" s="11">
        <v>-375</v>
      </c>
      <c r="F156" s="63"/>
      <c r="G156" s="10">
        <v>0</v>
      </c>
      <c r="H156" s="49"/>
      <c r="I156" s="10">
        <v>0</v>
      </c>
    </row>
    <row r="157" spans="1:10" s="174" customFormat="1" ht="20.25" customHeight="1">
      <c r="A157" s="50" t="s">
        <v>311</v>
      </c>
      <c r="B157" s="43"/>
      <c r="C157" s="55"/>
      <c r="D157" s="9"/>
      <c r="E157" s="55"/>
      <c r="F157" s="9"/>
      <c r="G157" s="9"/>
      <c r="H157" s="55"/>
      <c r="I157" s="9"/>
      <c r="J157" s="278"/>
    </row>
    <row r="158" spans="1:10" ht="20.25" customHeight="1">
      <c r="A158" s="103" t="s">
        <v>206</v>
      </c>
      <c r="C158" s="102">
        <f>SUM(C154:C156)</f>
        <v>-4960</v>
      </c>
      <c r="D158" s="49"/>
      <c r="E158" s="102">
        <f>SUM(E154:E156)</f>
        <v>3048</v>
      </c>
      <c r="F158" s="63"/>
      <c r="G158" s="102">
        <f>SUM(G154:G156)</f>
        <v>0</v>
      </c>
      <c r="H158" s="49"/>
      <c r="I158" s="102">
        <f>SUM(I154:I156)</f>
        <v>0</v>
      </c>
    </row>
    <row r="160" spans="1:10" ht="20.25" customHeight="1">
      <c r="A160" s="50" t="s">
        <v>312</v>
      </c>
      <c r="C160" s="9"/>
      <c r="D160" s="49"/>
      <c r="E160" s="9"/>
      <c r="F160" s="63"/>
      <c r="G160" s="9"/>
      <c r="H160" s="49"/>
      <c r="I160" s="9"/>
    </row>
    <row r="161" spans="1:9" ht="20.25" customHeight="1">
      <c r="A161" s="50" t="s">
        <v>164</v>
      </c>
      <c r="C161" s="64">
        <f>C150+C158</f>
        <v>19044685</v>
      </c>
      <c r="D161" s="64"/>
      <c r="E161" s="64">
        <f>E150+E158</f>
        <v>14805663</v>
      </c>
      <c r="F161" s="64"/>
      <c r="G161" s="64">
        <f>G150+G158</f>
        <v>70138</v>
      </c>
      <c r="H161" s="64"/>
      <c r="I161" s="64">
        <f>I150+I158</f>
        <v>13078</v>
      </c>
    </row>
    <row r="162" spans="1:9" ht="20.25" customHeight="1" thickBot="1">
      <c r="A162" s="50" t="s">
        <v>274</v>
      </c>
      <c r="C162" s="65">
        <f>C161+C123</f>
        <v>65245415</v>
      </c>
      <c r="D162" s="64"/>
      <c r="E162" s="65">
        <f>E161+E123</f>
        <v>36809657</v>
      </c>
      <c r="F162" s="64"/>
      <c r="G162" s="65">
        <f>G161+G123</f>
        <v>9832533</v>
      </c>
      <c r="H162" s="64"/>
      <c r="I162" s="65">
        <f>I161+I123</f>
        <v>5900732</v>
      </c>
    </row>
    <row r="163" spans="1:9" ht="20.25" customHeight="1" thickTop="1">
      <c r="A163" s="62"/>
      <c r="B163" s="46"/>
      <c r="C163" s="53"/>
      <c r="D163" s="52"/>
      <c r="E163" s="53"/>
      <c r="F163" s="52"/>
      <c r="G163" s="53"/>
      <c r="H163" s="52"/>
      <c r="I163" s="53"/>
    </row>
    <row r="164" spans="1:9" ht="20.25" customHeight="1">
      <c r="A164" s="50" t="s">
        <v>275</v>
      </c>
      <c r="B164" s="46"/>
      <c r="C164" s="53"/>
      <c r="D164" s="52"/>
      <c r="E164" s="53"/>
      <c r="F164" s="52"/>
      <c r="G164" s="53"/>
      <c r="H164" s="52"/>
      <c r="I164" s="53"/>
    </row>
    <row r="165" spans="1:9" s="68" customFormat="1" ht="20.25" customHeight="1">
      <c r="A165" s="58" t="s">
        <v>305</v>
      </c>
      <c r="B165" s="46"/>
      <c r="C165" s="55">
        <v>59350585</v>
      </c>
      <c r="D165" s="52"/>
      <c r="E165" s="55">
        <v>33488199</v>
      </c>
      <c r="F165" s="66"/>
      <c r="G165" s="55">
        <v>9832533</v>
      </c>
      <c r="H165" s="49"/>
      <c r="I165" s="55">
        <v>5900732</v>
      </c>
    </row>
    <row r="166" spans="1:9" s="174" customFormat="1" ht="20.25" customHeight="1">
      <c r="A166" s="59" t="s">
        <v>139</v>
      </c>
      <c r="B166" s="46"/>
      <c r="C166" s="11">
        <v>5894830</v>
      </c>
      <c r="D166" s="9"/>
      <c r="E166" s="11">
        <v>3321458</v>
      </c>
      <c r="F166" s="9"/>
      <c r="G166" s="10">
        <v>0</v>
      </c>
      <c r="H166" s="49"/>
      <c r="I166" s="10">
        <v>0</v>
      </c>
    </row>
    <row r="167" spans="1:9" s="174" customFormat="1" ht="20.25" customHeight="1" thickBot="1">
      <c r="A167" s="50"/>
      <c r="B167" s="43"/>
      <c r="C167" s="67">
        <f>C165+C166</f>
        <v>65245415</v>
      </c>
      <c r="D167" s="64"/>
      <c r="E167" s="67">
        <f>E165+E166</f>
        <v>36809657</v>
      </c>
      <c r="F167" s="64"/>
      <c r="G167" s="67">
        <f>G165+G166</f>
        <v>9832533</v>
      </c>
      <c r="H167" s="64"/>
      <c r="I167" s="67">
        <f>I165+I166</f>
        <v>5900732</v>
      </c>
    </row>
    <row r="168" spans="1:9" s="68" customFormat="1" ht="20.25" customHeight="1" thickTop="1">
      <c r="C168" s="292"/>
      <c r="E168" s="292"/>
      <c r="G168" s="292"/>
      <c r="I168" s="292"/>
    </row>
  </sheetData>
  <mergeCells count="36">
    <mergeCell ref="C90:E90"/>
    <mergeCell ref="G90:I90"/>
    <mergeCell ref="C52:I52"/>
    <mergeCell ref="C88:E88"/>
    <mergeCell ref="G88:I88"/>
    <mergeCell ref="C89:E89"/>
    <mergeCell ref="G89:I89"/>
    <mergeCell ref="C136:I136"/>
    <mergeCell ref="G91:I91"/>
    <mergeCell ref="C93:I93"/>
    <mergeCell ref="C131:E131"/>
    <mergeCell ref="G131:I131"/>
    <mergeCell ref="C132:E132"/>
    <mergeCell ref="G132:I132"/>
    <mergeCell ref="C91:E91"/>
    <mergeCell ref="C133:E133"/>
    <mergeCell ref="G133:I133"/>
    <mergeCell ref="C134:E134"/>
    <mergeCell ref="G134:I134"/>
    <mergeCell ref="C7:E7"/>
    <mergeCell ref="G7:I7"/>
    <mergeCell ref="C49:E49"/>
    <mergeCell ref="G49:I49"/>
    <mergeCell ref="C50:E50"/>
    <mergeCell ref="G50:I50"/>
    <mergeCell ref="C9:I9"/>
    <mergeCell ref="C47:E47"/>
    <mergeCell ref="G47:I47"/>
    <mergeCell ref="C48:E48"/>
    <mergeCell ref="G48:I48"/>
    <mergeCell ref="C4:E4"/>
    <mergeCell ref="G4:I4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72" firstPageNumber="6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8" man="1"/>
    <brk id="84" max="8" man="1"/>
    <brk id="1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9B71-6170-4B3E-AC2A-25C0F6AA5F3A}">
  <sheetPr>
    <tabColor rgb="FF92D050"/>
    <pageSetUpPr fitToPage="1"/>
  </sheetPr>
  <dimension ref="A1:AD38"/>
  <sheetViews>
    <sheetView view="pageBreakPreview" zoomScale="39" zoomScaleNormal="80" zoomScaleSheetLayoutView="162" workbookViewId="0">
      <selection activeCell="L32" sqref="L32"/>
    </sheetView>
  </sheetViews>
  <sheetFormatPr defaultColWidth="8.26953125" defaultRowHeight="18.75" customHeight="1"/>
  <cols>
    <col min="1" max="1" width="0.54296875" style="105" customWidth="1"/>
    <col min="2" max="2" width="0.7265625" style="105" customWidth="1"/>
    <col min="3" max="3" width="54.453125" style="105" customWidth="1"/>
    <col min="4" max="4" width="5.54296875" style="104" customWidth="1"/>
    <col min="5" max="5" width="0.7265625" style="105" customWidth="1"/>
    <col min="6" max="6" width="15.08984375" style="105" customWidth="1"/>
    <col min="7" max="7" width="0.7265625" style="105" customWidth="1"/>
    <col min="8" max="8" width="15.08984375" style="105" customWidth="1"/>
    <col min="9" max="9" width="0.7265625" style="105" customWidth="1"/>
    <col min="10" max="10" width="15.08984375" style="105" customWidth="1"/>
    <col min="11" max="11" width="0.7265625" style="105" customWidth="1"/>
    <col min="12" max="12" width="15.08984375" style="105" customWidth="1"/>
    <col min="13" max="13" width="0.7265625" style="105" customWidth="1"/>
    <col min="14" max="14" width="15.08984375" style="105" customWidth="1"/>
    <col min="15" max="15" width="0.7265625" style="105" customWidth="1"/>
    <col min="16" max="16" width="15.08984375" style="105" customWidth="1"/>
    <col min="17" max="17" width="0.7265625" style="105" customWidth="1"/>
    <col min="18" max="18" width="15.08984375" style="105" customWidth="1"/>
    <col min="19" max="19" width="0.7265625" style="105" customWidth="1"/>
    <col min="20" max="20" width="15.08984375" style="105" customWidth="1"/>
    <col min="21" max="21" width="0.7265625" style="105" customWidth="1"/>
    <col min="22" max="22" width="15.08984375" style="105" customWidth="1"/>
    <col min="23" max="23" width="0.7265625" style="105" customWidth="1"/>
    <col min="24" max="24" width="15.08984375" style="105" customWidth="1"/>
    <col min="25" max="25" width="0.7265625" style="105" customWidth="1"/>
    <col min="26" max="26" width="15.08984375" style="105" customWidth="1"/>
    <col min="27" max="27" width="0.7265625" style="105" customWidth="1"/>
    <col min="28" max="28" width="15.08984375" style="105" customWidth="1"/>
    <col min="29" max="29" width="0.7265625" style="129" customWidth="1"/>
    <col min="30" max="30" width="15.08984375" style="7" customWidth="1"/>
    <col min="31" max="32" width="15.08984375" style="105" customWidth="1"/>
    <col min="33" max="16384" width="8.26953125" style="105"/>
  </cols>
  <sheetData>
    <row r="1" spans="1:30" ht="20.25" customHeight="1">
      <c r="A1" s="1" t="s">
        <v>43</v>
      </c>
      <c r="B1" s="1"/>
      <c r="C1" s="1"/>
    </row>
    <row r="2" spans="1:30" ht="20.25" customHeight="1">
      <c r="A2" s="106" t="s">
        <v>149</v>
      </c>
      <c r="B2" s="107"/>
      <c r="C2" s="108"/>
    </row>
    <row r="3" spans="1:30" ht="20.25" customHeight="1">
      <c r="A3" s="108"/>
      <c r="B3" s="107"/>
      <c r="C3" s="107"/>
    </row>
    <row r="4" spans="1:30" ht="20.25" customHeight="1">
      <c r="A4" s="109"/>
      <c r="B4" s="109"/>
      <c r="C4" s="109"/>
      <c r="D4" s="205"/>
      <c r="E4" s="109"/>
      <c r="F4" s="315" t="s">
        <v>38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</row>
    <row r="5" spans="1:30" ht="20.25" customHeight="1">
      <c r="D5" s="110"/>
      <c r="H5" s="110"/>
      <c r="J5" s="313" t="s">
        <v>21</v>
      </c>
      <c r="K5" s="313"/>
      <c r="L5" s="313"/>
      <c r="N5" s="110"/>
      <c r="P5" s="313" t="s">
        <v>210</v>
      </c>
      <c r="Q5" s="313"/>
      <c r="R5" s="313"/>
      <c r="S5" s="313"/>
      <c r="T5" s="313"/>
      <c r="U5" s="313"/>
      <c r="V5" s="313"/>
      <c r="W5" s="313"/>
      <c r="X5" s="313"/>
    </row>
    <row r="6" spans="1:30" s="112" customFormat="1" ht="20.25" customHeight="1">
      <c r="A6" s="111"/>
      <c r="B6" s="111"/>
      <c r="C6" s="111"/>
      <c r="D6" s="110"/>
      <c r="E6" s="111"/>
      <c r="F6" s="111"/>
      <c r="G6" s="111"/>
      <c r="H6" s="110"/>
      <c r="I6" s="111"/>
      <c r="J6" s="111"/>
      <c r="K6" s="111"/>
      <c r="L6" s="111"/>
      <c r="M6" s="111"/>
      <c r="N6" s="110"/>
      <c r="O6" s="111"/>
      <c r="P6" s="111"/>
      <c r="Q6" s="111"/>
      <c r="R6" s="110"/>
      <c r="S6" s="111"/>
      <c r="T6" s="110" t="s">
        <v>167</v>
      </c>
      <c r="U6" s="111"/>
      <c r="V6" s="110" t="s">
        <v>242</v>
      </c>
      <c r="W6" s="111"/>
      <c r="X6" s="110"/>
      <c r="Y6" s="111"/>
      <c r="Z6" s="110" t="s">
        <v>40</v>
      </c>
      <c r="AA6" s="111"/>
      <c r="AB6" s="111"/>
      <c r="AC6" s="111"/>
      <c r="AD6" s="111"/>
    </row>
    <row r="7" spans="1:30" s="115" customFormat="1" ht="20.25" customHeight="1">
      <c r="A7" s="110"/>
      <c r="B7" s="110"/>
      <c r="C7" s="110"/>
      <c r="D7" s="104"/>
      <c r="E7" s="110"/>
      <c r="F7" s="110" t="s">
        <v>166</v>
      </c>
      <c r="G7" s="110"/>
      <c r="H7" s="110" t="s">
        <v>169</v>
      </c>
      <c r="I7" s="110"/>
      <c r="J7" s="110"/>
      <c r="K7" s="110"/>
      <c r="L7" s="110"/>
      <c r="M7" s="113"/>
      <c r="N7" s="110" t="s">
        <v>71</v>
      </c>
      <c r="O7" s="110"/>
      <c r="P7" s="110"/>
      <c r="Q7" s="110"/>
      <c r="R7" s="110"/>
      <c r="S7" s="110"/>
      <c r="T7" s="110" t="s">
        <v>67</v>
      </c>
      <c r="U7" s="110"/>
      <c r="V7" s="110" t="s">
        <v>168</v>
      </c>
      <c r="W7" s="110"/>
      <c r="X7" s="110" t="s">
        <v>238</v>
      </c>
      <c r="Y7" s="110"/>
      <c r="Z7" s="110" t="s">
        <v>27</v>
      </c>
      <c r="AA7" s="110"/>
      <c r="AB7" s="110" t="s">
        <v>56</v>
      </c>
      <c r="AC7" s="110"/>
      <c r="AD7" s="114"/>
    </row>
    <row r="8" spans="1:30" s="115" customFormat="1" ht="20.25" customHeight="1">
      <c r="A8" s="110"/>
      <c r="B8" s="110"/>
      <c r="C8" s="110"/>
      <c r="D8" s="104"/>
      <c r="E8" s="110"/>
      <c r="F8" s="110" t="s">
        <v>207</v>
      </c>
      <c r="G8" s="110"/>
      <c r="H8" s="110" t="s">
        <v>208</v>
      </c>
      <c r="I8" s="110"/>
      <c r="J8" s="110"/>
      <c r="K8" s="110"/>
      <c r="L8" s="116"/>
      <c r="M8" s="110"/>
      <c r="N8" s="110" t="s">
        <v>73</v>
      </c>
      <c r="O8" s="110"/>
      <c r="P8" s="110" t="s">
        <v>292</v>
      </c>
      <c r="Q8" s="110"/>
      <c r="R8" s="110" t="s">
        <v>267</v>
      </c>
      <c r="S8" s="110"/>
      <c r="T8" s="116" t="s">
        <v>68</v>
      </c>
      <c r="U8" s="110"/>
      <c r="V8" s="110" t="s">
        <v>41</v>
      </c>
      <c r="W8" s="110"/>
      <c r="X8" s="110" t="s">
        <v>239</v>
      </c>
      <c r="Y8" s="110"/>
      <c r="Z8" s="110" t="s">
        <v>165</v>
      </c>
      <c r="AA8" s="110"/>
      <c r="AB8" s="110" t="s">
        <v>57</v>
      </c>
      <c r="AC8" s="110"/>
      <c r="AD8" s="114" t="s">
        <v>153</v>
      </c>
    </row>
    <row r="9" spans="1:30" s="115" customFormat="1" ht="20.25" customHeight="1">
      <c r="A9" s="110"/>
      <c r="B9" s="110"/>
      <c r="C9" s="110"/>
      <c r="D9" s="117"/>
      <c r="E9" s="110"/>
      <c r="F9" s="110" t="s">
        <v>28</v>
      </c>
      <c r="G9" s="110"/>
      <c r="H9" s="110" t="s">
        <v>209</v>
      </c>
      <c r="I9" s="110"/>
      <c r="J9" s="116" t="s">
        <v>37</v>
      </c>
      <c r="K9" s="110"/>
      <c r="L9" s="110" t="s">
        <v>22</v>
      </c>
      <c r="M9" s="110"/>
      <c r="N9" s="110" t="s">
        <v>72</v>
      </c>
      <c r="O9" s="110"/>
      <c r="P9" s="110" t="s">
        <v>268</v>
      </c>
      <c r="Q9" s="110"/>
      <c r="R9" s="110" t="s">
        <v>268</v>
      </c>
      <c r="S9" s="110"/>
      <c r="T9" s="110" t="s">
        <v>170</v>
      </c>
      <c r="U9" s="110"/>
      <c r="V9" s="116" t="s">
        <v>42</v>
      </c>
      <c r="W9" s="110"/>
      <c r="X9" s="110" t="s">
        <v>29</v>
      </c>
      <c r="Y9" s="110"/>
      <c r="Z9" s="110" t="s">
        <v>293</v>
      </c>
      <c r="AA9" s="110"/>
      <c r="AB9" s="110" t="s">
        <v>48</v>
      </c>
      <c r="AC9" s="110"/>
      <c r="AD9" s="118" t="s">
        <v>29</v>
      </c>
    </row>
    <row r="10" spans="1:30" ht="20.25" customHeight="1">
      <c r="A10" s="111"/>
      <c r="B10" s="111"/>
      <c r="C10" s="111"/>
      <c r="E10" s="111"/>
      <c r="F10" s="316" t="s">
        <v>49</v>
      </c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</row>
    <row r="11" spans="1:30" ht="20.25" customHeight="1">
      <c r="A11" s="314" t="s">
        <v>255</v>
      </c>
      <c r="B11" s="314"/>
      <c r="C11" s="314"/>
      <c r="E11" s="111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</row>
    <row r="12" spans="1:30" ht="20.25" customHeight="1">
      <c r="A12" s="119" t="s">
        <v>258</v>
      </c>
      <c r="E12" s="110"/>
      <c r="F12" s="120">
        <v>5614552</v>
      </c>
      <c r="G12" s="120"/>
      <c r="H12" s="120">
        <v>60331434</v>
      </c>
      <c r="I12" s="120"/>
      <c r="J12" s="120">
        <v>5303490</v>
      </c>
      <c r="K12" s="120"/>
      <c r="L12" s="120">
        <v>62257320</v>
      </c>
      <c r="M12" s="120"/>
      <c r="N12" s="120">
        <v>14904758</v>
      </c>
      <c r="O12" s="120"/>
      <c r="P12" s="120">
        <v>-16361922</v>
      </c>
      <c r="Q12" s="120"/>
      <c r="R12" s="120">
        <v>-400807</v>
      </c>
      <c r="S12" s="120"/>
      <c r="T12" s="120">
        <v>-3758268</v>
      </c>
      <c r="U12" s="120"/>
      <c r="V12" s="120">
        <v>-1235562</v>
      </c>
      <c r="W12" s="120"/>
      <c r="X12" s="120">
        <f>SUM(P12:V12)</f>
        <v>-21756559</v>
      </c>
      <c r="Y12" s="120"/>
      <c r="Z12" s="120">
        <v>126654995</v>
      </c>
      <c r="AA12" s="120"/>
      <c r="AB12" s="120">
        <v>8952790</v>
      </c>
      <c r="AC12" s="120"/>
      <c r="AD12" s="120">
        <f>SUM(Z12:AB12)</f>
        <v>135607785</v>
      </c>
    </row>
    <row r="13" spans="1:30" s="122" customFormat="1" ht="20.25" customHeight="1">
      <c r="A13" s="121"/>
      <c r="D13" s="123"/>
      <c r="E13" s="124"/>
      <c r="F13" s="120"/>
      <c r="G13" s="120"/>
      <c r="H13" s="120"/>
      <c r="I13" s="120"/>
      <c r="J13" s="120"/>
      <c r="K13" s="120"/>
      <c r="L13" s="120"/>
      <c r="M13" s="120"/>
      <c r="N13" s="125"/>
      <c r="O13" s="125"/>
      <c r="P13" s="120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</row>
    <row r="14" spans="1:30" ht="20.25" customHeight="1">
      <c r="A14" s="119" t="s">
        <v>60</v>
      </c>
      <c r="E14" s="11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</row>
    <row r="15" spans="1:30" ht="20.25" customHeight="1">
      <c r="A15" s="126" t="s">
        <v>291</v>
      </c>
      <c r="E15" s="11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</row>
    <row r="16" spans="1:30" ht="20.25" customHeight="1">
      <c r="A16" s="127" t="s">
        <v>171</v>
      </c>
      <c r="E16" s="110"/>
      <c r="F16" s="6">
        <v>0</v>
      </c>
      <c r="G16" s="4"/>
      <c r="H16" s="6">
        <v>0</v>
      </c>
      <c r="I16" s="4"/>
      <c r="J16" s="6">
        <v>0</v>
      </c>
      <c r="K16" s="4"/>
      <c r="L16" s="6">
        <v>-3789823</v>
      </c>
      <c r="M16" s="4"/>
      <c r="N16" s="6">
        <v>0</v>
      </c>
      <c r="O16" s="4"/>
      <c r="P16" s="6">
        <v>0</v>
      </c>
      <c r="Q16" s="4"/>
      <c r="R16" s="6">
        <v>0</v>
      </c>
      <c r="S16" s="4"/>
      <c r="T16" s="6">
        <v>0</v>
      </c>
      <c r="U16" s="4"/>
      <c r="V16" s="6">
        <v>0</v>
      </c>
      <c r="W16" s="4"/>
      <c r="X16" s="6">
        <f>SUM(P16:V16)</f>
        <v>0</v>
      </c>
      <c r="Y16" s="4"/>
      <c r="Z16" s="6">
        <f>SUM(F16:O16,X16)</f>
        <v>-3789823</v>
      </c>
      <c r="AA16" s="4"/>
      <c r="AB16" s="6">
        <v>-305572</v>
      </c>
      <c r="AC16" s="4"/>
      <c r="AD16" s="6">
        <f>+Z16+AB16</f>
        <v>-4095395</v>
      </c>
    </row>
    <row r="17" spans="1:30" ht="20.25" customHeight="1">
      <c r="A17" s="126" t="s">
        <v>223</v>
      </c>
      <c r="E17" s="110"/>
      <c r="F17" s="5">
        <f>SUM(F16:F16)</f>
        <v>0</v>
      </c>
      <c r="G17" s="120"/>
      <c r="H17" s="5">
        <f>SUM(H16:H16)</f>
        <v>0</v>
      </c>
      <c r="I17" s="120"/>
      <c r="J17" s="5">
        <f>SUM(J16:J16)</f>
        <v>0</v>
      </c>
      <c r="K17" s="120"/>
      <c r="L17" s="5">
        <f>SUM(L16:L16)</f>
        <v>-3789823</v>
      </c>
      <c r="M17" s="120"/>
      <c r="N17" s="5">
        <f>SUM(N16:N16)</f>
        <v>0</v>
      </c>
      <c r="O17" s="120"/>
      <c r="P17" s="5">
        <f>SUM(P16:P16)</f>
        <v>0</v>
      </c>
      <c r="Q17" s="120"/>
      <c r="R17" s="5">
        <f>SUM(R16:R16)</f>
        <v>0</v>
      </c>
      <c r="S17" s="120"/>
      <c r="T17" s="5">
        <f>SUM(T16:T16)</f>
        <v>0</v>
      </c>
      <c r="U17" s="120"/>
      <c r="V17" s="5">
        <f>SUM(V16:V16)</f>
        <v>0</v>
      </c>
      <c r="W17" s="120"/>
      <c r="X17" s="5">
        <f>SUM(X16:X16)</f>
        <v>0</v>
      </c>
      <c r="Y17" s="120"/>
      <c r="Z17" s="5">
        <f>SUM(Z16:Z16)</f>
        <v>-3789823</v>
      </c>
      <c r="AA17" s="120"/>
      <c r="AB17" s="5">
        <f>SUM(AB16:AB16)</f>
        <v>-305572</v>
      </c>
      <c r="AC17" s="120"/>
      <c r="AD17" s="5">
        <f>SUM(AD16:AD16)</f>
        <v>-4095395</v>
      </c>
    </row>
    <row r="18" spans="1:30" ht="20.25" customHeight="1">
      <c r="E18" s="11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</row>
    <row r="19" spans="1:30" ht="14">
      <c r="A19" s="126" t="s">
        <v>326</v>
      </c>
      <c r="E19" s="11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</row>
    <row r="20" spans="1:30" ht="20.25" customHeight="1">
      <c r="A20" s="105" t="s">
        <v>172</v>
      </c>
      <c r="D20" s="105"/>
      <c r="Z20" s="119"/>
      <c r="AC20" s="105"/>
      <c r="AD20" s="119"/>
    </row>
    <row r="21" spans="1:30" ht="20.25" customHeight="1">
      <c r="C21" s="105" t="s">
        <v>173</v>
      </c>
      <c r="E21" s="110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v>-101169</v>
      </c>
      <c r="U21" s="4"/>
      <c r="V21" s="4">
        <v>0</v>
      </c>
      <c r="W21" s="4"/>
      <c r="X21" s="4">
        <f>SUM(P21:V21)</f>
        <v>-101169</v>
      </c>
      <c r="Y21" s="4"/>
      <c r="Z21" s="4">
        <f>SUM(F21:O21,X21)</f>
        <v>-101169</v>
      </c>
      <c r="AA21" s="4"/>
      <c r="AB21" s="4">
        <v>229748</v>
      </c>
      <c r="AC21" s="4"/>
      <c r="AD21" s="4">
        <f>+Z21+AB21</f>
        <v>128579</v>
      </c>
    </row>
    <row r="22" spans="1:30" ht="19.5" customHeight="1">
      <c r="A22" s="126" t="s">
        <v>327</v>
      </c>
      <c r="E22" s="110"/>
      <c r="F22" s="128">
        <f>SUM(F21:F21)</f>
        <v>0</v>
      </c>
      <c r="G22" s="120"/>
      <c r="H22" s="128">
        <f>SUM(H21:H21)</f>
        <v>0</v>
      </c>
      <c r="I22" s="120"/>
      <c r="J22" s="128">
        <f>SUM(J21:J21)</f>
        <v>0</v>
      </c>
      <c r="K22" s="120"/>
      <c r="L22" s="128">
        <f>SUM(L21:L21)</f>
        <v>0</v>
      </c>
      <c r="M22" s="120"/>
      <c r="N22" s="128">
        <f>SUM(N21:N21)</f>
        <v>0</v>
      </c>
      <c r="O22" s="120"/>
      <c r="P22" s="128">
        <f>SUM(P21:P21)</f>
        <v>0</v>
      </c>
      <c r="Q22" s="120"/>
      <c r="R22" s="128">
        <f>SUM(R21:R21)</f>
        <v>0</v>
      </c>
      <c r="S22" s="120"/>
      <c r="T22" s="128">
        <f>SUM(T21:T21)</f>
        <v>-101169</v>
      </c>
      <c r="U22" s="120"/>
      <c r="V22" s="128">
        <f>SUM(V21:V21)</f>
        <v>0</v>
      </c>
      <c r="W22" s="120"/>
      <c r="X22" s="128">
        <f>SUM(X21:X21)</f>
        <v>-101169</v>
      </c>
      <c r="Y22" s="120"/>
      <c r="Z22" s="128">
        <f>SUM(Z21:Z21)</f>
        <v>-101169</v>
      </c>
      <c r="AA22" s="120"/>
      <c r="AB22" s="128">
        <f>SUM(AB21:AB21)</f>
        <v>229748</v>
      </c>
      <c r="AC22" s="120"/>
      <c r="AD22" s="128">
        <f>SUM(AD21:AD21)</f>
        <v>128579</v>
      </c>
    </row>
    <row r="23" spans="1:30" ht="20.25" customHeight="1">
      <c r="A23" s="76"/>
      <c r="E23" s="11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</row>
    <row r="24" spans="1:30" ht="20.25" customHeight="1">
      <c r="A24" s="76" t="s">
        <v>271</v>
      </c>
      <c r="E24" s="110"/>
      <c r="F24" s="5">
        <f>+F17+F22</f>
        <v>0</v>
      </c>
      <c r="G24" s="120"/>
      <c r="H24" s="5">
        <f t="shared" ref="H24:AD24" si="0">+H17+H22</f>
        <v>0</v>
      </c>
      <c r="I24" s="5"/>
      <c r="J24" s="5">
        <f t="shared" si="0"/>
        <v>0</v>
      </c>
      <c r="K24" s="5"/>
      <c r="L24" s="5">
        <f t="shared" si="0"/>
        <v>-3789823</v>
      </c>
      <c r="M24" s="5"/>
      <c r="N24" s="5">
        <f t="shared" si="0"/>
        <v>0</v>
      </c>
      <c r="O24" s="5"/>
      <c r="P24" s="5">
        <f t="shared" si="0"/>
        <v>0</v>
      </c>
      <c r="Q24" s="5"/>
      <c r="R24" s="5">
        <f t="shared" si="0"/>
        <v>0</v>
      </c>
      <c r="S24" s="5"/>
      <c r="T24" s="5">
        <f t="shared" si="0"/>
        <v>-101169</v>
      </c>
      <c r="U24" s="5"/>
      <c r="V24" s="5">
        <f t="shared" si="0"/>
        <v>0</v>
      </c>
      <c r="W24" s="5"/>
      <c r="X24" s="5">
        <f t="shared" si="0"/>
        <v>-101169</v>
      </c>
      <c r="Y24" s="5"/>
      <c r="Z24" s="5">
        <f t="shared" si="0"/>
        <v>-3890992</v>
      </c>
      <c r="AA24" s="5"/>
      <c r="AB24" s="5">
        <f t="shared" si="0"/>
        <v>-75824</v>
      </c>
      <c r="AC24" s="5"/>
      <c r="AD24" s="5">
        <f t="shared" si="0"/>
        <v>-3966816</v>
      </c>
    </row>
    <row r="25" spans="1:30" ht="20.25" customHeight="1">
      <c r="E25" s="11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</row>
    <row r="26" spans="1:30" ht="20.25" customHeight="1">
      <c r="A26" s="119" t="s">
        <v>276</v>
      </c>
      <c r="E26" s="11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</row>
    <row r="27" spans="1:30" ht="20.25" customHeight="1">
      <c r="B27" s="105" t="s">
        <v>70</v>
      </c>
      <c r="E27" s="110"/>
      <c r="F27" s="4">
        <v>0</v>
      </c>
      <c r="G27" s="4"/>
      <c r="H27" s="4">
        <v>0</v>
      </c>
      <c r="I27" s="4"/>
      <c r="J27" s="4">
        <v>0</v>
      </c>
      <c r="K27" s="4"/>
      <c r="L27" s="4">
        <v>20896491</v>
      </c>
      <c r="M27" s="4"/>
      <c r="N27" s="4">
        <v>0</v>
      </c>
      <c r="O27" s="4"/>
      <c r="P27" s="9">
        <v>0</v>
      </c>
      <c r="Q27" s="4"/>
      <c r="R27" s="9">
        <v>0</v>
      </c>
      <c r="S27" s="4"/>
      <c r="T27" s="9">
        <v>0</v>
      </c>
      <c r="U27" s="4"/>
      <c r="V27" s="9">
        <v>0</v>
      </c>
      <c r="W27" s="4"/>
      <c r="X27" s="4">
        <f>SUM(P27:V27)</f>
        <v>0</v>
      </c>
      <c r="Y27" s="4"/>
      <c r="Z27" s="4">
        <f>SUM(F27:O27,X27)</f>
        <v>20896491</v>
      </c>
      <c r="AA27" s="4"/>
      <c r="AB27" s="4">
        <v>1107503</v>
      </c>
      <c r="AC27" s="4"/>
      <c r="AD27" s="4">
        <f>+Z27+AB27</f>
        <v>22003994</v>
      </c>
    </row>
    <row r="28" spans="1:30" ht="20.25" customHeight="1">
      <c r="B28" s="105" t="s">
        <v>279</v>
      </c>
      <c r="E28" s="110"/>
      <c r="F28" s="4">
        <v>0</v>
      </c>
      <c r="G28" s="4"/>
      <c r="H28" s="4">
        <v>0</v>
      </c>
      <c r="I28" s="4"/>
      <c r="J28" s="4">
        <v>0</v>
      </c>
      <c r="K28" s="4"/>
      <c r="L28" s="10">
        <v>1026</v>
      </c>
      <c r="M28" s="12"/>
      <c r="N28" s="4">
        <v>0</v>
      </c>
      <c r="O28" s="4"/>
      <c r="P28" s="10">
        <v>12127601</v>
      </c>
      <c r="Q28" s="12"/>
      <c r="R28" s="10">
        <v>463081</v>
      </c>
      <c r="S28" s="4"/>
      <c r="T28" s="4">
        <v>0</v>
      </c>
      <c r="U28" s="4"/>
      <c r="V28" s="4">
        <v>0</v>
      </c>
      <c r="W28" s="4"/>
      <c r="X28" s="6">
        <f>SUM(P28:V28)</f>
        <v>12590682</v>
      </c>
      <c r="Y28" s="4"/>
      <c r="Z28" s="6">
        <f>SUM(F28:O28,X28)</f>
        <v>12591708</v>
      </c>
      <c r="AA28" s="4"/>
      <c r="AB28" s="10">
        <v>2213955</v>
      </c>
      <c r="AC28" s="4"/>
      <c r="AD28" s="6">
        <f>+Z28+AB28</f>
        <v>14805663</v>
      </c>
    </row>
    <row r="29" spans="1:30" ht="20.25" customHeight="1">
      <c r="A29" s="119" t="s">
        <v>274</v>
      </c>
      <c r="E29" s="110"/>
      <c r="F29" s="128">
        <f>SUM(F27:F28)</f>
        <v>0</v>
      </c>
      <c r="G29" s="120"/>
      <c r="H29" s="128">
        <f>SUM(H27:H28)</f>
        <v>0</v>
      </c>
      <c r="I29" s="120"/>
      <c r="J29" s="128">
        <f>SUM(J27:J28)</f>
        <v>0</v>
      </c>
      <c r="K29" s="120"/>
      <c r="L29" s="128">
        <f>SUM(L27:L28)</f>
        <v>20897517</v>
      </c>
      <c r="M29" s="120"/>
      <c r="N29" s="184">
        <f>SUM(N27:N28)</f>
        <v>0</v>
      </c>
      <c r="O29" s="120"/>
      <c r="P29" s="128">
        <f>SUM(P27:P28)</f>
        <v>12127601</v>
      </c>
      <c r="Q29" s="120"/>
      <c r="R29" s="128">
        <f>SUM(R27:R28)</f>
        <v>463081</v>
      </c>
      <c r="S29" s="120"/>
      <c r="T29" s="128">
        <f>SUM(T27:T28)</f>
        <v>0</v>
      </c>
      <c r="U29" s="120"/>
      <c r="V29" s="128">
        <f>SUM(V27:V28)</f>
        <v>0</v>
      </c>
      <c r="W29" s="120"/>
      <c r="X29" s="128">
        <f>SUM(X27:X28)</f>
        <v>12590682</v>
      </c>
      <c r="Y29" s="120"/>
      <c r="Z29" s="128">
        <f>SUM(Z27:Z28)</f>
        <v>33488199</v>
      </c>
      <c r="AA29" s="120"/>
      <c r="AB29" s="128">
        <f>SUM(AB27:AB28)</f>
        <v>3321458</v>
      </c>
      <c r="AC29" s="120"/>
      <c r="AD29" s="128">
        <f>SUM(AD27:AD28)</f>
        <v>36809657</v>
      </c>
    </row>
    <row r="30" spans="1:30" s="129" customFormat="1" ht="20.25" customHeight="1">
      <c r="B30" s="130"/>
      <c r="C30" s="130"/>
      <c r="D30" s="131"/>
      <c r="E30" s="132"/>
      <c r="F30" s="133"/>
      <c r="G30" s="133"/>
      <c r="H30" s="133"/>
      <c r="I30" s="133"/>
      <c r="J30" s="133"/>
      <c r="K30" s="133"/>
      <c r="L30" s="133"/>
      <c r="M30" s="133"/>
      <c r="N30" s="133"/>
      <c r="P30" s="133"/>
      <c r="Q30" s="133"/>
      <c r="R30" s="133"/>
      <c r="S30" s="133"/>
      <c r="T30" s="133"/>
      <c r="U30" s="133"/>
      <c r="V30" s="133"/>
      <c r="W30" s="133"/>
      <c r="Y30" s="133"/>
      <c r="Z30" s="134"/>
      <c r="AA30" s="133"/>
      <c r="AD30" s="134"/>
    </row>
    <row r="31" spans="1:30" ht="18.75" customHeight="1">
      <c r="A31" s="105" t="s">
        <v>137</v>
      </c>
      <c r="E31" s="110"/>
      <c r="F31" s="4">
        <v>0</v>
      </c>
      <c r="G31" s="4"/>
      <c r="H31" s="4">
        <v>0</v>
      </c>
      <c r="I31" s="4"/>
      <c r="J31" s="4">
        <v>0</v>
      </c>
      <c r="K31" s="4"/>
      <c r="L31" s="4">
        <v>-560959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v>0</v>
      </c>
      <c r="W31" s="4"/>
      <c r="X31" s="4">
        <f>SUM(P31:V31)</f>
        <v>0</v>
      </c>
      <c r="Y31" s="4"/>
      <c r="Z31" s="4">
        <f>SUM(F31:O31,X31)</f>
        <v>-560959</v>
      </c>
      <c r="AA31" s="4"/>
      <c r="AB31" s="4">
        <v>0</v>
      </c>
      <c r="AC31" s="4"/>
      <c r="AD31" s="4">
        <f t="shared" ref="AD31" si="1">+Z31+AB31</f>
        <v>-560959</v>
      </c>
    </row>
    <row r="32" spans="1:30" ht="20.25" customHeight="1">
      <c r="A32" s="105" t="s">
        <v>159</v>
      </c>
      <c r="E32" s="110"/>
      <c r="F32" s="6">
        <v>0</v>
      </c>
      <c r="G32" s="4"/>
      <c r="H32" s="6">
        <v>0</v>
      </c>
      <c r="I32" s="4"/>
      <c r="J32" s="6">
        <v>883137</v>
      </c>
      <c r="K32" s="4"/>
      <c r="L32" s="6">
        <v>-884766</v>
      </c>
      <c r="M32" s="4"/>
      <c r="N32" s="6">
        <v>0</v>
      </c>
      <c r="O32" s="4"/>
      <c r="P32" s="6">
        <v>0</v>
      </c>
      <c r="Q32" s="4"/>
      <c r="R32" s="6">
        <v>0</v>
      </c>
      <c r="S32" s="4"/>
      <c r="T32" s="6">
        <v>0</v>
      </c>
      <c r="U32" s="4"/>
      <c r="V32" s="6">
        <v>0</v>
      </c>
      <c r="W32" s="4"/>
      <c r="X32" s="6">
        <f>SUM(P32:V32)</f>
        <v>0</v>
      </c>
      <c r="Y32" s="4"/>
      <c r="Z32" s="6">
        <f>SUM(F32:O32,X32)</f>
        <v>-1629</v>
      </c>
      <c r="AA32" s="4"/>
      <c r="AB32" s="6">
        <v>1629</v>
      </c>
      <c r="AC32" s="4"/>
      <c r="AD32" s="6">
        <f>+Z32+AB32</f>
        <v>0</v>
      </c>
    </row>
    <row r="33" spans="1:30" ht="20.25" customHeight="1">
      <c r="E33" s="110"/>
      <c r="F33" s="4"/>
      <c r="G33" s="4"/>
      <c r="H33" s="4"/>
      <c r="I33" s="4"/>
      <c r="J33" s="4"/>
      <c r="K33" s="12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20.25" customHeight="1" thickBot="1">
      <c r="A34" s="119" t="s">
        <v>256</v>
      </c>
      <c r="E34" s="110"/>
      <c r="F34" s="135">
        <f>F12+F24+F29+F31+F32</f>
        <v>5614552</v>
      </c>
      <c r="G34" s="120"/>
      <c r="H34" s="135">
        <f>H12+H24+H29+H31+H32</f>
        <v>60331434</v>
      </c>
      <c r="I34" s="120"/>
      <c r="J34" s="135">
        <f>J12+J24+J29+J31+J32</f>
        <v>6186627</v>
      </c>
      <c r="K34" s="120"/>
      <c r="L34" s="135">
        <f>L12+L24+L29+L31+L32</f>
        <v>77919289</v>
      </c>
      <c r="M34" s="120"/>
      <c r="N34" s="135">
        <f>N12+N24+N29+N31+N32</f>
        <v>14904758</v>
      </c>
      <c r="O34" s="120"/>
      <c r="P34" s="135">
        <f>P12+P24+P29+P31+P32</f>
        <v>-4234321</v>
      </c>
      <c r="Q34" s="120"/>
      <c r="R34" s="135">
        <f>R12+R24+R29+R31+R32</f>
        <v>62274</v>
      </c>
      <c r="S34" s="120"/>
      <c r="T34" s="135">
        <f>T12+T24+T29+T31+T32</f>
        <v>-3859437</v>
      </c>
      <c r="U34" s="120"/>
      <c r="V34" s="135">
        <f>V12+V24+V29+V31+V32</f>
        <v>-1235562</v>
      </c>
      <c r="W34" s="120"/>
      <c r="X34" s="135">
        <f>X12+X24+X29+X31+X32</f>
        <v>-9267046</v>
      </c>
      <c r="Y34" s="120"/>
      <c r="Z34" s="135">
        <f>Z12+Z24+Z29+Z31+Z32</f>
        <v>155689614</v>
      </c>
      <c r="AA34" s="120"/>
      <c r="AB34" s="135">
        <f>AB12+AB24+AB29+AB31+AB32</f>
        <v>12200053</v>
      </c>
      <c r="AC34" s="120"/>
      <c r="AD34" s="135">
        <f>AD12+AD24+AD29+AD31+AD32</f>
        <v>167889667</v>
      </c>
    </row>
    <row r="35" spans="1:30" ht="14.5" thickTop="1"/>
    <row r="36" spans="1:30" ht="14"/>
    <row r="37" spans="1:30" ht="14"/>
    <row r="38" spans="1:30" ht="14"/>
  </sheetData>
  <mergeCells count="5">
    <mergeCell ref="J5:L5"/>
    <mergeCell ref="A11:C11"/>
    <mergeCell ref="F4:AB4"/>
    <mergeCell ref="P5:X5"/>
    <mergeCell ref="F10:AD10"/>
  </mergeCells>
  <printOptions horizontalCentered="1"/>
  <pageMargins left="0.6" right="0.6" top="0.48" bottom="0.5" header="0.5" footer="0.5"/>
  <pageSetup paperSize="9" scale="51" firstPageNumber="10" fitToHeight="0" orientation="landscape" useFirstPageNumber="1" r:id="rId1"/>
  <headerFooter>
    <oddFooter>&amp;L&amp;K000000The accompanying notes form an integral part of the interim financial statements.&amp;12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E7E7-22BC-469D-B82E-094754667E5A}">
  <sheetPr>
    <tabColor rgb="FF92D050"/>
    <pageSetUpPr fitToPage="1"/>
  </sheetPr>
  <dimension ref="A1:AL40"/>
  <sheetViews>
    <sheetView view="pageBreakPreview" zoomScale="57" zoomScaleNormal="80" zoomScaleSheetLayoutView="57" workbookViewId="0">
      <selection activeCell="F1" sqref="F1:AD1048576"/>
    </sheetView>
  </sheetViews>
  <sheetFormatPr defaultColWidth="8.26953125" defaultRowHeight="14"/>
  <cols>
    <col min="1" max="1" width="0.54296875" style="105" customWidth="1"/>
    <col min="2" max="2" width="0.7265625" style="105" customWidth="1"/>
    <col min="3" max="3" width="54.453125" style="105" customWidth="1"/>
    <col min="4" max="4" width="5.54296875" style="104" customWidth="1"/>
    <col min="5" max="5" width="0.7265625" style="105" customWidth="1"/>
    <col min="6" max="6" width="13.54296875" style="105" customWidth="1"/>
    <col min="7" max="7" width="0.7265625" style="105" customWidth="1"/>
    <col min="8" max="8" width="14.7265625" style="105" customWidth="1"/>
    <col min="9" max="9" width="0.7265625" style="105" customWidth="1"/>
    <col min="10" max="10" width="13.54296875" style="105" customWidth="1"/>
    <col min="11" max="11" width="0.7265625" style="105" customWidth="1"/>
    <col min="12" max="12" width="14.7265625" style="105" customWidth="1"/>
    <col min="13" max="13" width="0.7265625" style="105" customWidth="1"/>
    <col min="14" max="14" width="13.7265625" style="105" customWidth="1"/>
    <col min="15" max="15" width="0.7265625" style="105" customWidth="1"/>
    <col min="16" max="16" width="13.54296875" style="105" customWidth="1"/>
    <col min="17" max="17" width="0.7265625" style="105" customWidth="1"/>
    <col min="18" max="18" width="13.54296875" style="105" customWidth="1"/>
    <col min="19" max="19" width="0.7265625" style="105" customWidth="1"/>
    <col min="20" max="20" width="14.54296875" style="105" customWidth="1"/>
    <col min="21" max="21" width="0.7265625" style="105" customWidth="1"/>
    <col min="22" max="22" width="14.7265625" style="105" customWidth="1"/>
    <col min="23" max="23" width="0.7265625" style="105" customWidth="1"/>
    <col min="24" max="24" width="14.26953125" style="105" customWidth="1"/>
    <col min="25" max="25" width="0.7265625" style="105" customWidth="1"/>
    <col min="26" max="26" width="13.54296875" style="105" customWidth="1"/>
    <col min="27" max="27" width="0.7265625" style="105" customWidth="1"/>
    <col min="28" max="28" width="13.54296875" style="105" customWidth="1"/>
    <col min="29" max="29" width="0.7265625" style="129" customWidth="1"/>
    <col min="30" max="30" width="14.7265625" style="7" customWidth="1"/>
    <col min="31" max="31" width="8.26953125" style="122"/>
    <col min="32" max="32" width="12.26953125" style="7" bestFit="1" customWidth="1"/>
    <col min="33" max="33" width="5.7265625" style="7" customWidth="1"/>
    <col min="34" max="34" width="11.26953125" style="7" bestFit="1" customWidth="1"/>
    <col min="35" max="35" width="5.54296875" style="7" bestFit="1" customWidth="1"/>
    <col min="36" max="36" width="8.26953125" style="122"/>
    <col min="37" max="38" width="8.26953125" style="294"/>
    <col min="39" max="16384" width="8.26953125" style="105"/>
  </cols>
  <sheetData>
    <row r="1" spans="1:38" ht="20.25" customHeight="1">
      <c r="A1" s="1" t="s">
        <v>43</v>
      </c>
      <c r="B1" s="1"/>
      <c r="C1" s="1"/>
    </row>
    <row r="2" spans="1:38" ht="20.25" customHeight="1">
      <c r="A2" s="106" t="s">
        <v>149</v>
      </c>
      <c r="B2" s="107"/>
      <c r="C2" s="108"/>
    </row>
    <row r="3" spans="1:38" ht="20.25" customHeight="1">
      <c r="A3" s="108"/>
      <c r="B3" s="107"/>
      <c r="C3" s="107"/>
    </row>
    <row r="4" spans="1:38" ht="20.25" customHeight="1">
      <c r="A4" s="109"/>
      <c r="B4" s="109"/>
      <c r="C4" s="109"/>
      <c r="D4" s="205"/>
      <c r="E4" s="109"/>
      <c r="F4" s="315" t="s">
        <v>38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</row>
    <row r="5" spans="1:38" ht="20.25" customHeight="1">
      <c r="D5" s="110"/>
      <c r="H5" s="110"/>
      <c r="J5" s="313" t="s">
        <v>21</v>
      </c>
      <c r="K5" s="313"/>
      <c r="L5" s="313"/>
      <c r="N5" s="110"/>
      <c r="P5" s="313" t="s">
        <v>210</v>
      </c>
      <c r="Q5" s="313"/>
      <c r="R5" s="313"/>
      <c r="S5" s="313"/>
      <c r="T5" s="313"/>
      <c r="U5" s="313"/>
      <c r="V5" s="313"/>
      <c r="W5" s="313"/>
      <c r="X5" s="313"/>
    </row>
    <row r="6" spans="1:38" s="112" customFormat="1" ht="20.25" customHeight="1">
      <c r="A6" s="111"/>
      <c r="B6" s="111"/>
      <c r="C6" s="111"/>
      <c r="D6" s="110"/>
      <c r="E6" s="111"/>
      <c r="F6" s="111"/>
      <c r="G6" s="111"/>
      <c r="H6" s="110"/>
      <c r="I6" s="111"/>
      <c r="J6" s="111"/>
      <c r="K6" s="111"/>
      <c r="L6" s="111"/>
      <c r="M6" s="111"/>
      <c r="N6" s="110"/>
      <c r="O6" s="111"/>
      <c r="P6" s="111"/>
      <c r="Q6" s="111"/>
      <c r="R6" s="110"/>
      <c r="S6" s="111"/>
      <c r="T6" s="110" t="s">
        <v>167</v>
      </c>
      <c r="U6" s="111"/>
      <c r="V6" s="110" t="s">
        <v>242</v>
      </c>
      <c r="W6" s="111"/>
      <c r="X6" s="110"/>
      <c r="Y6" s="111"/>
      <c r="Z6" s="110" t="s">
        <v>40</v>
      </c>
      <c r="AA6" s="111"/>
      <c r="AB6" s="111"/>
      <c r="AC6" s="111"/>
      <c r="AD6" s="111"/>
      <c r="AE6" s="299"/>
      <c r="AF6" s="289"/>
      <c r="AG6" s="289"/>
      <c r="AH6" s="289"/>
      <c r="AI6" s="289"/>
      <c r="AJ6" s="299"/>
      <c r="AK6" s="295"/>
      <c r="AL6" s="295"/>
    </row>
    <row r="7" spans="1:38" s="115" customFormat="1" ht="20.25" customHeight="1">
      <c r="A7" s="110"/>
      <c r="B7" s="110"/>
      <c r="C7" s="110"/>
      <c r="D7" s="104"/>
      <c r="E7" s="110"/>
      <c r="F7" s="110" t="s">
        <v>166</v>
      </c>
      <c r="G7" s="110"/>
      <c r="H7" s="110" t="s">
        <v>169</v>
      </c>
      <c r="I7" s="110"/>
      <c r="J7" s="110"/>
      <c r="K7" s="110"/>
      <c r="L7" s="110"/>
      <c r="M7" s="113"/>
      <c r="N7" s="110" t="s">
        <v>71</v>
      </c>
      <c r="O7" s="110"/>
      <c r="P7" s="110"/>
      <c r="Q7" s="110"/>
      <c r="R7" s="110"/>
      <c r="S7" s="110"/>
      <c r="T7" s="110" t="s">
        <v>67</v>
      </c>
      <c r="U7" s="110"/>
      <c r="V7" s="110" t="s">
        <v>168</v>
      </c>
      <c r="W7" s="110"/>
      <c r="X7" s="110" t="s">
        <v>238</v>
      </c>
      <c r="Y7" s="110"/>
      <c r="Z7" s="110" t="s">
        <v>27</v>
      </c>
      <c r="AA7" s="110"/>
      <c r="AB7" s="110" t="s">
        <v>56</v>
      </c>
      <c r="AC7" s="110"/>
      <c r="AD7" s="114"/>
      <c r="AE7" s="300"/>
      <c r="AF7" s="290"/>
      <c r="AG7" s="290"/>
      <c r="AH7" s="290"/>
      <c r="AI7" s="290"/>
      <c r="AJ7" s="300"/>
      <c r="AK7" s="296"/>
      <c r="AL7" s="296"/>
    </row>
    <row r="8" spans="1:38" s="115" customFormat="1" ht="20.25" customHeight="1">
      <c r="A8" s="110"/>
      <c r="B8" s="110"/>
      <c r="C8" s="110"/>
      <c r="D8" s="104"/>
      <c r="E8" s="110"/>
      <c r="F8" s="110" t="s">
        <v>207</v>
      </c>
      <c r="G8" s="110"/>
      <c r="H8" s="110" t="s">
        <v>208</v>
      </c>
      <c r="I8" s="110"/>
      <c r="J8" s="110"/>
      <c r="K8" s="110"/>
      <c r="L8" s="116"/>
      <c r="M8" s="110"/>
      <c r="N8" s="110" t="s">
        <v>73</v>
      </c>
      <c r="O8" s="110"/>
      <c r="P8" s="110" t="s">
        <v>292</v>
      </c>
      <c r="Q8" s="110"/>
      <c r="R8" s="110" t="s">
        <v>267</v>
      </c>
      <c r="S8" s="110"/>
      <c r="T8" s="116" t="s">
        <v>68</v>
      </c>
      <c r="U8" s="110"/>
      <c r="V8" s="110" t="s">
        <v>41</v>
      </c>
      <c r="W8" s="110"/>
      <c r="X8" s="110" t="s">
        <v>239</v>
      </c>
      <c r="Y8" s="110"/>
      <c r="Z8" s="110" t="s">
        <v>165</v>
      </c>
      <c r="AA8" s="110"/>
      <c r="AB8" s="110" t="s">
        <v>57</v>
      </c>
      <c r="AC8" s="110"/>
      <c r="AD8" s="114" t="s">
        <v>153</v>
      </c>
      <c r="AE8" s="300"/>
      <c r="AF8" s="290"/>
      <c r="AG8" s="290"/>
      <c r="AH8" s="290"/>
      <c r="AI8" s="290"/>
      <c r="AJ8" s="300"/>
      <c r="AK8" s="296"/>
      <c r="AL8" s="296"/>
    </row>
    <row r="9" spans="1:38" s="115" customFormat="1" ht="20.25" customHeight="1">
      <c r="A9" s="110"/>
      <c r="B9" s="110"/>
      <c r="C9" s="110"/>
      <c r="D9" s="117" t="s">
        <v>1</v>
      </c>
      <c r="E9" s="110"/>
      <c r="F9" s="110" t="s">
        <v>28</v>
      </c>
      <c r="G9" s="110"/>
      <c r="H9" s="110" t="s">
        <v>209</v>
      </c>
      <c r="I9" s="110"/>
      <c r="J9" s="116" t="s">
        <v>37</v>
      </c>
      <c r="K9" s="110"/>
      <c r="L9" s="110" t="s">
        <v>22</v>
      </c>
      <c r="M9" s="110"/>
      <c r="N9" s="110" t="s">
        <v>72</v>
      </c>
      <c r="O9" s="110"/>
      <c r="P9" s="110" t="s">
        <v>268</v>
      </c>
      <c r="Q9" s="110"/>
      <c r="R9" s="110" t="s">
        <v>268</v>
      </c>
      <c r="S9" s="110"/>
      <c r="T9" s="110" t="s">
        <v>170</v>
      </c>
      <c r="U9" s="110"/>
      <c r="V9" s="116" t="s">
        <v>42</v>
      </c>
      <c r="W9" s="110"/>
      <c r="X9" s="110" t="s">
        <v>29</v>
      </c>
      <c r="Y9" s="110"/>
      <c r="Z9" s="110" t="s">
        <v>293</v>
      </c>
      <c r="AA9" s="110"/>
      <c r="AB9" s="110" t="s">
        <v>48</v>
      </c>
      <c r="AC9" s="110"/>
      <c r="AD9" s="118" t="s">
        <v>29</v>
      </c>
      <c r="AE9" s="300"/>
      <c r="AF9" s="290"/>
      <c r="AG9" s="290"/>
      <c r="AH9" s="290"/>
      <c r="AI9" s="290"/>
      <c r="AJ9" s="300"/>
      <c r="AK9" s="296"/>
      <c r="AL9" s="296"/>
    </row>
    <row r="10" spans="1:38" ht="20.25" customHeight="1">
      <c r="A10" s="111"/>
      <c r="B10" s="111"/>
      <c r="C10" s="111"/>
      <c r="E10" s="111"/>
      <c r="F10" s="316" t="s">
        <v>49</v>
      </c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</row>
    <row r="11" spans="1:38" ht="20.25" customHeight="1">
      <c r="A11" s="314" t="s">
        <v>281</v>
      </c>
      <c r="B11" s="314"/>
      <c r="C11" s="314"/>
      <c r="E11" s="111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</row>
    <row r="12" spans="1:38" ht="20.25" customHeight="1">
      <c r="A12" s="119" t="s">
        <v>282</v>
      </c>
      <c r="E12" s="110"/>
      <c r="F12" s="120">
        <v>5614552</v>
      </c>
      <c r="G12" s="120"/>
      <c r="H12" s="120">
        <v>60331434</v>
      </c>
      <c r="I12" s="120"/>
      <c r="J12" s="120">
        <v>6508016</v>
      </c>
      <c r="K12" s="120"/>
      <c r="L12" s="120">
        <v>81984265</v>
      </c>
      <c r="M12" s="120"/>
      <c r="N12" s="120">
        <v>14904758</v>
      </c>
      <c r="O12" s="120"/>
      <c r="P12" s="120">
        <v>-6036111</v>
      </c>
      <c r="Q12" s="120"/>
      <c r="R12" s="120">
        <v>812566</v>
      </c>
      <c r="S12" s="120"/>
      <c r="T12" s="120">
        <v>-4115246</v>
      </c>
      <c r="U12" s="120"/>
      <c r="V12" s="120">
        <v>-1235562</v>
      </c>
      <c r="W12" s="120"/>
      <c r="X12" s="120">
        <v>-10574353</v>
      </c>
      <c r="Y12" s="120"/>
      <c r="Z12" s="120">
        <v>158768672</v>
      </c>
      <c r="AA12" s="120"/>
      <c r="AB12" s="120">
        <v>12234756</v>
      </c>
      <c r="AC12" s="120"/>
      <c r="AD12" s="120">
        <v>171003428</v>
      </c>
    </row>
    <row r="13" spans="1:38" s="122" customFormat="1" ht="20.25" customHeight="1">
      <c r="A13" s="121"/>
      <c r="D13" s="123"/>
      <c r="E13" s="124"/>
      <c r="F13" s="120"/>
      <c r="G13" s="120"/>
      <c r="H13" s="120"/>
      <c r="I13" s="120"/>
      <c r="J13" s="120"/>
      <c r="K13" s="120"/>
      <c r="L13" s="120"/>
      <c r="M13" s="120"/>
      <c r="N13" s="125"/>
      <c r="O13" s="125"/>
      <c r="P13" s="120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F13" s="7"/>
      <c r="AG13" s="7"/>
      <c r="AH13" s="7"/>
      <c r="AI13" s="7"/>
      <c r="AK13" s="294"/>
      <c r="AL13" s="294"/>
    </row>
    <row r="14" spans="1:38" ht="20.25" customHeight="1">
      <c r="A14" s="119" t="s">
        <v>60</v>
      </c>
      <c r="E14" s="11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</row>
    <row r="15" spans="1:38" ht="20.25" customHeight="1">
      <c r="A15" s="126" t="s">
        <v>291</v>
      </c>
      <c r="E15" s="11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</row>
    <row r="16" spans="1:38" ht="20.25" customHeight="1">
      <c r="A16" s="127" t="s">
        <v>171</v>
      </c>
      <c r="D16" s="104">
        <v>14</v>
      </c>
      <c r="E16" s="110"/>
      <c r="F16" s="6">
        <v>0</v>
      </c>
      <c r="G16" s="4"/>
      <c r="H16" s="6">
        <v>0</v>
      </c>
      <c r="I16" s="4"/>
      <c r="J16" s="6">
        <v>0</v>
      </c>
      <c r="K16" s="4"/>
      <c r="L16" s="6">
        <v>-5895280</v>
      </c>
      <c r="M16" s="4"/>
      <c r="N16" s="6">
        <v>0</v>
      </c>
      <c r="O16" s="4"/>
      <c r="P16" s="6">
        <v>0</v>
      </c>
      <c r="Q16" s="4"/>
      <c r="R16" s="6">
        <v>0</v>
      </c>
      <c r="S16" s="4"/>
      <c r="T16" s="6">
        <v>0</v>
      </c>
      <c r="U16" s="4"/>
      <c r="V16" s="6">
        <v>0</v>
      </c>
      <c r="W16" s="4"/>
      <c r="X16" s="6">
        <f>SUM(P16:W16)</f>
        <v>0</v>
      </c>
      <c r="Y16" s="4"/>
      <c r="Z16" s="6">
        <f>SUM(F16:N16,X16)</f>
        <v>-5895280</v>
      </c>
      <c r="AA16" s="4"/>
      <c r="AB16" s="6">
        <v>-384059</v>
      </c>
      <c r="AC16" s="4"/>
      <c r="AD16" s="6">
        <f>SUM(Z16:AB16)</f>
        <v>-6279339</v>
      </c>
    </row>
    <row r="17" spans="1:36" ht="20.25" customHeight="1">
      <c r="A17" s="126" t="s">
        <v>223</v>
      </c>
      <c r="E17" s="110"/>
      <c r="F17" s="5">
        <f>SUM(F16)</f>
        <v>0</v>
      </c>
      <c r="G17" s="120"/>
      <c r="H17" s="5">
        <f>SUM(H16)</f>
        <v>0</v>
      </c>
      <c r="I17" s="120"/>
      <c r="J17" s="5">
        <f>SUM(J16)</f>
        <v>0</v>
      </c>
      <c r="K17" s="120"/>
      <c r="L17" s="5">
        <f>SUM(L16)</f>
        <v>-5895280</v>
      </c>
      <c r="M17" s="120"/>
      <c r="N17" s="5">
        <f>SUM(N16)</f>
        <v>0</v>
      </c>
      <c r="O17" s="120"/>
      <c r="P17" s="5">
        <f>SUM(P16)</f>
        <v>0</v>
      </c>
      <c r="Q17" s="120"/>
      <c r="R17" s="5">
        <f>SUM(R16)</f>
        <v>0</v>
      </c>
      <c r="S17" s="120"/>
      <c r="T17" s="5">
        <f>SUM(T16)</f>
        <v>0</v>
      </c>
      <c r="U17" s="120"/>
      <c r="V17" s="5">
        <f>SUM(V16)</f>
        <v>0</v>
      </c>
      <c r="W17" s="120"/>
      <c r="X17" s="5">
        <f>SUM(X16)</f>
        <v>0</v>
      </c>
      <c r="Y17" s="120"/>
      <c r="Z17" s="5">
        <f>SUM(Z16)</f>
        <v>-5895280</v>
      </c>
      <c r="AA17" s="120"/>
      <c r="AB17" s="5">
        <f>SUM(AB16)</f>
        <v>-384059</v>
      </c>
      <c r="AC17" s="120"/>
      <c r="AD17" s="5">
        <f>SUM(AD16)</f>
        <v>-6279339</v>
      </c>
    </row>
    <row r="18" spans="1:36" ht="20.25" customHeight="1">
      <c r="E18" s="11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</row>
    <row r="19" spans="1:36">
      <c r="A19" s="126" t="s">
        <v>326</v>
      </c>
      <c r="E19" s="11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</row>
    <row r="20" spans="1:36" ht="20.25" customHeight="1">
      <c r="A20" s="105" t="s">
        <v>294</v>
      </c>
      <c r="D20" s="105"/>
      <c r="Z20" s="119"/>
      <c r="AC20" s="105"/>
      <c r="AD20" s="119"/>
    </row>
    <row r="21" spans="1:36" ht="20.25" customHeight="1">
      <c r="C21" s="105" t="s">
        <v>295</v>
      </c>
      <c r="D21" s="104">
        <v>2</v>
      </c>
      <c r="E21" s="110"/>
      <c r="F21" s="6">
        <v>0</v>
      </c>
      <c r="G21" s="4"/>
      <c r="H21" s="6">
        <v>0</v>
      </c>
      <c r="I21" s="4"/>
      <c r="J21" s="6">
        <v>0</v>
      </c>
      <c r="K21" s="4"/>
      <c r="L21" s="6">
        <v>0</v>
      </c>
      <c r="M21" s="4"/>
      <c r="N21" s="6">
        <v>0</v>
      </c>
      <c r="O21" s="4"/>
      <c r="P21" s="6">
        <v>0</v>
      </c>
      <c r="Q21" s="4"/>
      <c r="R21" s="6">
        <v>0</v>
      </c>
      <c r="S21" s="4"/>
      <c r="T21" s="6">
        <v>0</v>
      </c>
      <c r="U21" s="4"/>
      <c r="V21" s="6">
        <v>0</v>
      </c>
      <c r="W21" s="4"/>
      <c r="X21" s="4">
        <f>SUM(P21:W21)</f>
        <v>0</v>
      </c>
      <c r="Y21" s="4"/>
      <c r="Z21" s="4">
        <f>SUM(F21:N21,X21)</f>
        <v>0</v>
      </c>
      <c r="AA21" s="4"/>
      <c r="AB21" s="4">
        <v>70845</v>
      </c>
      <c r="AC21" s="4"/>
      <c r="AD21" s="4">
        <f>SUM(Z21:AB21)</f>
        <v>70845</v>
      </c>
    </row>
    <row r="22" spans="1:36" ht="19.5" customHeight="1">
      <c r="A22" s="126" t="s">
        <v>327</v>
      </c>
      <c r="E22" s="110"/>
      <c r="F22" s="128">
        <f>SUM(F21)</f>
        <v>0</v>
      </c>
      <c r="G22" s="120"/>
      <c r="H22" s="128">
        <f>SUM(H21)</f>
        <v>0</v>
      </c>
      <c r="I22" s="120"/>
      <c r="J22" s="128">
        <f>SUM(J21)</f>
        <v>0</v>
      </c>
      <c r="K22" s="120"/>
      <c r="L22" s="128">
        <f>SUM(L21)</f>
        <v>0</v>
      </c>
      <c r="M22" s="120"/>
      <c r="N22" s="128">
        <f>SUM(N21)</f>
        <v>0</v>
      </c>
      <c r="O22" s="120"/>
      <c r="P22" s="128">
        <f>SUM(P21)</f>
        <v>0</v>
      </c>
      <c r="Q22" s="120"/>
      <c r="R22" s="128">
        <f>SUM(R21)</f>
        <v>0</v>
      </c>
      <c r="S22" s="120"/>
      <c r="T22" s="128">
        <f>SUM(T21)</f>
        <v>0</v>
      </c>
      <c r="U22" s="120"/>
      <c r="V22" s="128">
        <f>SUM(V21)</f>
        <v>0</v>
      </c>
      <c r="W22" s="120"/>
      <c r="X22" s="128">
        <f>SUM(X21)</f>
        <v>0</v>
      </c>
      <c r="Y22" s="120"/>
      <c r="Z22" s="128">
        <f>SUM(Z21)</f>
        <v>0</v>
      </c>
      <c r="AA22" s="120"/>
      <c r="AB22" s="128">
        <f>SUM(AB21)</f>
        <v>70845</v>
      </c>
      <c r="AC22" s="120"/>
      <c r="AD22" s="128">
        <f>SUM(AD21)</f>
        <v>70845</v>
      </c>
    </row>
    <row r="23" spans="1:36" ht="20.25" customHeight="1">
      <c r="A23" s="76"/>
      <c r="E23" s="11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</row>
    <row r="24" spans="1:36" ht="20.25" customHeight="1">
      <c r="A24" s="76" t="s">
        <v>271</v>
      </c>
      <c r="E24" s="110"/>
      <c r="F24" s="5">
        <f>F17+F22</f>
        <v>0</v>
      </c>
      <c r="G24" s="120"/>
      <c r="H24" s="5">
        <f>H17+H22</f>
        <v>0</v>
      </c>
      <c r="I24" s="120"/>
      <c r="J24" s="5">
        <f>J17+J22</f>
        <v>0</v>
      </c>
      <c r="K24" s="120"/>
      <c r="L24" s="5">
        <f>L17+L22</f>
        <v>-5895280</v>
      </c>
      <c r="M24" s="120"/>
      <c r="N24" s="5">
        <f>N17+N22</f>
        <v>0</v>
      </c>
      <c r="O24" s="120"/>
      <c r="P24" s="5">
        <f>P17+P22</f>
        <v>0</v>
      </c>
      <c r="Q24" s="120"/>
      <c r="R24" s="5">
        <f>R17+R22</f>
        <v>0</v>
      </c>
      <c r="S24" s="120"/>
      <c r="T24" s="5">
        <f>T17+T22</f>
        <v>0</v>
      </c>
      <c r="U24" s="120"/>
      <c r="V24" s="5">
        <f>V17+V22</f>
        <v>0</v>
      </c>
      <c r="W24" s="120"/>
      <c r="X24" s="5">
        <f>X17+X22</f>
        <v>0</v>
      </c>
      <c r="Y24" s="120"/>
      <c r="Z24" s="5">
        <f>Z17+Z22</f>
        <v>-5895280</v>
      </c>
      <c r="AA24" s="120"/>
      <c r="AB24" s="5">
        <f>AB17+AB22</f>
        <v>-313214</v>
      </c>
      <c r="AC24" s="120"/>
      <c r="AD24" s="5">
        <f>AD17+AD22</f>
        <v>-6208494</v>
      </c>
    </row>
    <row r="25" spans="1:36" ht="20.25" customHeight="1">
      <c r="E25" s="11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</row>
    <row r="26" spans="1:36" ht="20.25" customHeight="1">
      <c r="A26" s="119" t="s">
        <v>276</v>
      </c>
      <c r="E26" s="11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</row>
    <row r="27" spans="1:36" ht="20.25" customHeight="1">
      <c r="B27" s="105" t="s">
        <v>70</v>
      </c>
      <c r="E27" s="110"/>
      <c r="F27" s="4">
        <v>0</v>
      </c>
      <c r="G27" s="4"/>
      <c r="H27" s="4">
        <v>0</v>
      </c>
      <c r="I27" s="4"/>
      <c r="J27" s="4">
        <v>0</v>
      </c>
      <c r="K27" s="4"/>
      <c r="L27" s="4">
        <v>42484866</v>
      </c>
      <c r="M27" s="4"/>
      <c r="N27" s="4">
        <v>0</v>
      </c>
      <c r="O27" s="4"/>
      <c r="P27" s="4">
        <v>0</v>
      </c>
      <c r="Q27" s="4"/>
      <c r="R27" s="4">
        <v>0</v>
      </c>
      <c r="S27" s="4"/>
      <c r="T27" s="4">
        <v>0</v>
      </c>
      <c r="U27" s="4"/>
      <c r="V27" s="4">
        <v>0</v>
      </c>
      <c r="W27" s="4"/>
      <c r="X27" s="4">
        <f>SUM(P27:W27)</f>
        <v>0</v>
      </c>
      <c r="Y27" s="4"/>
      <c r="Z27" s="4">
        <f>SUM(F27:N27,X27)</f>
        <v>42484866</v>
      </c>
      <c r="AA27" s="4"/>
      <c r="AB27" s="4">
        <v>3715864</v>
      </c>
      <c r="AC27" s="4"/>
      <c r="AD27" s="4">
        <f>SUM(Z27:AB27)</f>
        <v>46200730</v>
      </c>
    </row>
    <row r="28" spans="1:36" ht="20.25" customHeight="1">
      <c r="B28" s="105" t="s">
        <v>296</v>
      </c>
      <c r="E28" s="110"/>
      <c r="F28" s="4">
        <v>0</v>
      </c>
      <c r="G28" s="4"/>
      <c r="H28" s="4">
        <v>0</v>
      </c>
      <c r="I28" s="4"/>
      <c r="J28" s="4">
        <v>0</v>
      </c>
      <c r="K28" s="4"/>
      <c r="L28" s="10">
        <v>-2474</v>
      </c>
      <c r="M28" s="12"/>
      <c r="N28" s="4">
        <v>0</v>
      </c>
      <c r="O28" s="4"/>
      <c r="P28" s="10">
        <v>11921777</v>
      </c>
      <c r="Q28" s="12"/>
      <c r="R28" s="10">
        <v>4946416</v>
      </c>
      <c r="S28" s="4"/>
      <c r="T28" s="4">
        <v>0</v>
      </c>
      <c r="U28" s="4"/>
      <c r="V28" s="4">
        <v>0</v>
      </c>
      <c r="W28" s="4"/>
      <c r="X28" s="6">
        <f>SUM(P28:W28)</f>
        <v>16868193</v>
      </c>
      <c r="Y28" s="4"/>
      <c r="Z28" s="6">
        <f>SUM(F28:N28,X28)</f>
        <v>16865719</v>
      </c>
      <c r="AA28" s="4"/>
      <c r="AB28" s="10">
        <v>2178966</v>
      </c>
      <c r="AC28" s="4"/>
      <c r="AD28" s="6">
        <f>SUM(Z28:AB28)</f>
        <v>19044685</v>
      </c>
    </row>
    <row r="29" spans="1:36" ht="20.25" customHeight="1">
      <c r="A29" s="119" t="s">
        <v>274</v>
      </c>
      <c r="E29" s="110"/>
      <c r="F29" s="128">
        <f>SUM(F27:F28)</f>
        <v>0</v>
      </c>
      <c r="G29" s="120"/>
      <c r="H29" s="128">
        <f>SUM(H27:H28)</f>
        <v>0</v>
      </c>
      <c r="I29" s="120"/>
      <c r="J29" s="128">
        <f>SUM(J27:J28)</f>
        <v>0</v>
      </c>
      <c r="K29" s="120"/>
      <c r="L29" s="128">
        <f>SUM(L27:L28)</f>
        <v>42482392</v>
      </c>
      <c r="M29" s="120"/>
      <c r="N29" s="128">
        <f>SUM(N27:N28)</f>
        <v>0</v>
      </c>
      <c r="O29" s="120"/>
      <c r="P29" s="128">
        <f>SUM(P27:P28)</f>
        <v>11921777</v>
      </c>
      <c r="Q29" s="120"/>
      <c r="R29" s="128">
        <f>SUM(R27:R28)</f>
        <v>4946416</v>
      </c>
      <c r="S29" s="120"/>
      <c r="T29" s="128">
        <f>SUM(T27:T28)</f>
        <v>0</v>
      </c>
      <c r="U29" s="120"/>
      <c r="V29" s="128">
        <f>SUM(V27:V28)</f>
        <v>0</v>
      </c>
      <c r="W29" s="120"/>
      <c r="X29" s="128">
        <f>SUM(X27:X28)</f>
        <v>16868193</v>
      </c>
      <c r="Y29" s="120"/>
      <c r="Z29" s="128">
        <f>SUM(Z27:Z28)</f>
        <v>59350585</v>
      </c>
      <c r="AA29" s="120"/>
      <c r="AB29" s="128">
        <f>SUM(AB27:AB28)</f>
        <v>5894830</v>
      </c>
      <c r="AC29" s="120"/>
      <c r="AD29" s="128">
        <f>SUM(AD27:AD28)</f>
        <v>65245415</v>
      </c>
    </row>
    <row r="30" spans="1:36" s="129" customFormat="1" ht="20.25" customHeight="1">
      <c r="B30" s="130"/>
      <c r="C30" s="130"/>
      <c r="D30" s="131"/>
      <c r="E30" s="132"/>
      <c r="F30" s="133"/>
      <c r="G30" s="133"/>
      <c r="H30" s="133"/>
      <c r="I30" s="133"/>
      <c r="J30" s="133"/>
      <c r="K30" s="133"/>
      <c r="L30" s="133"/>
      <c r="M30" s="133"/>
      <c r="N30" s="133"/>
      <c r="P30" s="133"/>
      <c r="Q30" s="133"/>
      <c r="R30" s="133"/>
      <c r="S30" s="133"/>
      <c r="T30" s="133"/>
      <c r="U30" s="133"/>
      <c r="V30" s="133"/>
      <c r="W30" s="133"/>
      <c r="Y30" s="133"/>
      <c r="Z30" s="134"/>
      <c r="AA30" s="133"/>
      <c r="AD30" s="134"/>
      <c r="AE30" s="7"/>
      <c r="AF30" s="7"/>
      <c r="AG30" s="7"/>
      <c r="AH30" s="7"/>
      <c r="AI30" s="7"/>
      <c r="AJ30" s="7"/>
    </row>
    <row r="31" spans="1:36" ht="18.75" customHeight="1">
      <c r="A31" s="105" t="s">
        <v>137</v>
      </c>
      <c r="E31" s="110"/>
      <c r="F31" s="4">
        <v>0</v>
      </c>
      <c r="G31" s="4"/>
      <c r="H31" s="4">
        <v>0</v>
      </c>
      <c r="I31" s="4"/>
      <c r="J31" s="4">
        <v>0</v>
      </c>
      <c r="K31" s="4"/>
      <c r="L31" s="4">
        <v>-560959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0</v>
      </c>
      <c r="U31" s="4"/>
      <c r="V31" s="4">
        <v>0</v>
      </c>
      <c r="W31" s="4"/>
      <c r="X31" s="4">
        <f>SUM(P31:W31)</f>
        <v>0</v>
      </c>
      <c r="Y31" s="4"/>
      <c r="Z31" s="4">
        <f>SUM(F31:N31,X31)</f>
        <v>-560959</v>
      </c>
      <c r="AA31" s="4"/>
      <c r="AB31" s="4">
        <v>0</v>
      </c>
      <c r="AC31" s="4"/>
      <c r="AD31" s="4">
        <f>SUM(Z31:AB31)</f>
        <v>-560959</v>
      </c>
    </row>
    <row r="32" spans="1:36" ht="20.25" customHeight="1">
      <c r="A32" s="105" t="s">
        <v>159</v>
      </c>
      <c r="E32" s="110"/>
      <c r="F32" s="6">
        <v>0</v>
      </c>
      <c r="G32" s="4"/>
      <c r="H32" s="6">
        <v>0</v>
      </c>
      <c r="I32" s="4"/>
      <c r="J32" s="6">
        <v>1230841</v>
      </c>
      <c r="K32" s="4"/>
      <c r="L32" s="6">
        <v>-1230841</v>
      </c>
      <c r="M32" s="4"/>
      <c r="N32" s="6">
        <v>0</v>
      </c>
      <c r="O32" s="4"/>
      <c r="P32" s="6">
        <v>0</v>
      </c>
      <c r="Q32" s="4"/>
      <c r="R32" s="6">
        <v>0</v>
      </c>
      <c r="S32" s="4"/>
      <c r="T32" s="6">
        <v>0</v>
      </c>
      <c r="U32" s="4"/>
      <c r="V32" s="6">
        <v>0</v>
      </c>
      <c r="W32" s="4"/>
      <c r="X32" s="6">
        <f>SUM(P32:W32)</f>
        <v>0</v>
      </c>
      <c r="Y32" s="4"/>
      <c r="Z32" s="6">
        <f>SUM(F32:N32,X32)</f>
        <v>0</v>
      </c>
      <c r="AA32" s="4"/>
      <c r="AB32" s="6">
        <v>0</v>
      </c>
      <c r="AC32" s="4"/>
      <c r="AD32" s="6">
        <f>SUM(Z32:AB32)</f>
        <v>0</v>
      </c>
    </row>
    <row r="33" spans="1:36" ht="20.25" customHeight="1">
      <c r="E33" s="110"/>
      <c r="F33" s="4"/>
      <c r="G33" s="4"/>
      <c r="H33" s="4"/>
      <c r="I33" s="4"/>
      <c r="J33" s="4"/>
      <c r="K33" s="12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6" ht="20.25" customHeight="1" thickBot="1">
      <c r="A34" s="119" t="s">
        <v>283</v>
      </c>
      <c r="E34" s="110"/>
      <c r="F34" s="135">
        <f>F12+F24+F29+F31+F32</f>
        <v>5614552</v>
      </c>
      <c r="G34" s="120"/>
      <c r="H34" s="135">
        <f>H12+H24+H29+H31+H32</f>
        <v>60331434</v>
      </c>
      <c r="I34" s="120"/>
      <c r="J34" s="135">
        <f>J12+J24+J29+J31+J32</f>
        <v>7738857</v>
      </c>
      <c r="K34" s="120"/>
      <c r="L34" s="135">
        <f>L12+L24+L29+L31+L32</f>
        <v>116779577</v>
      </c>
      <c r="M34" s="120"/>
      <c r="N34" s="135">
        <f>N12+N24+N29+N31+N32</f>
        <v>14904758</v>
      </c>
      <c r="O34" s="120"/>
      <c r="P34" s="135">
        <f>P12+P24+P29+P31+P32</f>
        <v>5885666</v>
      </c>
      <c r="Q34" s="120"/>
      <c r="R34" s="135">
        <f>R12+R24+R29+R31+R32</f>
        <v>5758982</v>
      </c>
      <c r="S34" s="120"/>
      <c r="T34" s="135">
        <f>T12+T24+T29+T31+T32</f>
        <v>-4115246</v>
      </c>
      <c r="U34" s="120"/>
      <c r="V34" s="135">
        <f>V12+V24+V29+V31+V32</f>
        <v>-1235562</v>
      </c>
      <c r="W34" s="120"/>
      <c r="X34" s="135">
        <f>X12+X24+X29+X31+X32</f>
        <v>6293840</v>
      </c>
      <c r="Y34" s="120"/>
      <c r="Z34" s="135">
        <f>Z12+Z24+Z29+Z31+Z32</f>
        <v>211663018</v>
      </c>
      <c r="AA34" s="120"/>
      <c r="AB34" s="135">
        <f>AB12+AB24+AB29+AB31+AB32</f>
        <v>17816372</v>
      </c>
      <c r="AC34" s="120"/>
      <c r="AD34" s="135">
        <f>AD12+AD24+AD29+AD31+AD32</f>
        <v>229479390</v>
      </c>
    </row>
    <row r="35" spans="1:36" s="7" customFormat="1" ht="14.5" thickTop="1">
      <c r="D35" s="288"/>
    </row>
    <row r="36" spans="1:36" s="7" customFormat="1">
      <c r="D36" s="288"/>
    </row>
    <row r="37" spans="1:36" s="122" customFormat="1">
      <c r="D37" s="123"/>
      <c r="AC37" s="7"/>
      <c r="AD37" s="7"/>
      <c r="AF37" s="7"/>
      <c r="AG37" s="7"/>
      <c r="AH37" s="7"/>
      <c r="AI37" s="7"/>
    </row>
    <row r="38" spans="1:36" s="294" customFormat="1">
      <c r="D38" s="298"/>
      <c r="AC38" s="129"/>
      <c r="AD38" s="129"/>
      <c r="AE38" s="122"/>
      <c r="AF38" s="7"/>
      <c r="AG38" s="7"/>
      <c r="AH38" s="7"/>
      <c r="AI38" s="7"/>
      <c r="AJ38" s="122"/>
    </row>
    <row r="39" spans="1:36" s="294" customFormat="1">
      <c r="D39" s="298"/>
      <c r="AC39" s="129"/>
      <c r="AD39" s="129"/>
      <c r="AE39" s="122"/>
      <c r="AF39" s="7"/>
      <c r="AG39" s="7"/>
      <c r="AH39" s="7"/>
      <c r="AI39" s="7"/>
      <c r="AJ39" s="122"/>
    </row>
    <row r="40" spans="1:36" s="294" customFormat="1">
      <c r="D40" s="298"/>
      <c r="AC40" s="129"/>
      <c r="AD40" s="129"/>
      <c r="AE40" s="122"/>
      <c r="AF40" s="7"/>
      <c r="AG40" s="7"/>
      <c r="AH40" s="7"/>
      <c r="AI40" s="7"/>
      <c r="AJ40" s="122"/>
    </row>
  </sheetData>
  <mergeCells count="5">
    <mergeCell ref="F4:AB4"/>
    <mergeCell ref="J5:L5"/>
    <mergeCell ref="P5:X5"/>
    <mergeCell ref="F10:AD10"/>
    <mergeCell ref="A11:C11"/>
  </mergeCells>
  <printOptions horizontalCentered="1"/>
  <pageMargins left="0.6" right="0.6" top="0.48" bottom="0.5" header="0.5" footer="0.5"/>
  <pageSetup paperSize="9" scale="53" firstPageNumber="11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6DF5-4674-4E6B-9A58-B1AFB9B8DBDF}">
  <sheetPr>
    <tabColor rgb="FF92D050"/>
  </sheetPr>
  <dimension ref="A1:P28"/>
  <sheetViews>
    <sheetView view="pageBreakPreview" topLeftCell="A6" zoomScale="75" zoomScaleNormal="80" zoomScaleSheetLayoutView="75" workbookViewId="0">
      <selection activeCell="A23" sqref="A23"/>
    </sheetView>
  </sheetViews>
  <sheetFormatPr defaultColWidth="8.26953125" defaultRowHeight="14"/>
  <cols>
    <col min="1" max="1" width="49.26953125" style="136" customWidth="1"/>
    <col min="2" max="2" width="6.54296875" style="136" customWidth="1"/>
    <col min="3" max="3" width="1.26953125" style="136" customWidth="1"/>
    <col min="4" max="4" width="13.26953125" style="136" customWidth="1"/>
    <col min="5" max="5" width="1.26953125" style="136" customWidth="1"/>
    <col min="6" max="6" width="14.7265625" style="136" customWidth="1"/>
    <col min="7" max="7" width="1" style="136" customWidth="1"/>
    <col min="8" max="8" width="13.26953125" style="136" customWidth="1"/>
    <col min="9" max="9" width="1.26953125" style="136" customWidth="1"/>
    <col min="10" max="10" width="14.7265625" style="136" customWidth="1"/>
    <col min="11" max="11" width="1.26953125" style="136" customWidth="1"/>
    <col min="12" max="12" width="13.26953125" style="136" customWidth="1"/>
    <col min="13" max="13" width="1.26953125" style="136" customWidth="1"/>
    <col min="14" max="14" width="12.7265625" style="136" customWidth="1"/>
    <col min="15" max="15" width="1.26953125" style="136" customWidth="1"/>
    <col min="16" max="16" width="14" style="136" customWidth="1"/>
    <col min="17" max="16384" width="8.26953125" style="136"/>
  </cols>
  <sheetData>
    <row r="1" spans="1:16" ht="19.5" customHeight="1">
      <c r="A1" s="1" t="s">
        <v>43</v>
      </c>
      <c r="B1" s="1"/>
      <c r="C1" s="1"/>
    </row>
    <row r="2" spans="1:16" ht="19.5" customHeight="1">
      <c r="A2" s="168" t="s">
        <v>149</v>
      </c>
      <c r="B2" s="168"/>
      <c r="C2" s="168"/>
      <c r="D2" s="167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9.5" customHeight="1">
      <c r="A3" s="163"/>
      <c r="B3" s="163"/>
      <c r="C3" s="163"/>
      <c r="D3" s="167"/>
      <c r="E3" s="166"/>
      <c r="F3" s="166"/>
      <c r="G3" s="166"/>
      <c r="H3" s="166"/>
      <c r="I3" s="166"/>
      <c r="K3" s="166"/>
      <c r="M3" s="166"/>
      <c r="N3" s="110"/>
      <c r="O3" s="166"/>
      <c r="P3" s="166"/>
    </row>
    <row r="4" spans="1:16" ht="19.5" customHeight="1">
      <c r="A4" s="163"/>
      <c r="B4" s="163"/>
      <c r="C4" s="163"/>
      <c r="D4" s="317" t="s">
        <v>39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ht="19.5" customHeight="1">
      <c r="A5" s="163"/>
      <c r="B5" s="163"/>
      <c r="C5" s="163"/>
      <c r="D5" s="206"/>
      <c r="E5" s="206"/>
      <c r="F5" s="206"/>
      <c r="G5" s="206"/>
      <c r="H5" s="206"/>
      <c r="I5" s="206"/>
      <c r="J5" s="206"/>
      <c r="K5" s="206"/>
      <c r="M5" s="206"/>
      <c r="N5" s="165" t="s">
        <v>174</v>
      </c>
      <c r="O5" s="206"/>
      <c r="P5" s="206"/>
    </row>
    <row r="6" spans="1:16" ht="19.5" customHeight="1">
      <c r="A6" s="163"/>
      <c r="B6" s="163"/>
      <c r="C6" s="163"/>
      <c r="D6" s="206"/>
      <c r="E6" s="162"/>
      <c r="F6" s="165"/>
      <c r="G6" s="161"/>
      <c r="H6" s="318"/>
      <c r="I6" s="318"/>
      <c r="J6" s="318"/>
      <c r="K6" s="162"/>
      <c r="M6" s="162"/>
      <c r="N6" s="165" t="s">
        <v>175</v>
      </c>
      <c r="O6" s="162"/>
      <c r="P6" s="162"/>
    </row>
    <row r="7" spans="1:16" ht="19.5" customHeight="1">
      <c r="A7" s="163"/>
      <c r="B7" s="163"/>
      <c r="C7" s="163"/>
      <c r="D7" s="206"/>
      <c r="E7" s="162"/>
      <c r="F7" s="165"/>
      <c r="G7" s="161"/>
      <c r="H7" s="320" t="s">
        <v>21</v>
      </c>
      <c r="I7" s="320"/>
      <c r="J7" s="320"/>
      <c r="K7" s="193"/>
      <c r="L7" s="193"/>
      <c r="M7" s="162"/>
      <c r="N7" s="164" t="s">
        <v>29</v>
      </c>
      <c r="O7" s="162"/>
      <c r="P7" s="162"/>
    </row>
    <row r="8" spans="1:16" ht="19.5" customHeight="1">
      <c r="A8" s="160"/>
      <c r="B8" s="160"/>
      <c r="C8" s="160"/>
      <c r="D8" s="165" t="s">
        <v>177</v>
      </c>
      <c r="E8" s="160"/>
      <c r="F8" s="158" t="s">
        <v>169</v>
      </c>
      <c r="G8" s="160"/>
      <c r="H8" s="160"/>
      <c r="I8" s="160"/>
      <c r="J8" s="156"/>
      <c r="K8" s="159"/>
      <c r="L8" s="158" t="s">
        <v>71</v>
      </c>
      <c r="M8" s="160"/>
      <c r="N8" s="161"/>
      <c r="O8" s="159"/>
      <c r="P8" s="71"/>
    </row>
    <row r="9" spans="1:16" ht="19.5" customHeight="1">
      <c r="A9" s="157"/>
      <c r="B9" s="157"/>
      <c r="C9" s="157"/>
      <c r="D9" s="156" t="s">
        <v>207</v>
      </c>
      <c r="E9" s="156"/>
      <c r="F9" s="158" t="s">
        <v>208</v>
      </c>
      <c r="G9" s="156"/>
      <c r="H9" s="156"/>
      <c r="I9" s="156"/>
      <c r="J9" s="156"/>
      <c r="K9" s="156"/>
      <c r="L9" s="156" t="s">
        <v>179</v>
      </c>
      <c r="M9" s="156"/>
      <c r="N9" s="156" t="s">
        <v>267</v>
      </c>
      <c r="O9" s="156"/>
      <c r="P9" s="71" t="s">
        <v>176</v>
      </c>
    </row>
    <row r="10" spans="1:16" ht="19.5" customHeight="1">
      <c r="A10" s="157"/>
      <c r="B10" s="117"/>
      <c r="C10" s="157"/>
      <c r="D10" s="165" t="s">
        <v>28</v>
      </c>
      <c r="E10" s="156"/>
      <c r="F10" s="156" t="s">
        <v>209</v>
      </c>
      <c r="G10" s="156"/>
      <c r="H10" s="156" t="s">
        <v>37</v>
      </c>
      <c r="I10" s="156"/>
      <c r="J10" s="156" t="s">
        <v>22</v>
      </c>
      <c r="K10" s="156"/>
      <c r="L10" s="156" t="s">
        <v>72</v>
      </c>
      <c r="M10" s="156"/>
      <c r="N10" s="156" t="s">
        <v>268</v>
      </c>
      <c r="O10" s="156"/>
      <c r="P10" s="71" t="s">
        <v>29</v>
      </c>
    </row>
    <row r="11" spans="1:16" ht="19.5" customHeight="1">
      <c r="D11" s="319" t="s">
        <v>49</v>
      </c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</row>
    <row r="12" spans="1:16" ht="19.5" customHeight="1">
      <c r="A12" s="148" t="s">
        <v>255</v>
      </c>
      <c r="B12" s="72"/>
      <c r="C12" s="72"/>
      <c r="D12" s="155"/>
      <c r="E12" s="72"/>
      <c r="F12" s="35"/>
      <c r="G12" s="72"/>
      <c r="H12" s="35"/>
      <c r="I12" s="72"/>
      <c r="J12" s="35"/>
      <c r="K12" s="40"/>
      <c r="L12" s="35"/>
      <c r="M12" s="40"/>
      <c r="N12" s="35"/>
      <c r="O12" s="40"/>
      <c r="P12" s="264"/>
    </row>
    <row r="13" spans="1:16" ht="20.25" customHeight="1">
      <c r="A13" s="119" t="s">
        <v>258</v>
      </c>
      <c r="B13" s="146"/>
      <c r="C13" s="146"/>
      <c r="D13" s="256">
        <v>5614552</v>
      </c>
      <c r="E13" s="152"/>
      <c r="F13" s="35">
        <v>60331434</v>
      </c>
      <c r="G13" s="152"/>
      <c r="H13" s="35">
        <v>566601</v>
      </c>
      <c r="I13" s="152"/>
      <c r="J13" s="35">
        <v>19195508</v>
      </c>
      <c r="K13" s="40"/>
      <c r="L13" s="35">
        <v>14904758</v>
      </c>
      <c r="M13" s="35"/>
      <c r="N13" s="35">
        <v>571397</v>
      </c>
      <c r="O13" s="40"/>
      <c r="P13" s="257">
        <f>SUM(D13:N13)</f>
        <v>101184250</v>
      </c>
    </row>
    <row r="14" spans="1:16">
      <c r="A14" s="141"/>
      <c r="B14" s="141"/>
      <c r="C14" s="141"/>
      <c r="D14" s="35"/>
      <c r="E14" s="35"/>
      <c r="F14" s="35"/>
      <c r="G14" s="35"/>
      <c r="H14" s="154"/>
      <c r="I14" s="35"/>
      <c r="J14" s="35"/>
      <c r="K14" s="35"/>
      <c r="L14" s="154"/>
      <c r="M14" s="35"/>
      <c r="N14" s="35"/>
      <c r="O14" s="35"/>
      <c r="P14" s="153"/>
    </row>
    <row r="15" spans="1:16" ht="19.5" customHeight="1">
      <c r="A15" s="139" t="s">
        <v>243</v>
      </c>
      <c r="B15" s="72"/>
      <c r="C15" s="72"/>
      <c r="D15" s="40"/>
      <c r="E15" s="40"/>
      <c r="F15" s="40"/>
      <c r="G15" s="40"/>
      <c r="H15" s="152"/>
      <c r="I15" s="40"/>
      <c r="J15" s="40"/>
      <c r="K15" s="40"/>
      <c r="L15" s="35"/>
      <c r="M15" s="40"/>
      <c r="N15" s="40"/>
      <c r="O15" s="40"/>
      <c r="P15" s="39"/>
    </row>
    <row r="16" spans="1:16" ht="19.5" customHeight="1">
      <c r="A16" s="126" t="s">
        <v>297</v>
      </c>
      <c r="B16" s="73"/>
      <c r="C16" s="7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9"/>
    </row>
    <row r="17" spans="1:16" ht="19.5" customHeight="1">
      <c r="A17" s="143" t="s">
        <v>171</v>
      </c>
      <c r="B17" s="151"/>
      <c r="C17" s="73"/>
      <c r="D17" s="38">
        <v>0</v>
      </c>
      <c r="E17" s="40"/>
      <c r="F17" s="38">
        <v>0</v>
      </c>
      <c r="G17" s="40"/>
      <c r="H17" s="38">
        <v>0</v>
      </c>
      <c r="I17" s="40"/>
      <c r="J17" s="142">
        <v>-3789823</v>
      </c>
      <c r="K17" s="40"/>
      <c r="L17" s="41">
        <v>0</v>
      </c>
      <c r="M17" s="40"/>
      <c r="N17" s="142">
        <v>0</v>
      </c>
      <c r="O17" s="40"/>
      <c r="P17" s="142">
        <f>SUM(D17:N17)</f>
        <v>-3789823</v>
      </c>
    </row>
    <row r="18" spans="1:16" ht="19.5" customHeight="1">
      <c r="A18" s="150" t="s">
        <v>298</v>
      </c>
      <c r="B18" s="150"/>
      <c r="C18" s="150"/>
      <c r="D18" s="74">
        <f>SUM(D17:D17)</f>
        <v>0</v>
      </c>
      <c r="E18" s="35"/>
      <c r="F18" s="74">
        <f>SUM(F17:F17)</f>
        <v>0</v>
      </c>
      <c r="G18" s="35"/>
      <c r="H18" s="74">
        <f>SUM(H17:H17)</f>
        <v>0</v>
      </c>
      <c r="I18" s="35"/>
      <c r="J18" s="145">
        <f>SUM(J17:J17)</f>
        <v>-3789823</v>
      </c>
      <c r="K18" s="42"/>
      <c r="L18" s="74">
        <f>SUM(L17:L17)</f>
        <v>0</v>
      </c>
      <c r="M18" s="42"/>
      <c r="N18" s="145">
        <v>0</v>
      </c>
      <c r="O18" s="42"/>
      <c r="P18" s="145">
        <f>SUM(D18:N18)</f>
        <v>-3789823</v>
      </c>
    </row>
    <row r="19" spans="1:16">
      <c r="A19" s="105"/>
      <c r="B19" s="141"/>
      <c r="C19" s="14"/>
      <c r="D19" s="144"/>
      <c r="E19" s="39"/>
      <c r="F19" s="144"/>
      <c r="G19" s="39"/>
      <c r="H19" s="144"/>
      <c r="I19" s="149"/>
      <c r="J19" s="144"/>
      <c r="K19" s="39"/>
      <c r="L19" s="40"/>
      <c r="M19" s="39"/>
      <c r="N19" s="35"/>
      <c r="O19" s="39"/>
      <c r="P19" s="147"/>
    </row>
    <row r="20" spans="1:16" ht="19.5" customHeight="1">
      <c r="A20" s="139" t="s">
        <v>276</v>
      </c>
      <c r="B20" s="72"/>
      <c r="C20" s="72"/>
      <c r="D20" s="72"/>
      <c r="E20" s="42"/>
      <c r="F20" s="72"/>
      <c r="G20" s="42"/>
      <c r="H20" s="35"/>
      <c r="I20" s="42"/>
      <c r="J20" s="72"/>
      <c r="K20" s="42"/>
      <c r="L20" s="35"/>
      <c r="M20" s="14"/>
      <c r="N20" s="35"/>
      <c r="O20" s="42"/>
      <c r="P20" s="72"/>
    </row>
    <row r="21" spans="1:16" ht="19.5" customHeight="1">
      <c r="A21" s="143" t="s">
        <v>178</v>
      </c>
      <c r="B21" s="143"/>
      <c r="C21" s="73"/>
      <c r="D21" s="14">
        <v>0</v>
      </c>
      <c r="E21" s="42"/>
      <c r="F21" s="14">
        <v>0</v>
      </c>
      <c r="G21" s="42"/>
      <c r="H21" s="14">
        <v>0</v>
      </c>
      <c r="I21" s="42"/>
      <c r="J21" s="14">
        <v>5887654</v>
      </c>
      <c r="K21" s="42"/>
      <c r="L21" s="40">
        <v>0</v>
      </c>
      <c r="M21" s="14"/>
      <c r="N21" s="40">
        <v>0</v>
      </c>
      <c r="O21" s="42"/>
      <c r="P21" s="39">
        <f>SUM(D21:N21)</f>
        <v>5887654</v>
      </c>
    </row>
    <row r="22" spans="1:16" ht="19.5" customHeight="1">
      <c r="A22" s="143" t="s">
        <v>277</v>
      </c>
      <c r="B22" s="73"/>
      <c r="C22" s="73"/>
      <c r="D22" s="14">
        <v>0</v>
      </c>
      <c r="E22" s="42"/>
      <c r="F22" s="14">
        <v>0</v>
      </c>
      <c r="G22" s="42"/>
      <c r="H22" s="14">
        <v>0</v>
      </c>
      <c r="I22" s="42"/>
      <c r="J22" s="41">
        <v>0</v>
      </c>
      <c r="K22" s="42"/>
      <c r="L22" s="40">
        <v>0</v>
      </c>
      <c r="M22" s="14"/>
      <c r="N22" s="142">
        <v>13078</v>
      </c>
      <c r="O22" s="42"/>
      <c r="P22" s="142">
        <f>SUM(D22:N22)</f>
        <v>13078</v>
      </c>
    </row>
    <row r="23" spans="1:16" ht="19.5" customHeight="1">
      <c r="A23" s="139" t="s">
        <v>278</v>
      </c>
      <c r="B23" s="72"/>
      <c r="C23" s="72"/>
      <c r="D23" s="75">
        <f>SUM(D21:D22)</f>
        <v>0</v>
      </c>
      <c r="E23" s="35"/>
      <c r="F23" s="75">
        <f>SUM(F21:F22)</f>
        <v>0</v>
      </c>
      <c r="G23" s="35"/>
      <c r="H23" s="75">
        <f>SUM(H21:H22)</f>
        <v>0</v>
      </c>
      <c r="I23" s="35"/>
      <c r="J23" s="75">
        <f>SUM(J21:J22)</f>
        <v>5887654</v>
      </c>
      <c r="K23" s="35"/>
      <c r="L23" s="75">
        <f>SUM(L21:L22)</f>
        <v>0</v>
      </c>
      <c r="M23" s="35"/>
      <c r="N23" s="145">
        <f>SUM(N21:N22)</f>
        <v>13078</v>
      </c>
      <c r="O23" s="35"/>
      <c r="P23" s="75">
        <f>SUM(P21:P22)</f>
        <v>5900732</v>
      </c>
    </row>
    <row r="24" spans="1:16">
      <c r="A24" s="36"/>
      <c r="B24" s="36"/>
      <c r="C24" s="36"/>
      <c r="D24" s="37"/>
      <c r="E24" s="36"/>
      <c r="F24" s="37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20.25" customHeight="1">
      <c r="A25" s="194" t="s">
        <v>137</v>
      </c>
      <c r="B25" s="141"/>
      <c r="C25" s="14"/>
      <c r="D25" s="41">
        <v>0</v>
      </c>
      <c r="E25" s="39"/>
      <c r="F25" s="41">
        <v>0</v>
      </c>
      <c r="G25" s="39"/>
      <c r="H25" s="41">
        <v>0</v>
      </c>
      <c r="I25" s="39"/>
      <c r="J25" s="142">
        <v>-560959</v>
      </c>
      <c r="K25" s="39"/>
      <c r="L25" s="41">
        <v>0</v>
      </c>
      <c r="M25" s="39"/>
      <c r="N25" s="142">
        <v>0</v>
      </c>
      <c r="O25" s="39"/>
      <c r="P25" s="142">
        <f t="shared" ref="P25" si="0">SUM(D25:N25)</f>
        <v>-560959</v>
      </c>
    </row>
    <row r="26" spans="1:16">
      <c r="A26" s="40"/>
      <c r="B26" s="140"/>
      <c r="C26" s="14"/>
      <c r="D26" s="14"/>
      <c r="H26" s="42"/>
      <c r="L26" s="42"/>
    </row>
    <row r="27" spans="1:16" ht="19.5" customHeight="1" thickBot="1">
      <c r="A27" s="139" t="s">
        <v>256</v>
      </c>
      <c r="B27" s="72"/>
      <c r="C27" s="35"/>
      <c r="D27" s="138">
        <f>SUM(D13,D18,D23,D25:D25)</f>
        <v>5614552</v>
      </c>
      <c r="F27" s="138">
        <f>SUM(F13,F18,F23,F25:F25)</f>
        <v>60331434</v>
      </c>
      <c r="H27" s="138">
        <f>SUM(H13,H18,H23,H25:H25)</f>
        <v>566601</v>
      </c>
      <c r="J27" s="138">
        <f>SUM(J13,J18,J23,J25:J25)</f>
        <v>20732380</v>
      </c>
      <c r="L27" s="138">
        <f>SUM(L13,L18,L23,L25:L25)</f>
        <v>14904758</v>
      </c>
      <c r="N27" s="138">
        <f>SUM(N13,N18,N23,N25:N25)</f>
        <v>584475</v>
      </c>
      <c r="P27" s="138">
        <f>SUM(P13,P18,P23,P25:P25)</f>
        <v>102734200</v>
      </c>
    </row>
    <row r="28" spans="1:16" ht="14.5" thickTop="1"/>
  </sheetData>
  <mergeCells count="4">
    <mergeCell ref="D4:P4"/>
    <mergeCell ref="H6:J6"/>
    <mergeCell ref="D11:P11"/>
    <mergeCell ref="H7:J7"/>
  </mergeCells>
  <printOptions horizontalCentered="1"/>
  <pageMargins left="0.6" right="0.6" top="0.48" bottom="0.5" header="0.5" footer="0.5"/>
  <pageSetup paperSize="9" scale="80" firstPageNumber="12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D1EE-58E9-4221-BACC-DA26641096ED}">
  <sheetPr>
    <tabColor rgb="FF92D050"/>
  </sheetPr>
  <dimension ref="A1:U34"/>
  <sheetViews>
    <sheetView view="pageBreakPreview" topLeftCell="A5" zoomScale="84" zoomScaleNormal="80" zoomScaleSheetLayoutView="84" workbookViewId="0">
      <selection activeCell="C5" sqref="C1:P1048576"/>
    </sheetView>
  </sheetViews>
  <sheetFormatPr defaultColWidth="8.26953125" defaultRowHeight="14"/>
  <cols>
    <col min="1" max="1" width="50.7265625" style="136" customWidth="1"/>
    <col min="2" max="2" width="6.54296875" style="136" customWidth="1"/>
    <col min="3" max="3" width="1.26953125" style="136" customWidth="1"/>
    <col min="4" max="4" width="13.26953125" style="136" customWidth="1"/>
    <col min="5" max="5" width="1.26953125" style="136" customWidth="1"/>
    <col min="6" max="6" width="14.7265625" style="136" customWidth="1"/>
    <col min="7" max="7" width="1" style="136" customWidth="1"/>
    <col min="8" max="8" width="13.26953125" style="136" customWidth="1"/>
    <col min="9" max="9" width="1.26953125" style="136" customWidth="1"/>
    <col min="10" max="10" width="14.7265625" style="136" customWidth="1"/>
    <col min="11" max="11" width="1.26953125" style="136" customWidth="1"/>
    <col min="12" max="12" width="13.26953125" style="136" customWidth="1"/>
    <col min="13" max="13" width="1.26953125" style="136" customWidth="1"/>
    <col min="14" max="14" width="14.7265625" style="136" customWidth="1"/>
    <col min="15" max="15" width="1.26953125" style="136" customWidth="1"/>
    <col min="16" max="16" width="14" style="136" customWidth="1"/>
    <col min="17" max="21" width="8.26953125" style="277"/>
    <col min="22" max="16384" width="8.26953125" style="136"/>
  </cols>
  <sheetData>
    <row r="1" spans="1:16" ht="19.5" customHeight="1">
      <c r="A1" s="1" t="s">
        <v>43</v>
      </c>
      <c r="B1" s="1"/>
      <c r="C1" s="1"/>
    </row>
    <row r="2" spans="1:16" ht="19.5" customHeight="1">
      <c r="A2" s="168" t="s">
        <v>149</v>
      </c>
      <c r="B2" s="168"/>
      <c r="C2" s="168"/>
      <c r="D2" s="167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9.5" customHeight="1">
      <c r="A3" s="163"/>
      <c r="B3" s="163"/>
      <c r="C3" s="163"/>
      <c r="D3" s="167"/>
      <c r="E3" s="166"/>
      <c r="F3" s="166"/>
      <c r="G3" s="166"/>
      <c r="H3" s="166"/>
      <c r="I3" s="166"/>
      <c r="K3" s="166"/>
      <c r="M3" s="166"/>
      <c r="N3" s="110"/>
      <c r="O3" s="166"/>
      <c r="P3" s="166"/>
    </row>
    <row r="4" spans="1:16" ht="19.5" customHeight="1">
      <c r="A4" s="163"/>
      <c r="B4" s="163"/>
      <c r="C4" s="163"/>
      <c r="D4" s="317" t="s">
        <v>39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ht="19.5" customHeight="1">
      <c r="A5" s="163"/>
      <c r="B5" s="163"/>
      <c r="C5" s="163"/>
      <c r="D5" s="206"/>
      <c r="E5" s="206"/>
      <c r="F5" s="206"/>
      <c r="G5" s="206"/>
      <c r="H5" s="206"/>
      <c r="I5" s="206"/>
      <c r="J5" s="206"/>
      <c r="K5" s="206"/>
      <c r="M5" s="206"/>
      <c r="N5" s="165" t="s">
        <v>174</v>
      </c>
      <c r="O5" s="206"/>
      <c r="P5" s="206"/>
    </row>
    <row r="6" spans="1:16" ht="19.5" customHeight="1">
      <c r="A6" s="163"/>
      <c r="B6" s="163"/>
      <c r="C6" s="163"/>
      <c r="D6" s="206"/>
      <c r="E6" s="162"/>
      <c r="F6" s="165"/>
      <c r="G6" s="161"/>
      <c r="H6" s="318"/>
      <c r="I6" s="318"/>
      <c r="J6" s="318"/>
      <c r="K6" s="162"/>
      <c r="M6" s="162"/>
      <c r="N6" s="165" t="s">
        <v>175</v>
      </c>
      <c r="O6" s="162"/>
      <c r="P6" s="162"/>
    </row>
    <row r="7" spans="1:16" ht="19.5" customHeight="1">
      <c r="A7" s="163"/>
      <c r="B7" s="163"/>
      <c r="C7" s="163"/>
      <c r="D7" s="206"/>
      <c r="E7" s="162"/>
      <c r="F7" s="165"/>
      <c r="G7" s="161"/>
      <c r="H7" s="320" t="s">
        <v>21</v>
      </c>
      <c r="I7" s="320"/>
      <c r="J7" s="320"/>
      <c r="K7" s="193"/>
      <c r="L7" s="193"/>
      <c r="M7" s="162"/>
      <c r="N7" s="164" t="s">
        <v>29</v>
      </c>
      <c r="O7" s="162"/>
      <c r="P7" s="162"/>
    </row>
    <row r="8" spans="1:16" ht="19.5" customHeight="1">
      <c r="A8" s="160"/>
      <c r="B8" s="160"/>
      <c r="C8" s="160"/>
      <c r="D8" s="165" t="s">
        <v>177</v>
      </c>
      <c r="E8" s="160"/>
      <c r="F8" s="158" t="s">
        <v>169</v>
      </c>
      <c r="G8" s="160"/>
      <c r="H8" s="160"/>
      <c r="I8" s="160"/>
      <c r="J8" s="156"/>
      <c r="K8" s="159"/>
      <c r="L8" s="158" t="s">
        <v>71</v>
      </c>
      <c r="M8" s="160"/>
      <c r="N8" s="161"/>
      <c r="O8" s="159"/>
      <c r="P8" s="71"/>
    </row>
    <row r="9" spans="1:16" ht="19.5" customHeight="1">
      <c r="A9" s="157"/>
      <c r="B9" s="157"/>
      <c r="C9" s="157"/>
      <c r="D9" s="156" t="s">
        <v>207</v>
      </c>
      <c r="E9" s="156"/>
      <c r="F9" s="158" t="s">
        <v>208</v>
      </c>
      <c r="G9" s="156"/>
      <c r="H9" s="156"/>
      <c r="I9" s="156"/>
      <c r="J9" s="156"/>
      <c r="K9" s="156"/>
      <c r="L9" s="156" t="s">
        <v>179</v>
      </c>
      <c r="M9" s="156"/>
      <c r="N9" s="156" t="s">
        <v>267</v>
      </c>
      <c r="O9" s="156"/>
      <c r="P9" s="71" t="s">
        <v>176</v>
      </c>
    </row>
    <row r="10" spans="1:16" ht="19.5" customHeight="1">
      <c r="A10" s="157"/>
      <c r="B10" s="117" t="s">
        <v>1</v>
      </c>
      <c r="C10" s="157"/>
      <c r="D10" s="165" t="s">
        <v>28</v>
      </c>
      <c r="E10" s="156"/>
      <c r="F10" s="156" t="s">
        <v>209</v>
      </c>
      <c r="G10" s="156"/>
      <c r="H10" s="156" t="s">
        <v>37</v>
      </c>
      <c r="I10" s="156"/>
      <c r="J10" s="156" t="s">
        <v>22</v>
      </c>
      <c r="K10" s="156"/>
      <c r="L10" s="156" t="s">
        <v>72</v>
      </c>
      <c r="M10" s="156"/>
      <c r="N10" s="156" t="s">
        <v>268</v>
      </c>
      <c r="O10" s="156"/>
      <c r="P10" s="71" t="s">
        <v>29</v>
      </c>
    </row>
    <row r="11" spans="1:16" ht="19.5" customHeight="1">
      <c r="D11" s="319" t="s">
        <v>49</v>
      </c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</row>
    <row r="12" spans="1:16" ht="19.5" customHeight="1">
      <c r="A12" s="148" t="s">
        <v>281</v>
      </c>
      <c r="B12" s="72"/>
      <c r="C12" s="72"/>
    </row>
    <row r="13" spans="1:16" ht="20.25" customHeight="1">
      <c r="A13" s="119" t="s">
        <v>282</v>
      </c>
      <c r="B13" s="146"/>
      <c r="C13" s="146"/>
      <c r="D13" s="274">
        <v>5614552</v>
      </c>
      <c r="E13" s="72"/>
      <c r="F13" s="35">
        <v>60331434</v>
      </c>
      <c r="G13" s="72"/>
      <c r="H13" s="35">
        <v>566601</v>
      </c>
      <c r="I13" s="72"/>
      <c r="J13" s="35">
        <v>21452782</v>
      </c>
      <c r="K13" s="40"/>
      <c r="L13" s="35">
        <v>14904758</v>
      </c>
      <c r="M13" s="40"/>
      <c r="N13" s="35">
        <v>619770</v>
      </c>
      <c r="O13" s="40"/>
      <c r="P13" s="35">
        <v>103489897</v>
      </c>
    </row>
    <row r="14" spans="1:16">
      <c r="A14" s="141"/>
      <c r="B14" s="141"/>
      <c r="C14" s="141"/>
      <c r="D14" s="35"/>
      <c r="E14" s="35"/>
      <c r="F14" s="35"/>
      <c r="G14" s="35"/>
      <c r="H14" s="154"/>
      <c r="I14" s="35"/>
      <c r="J14" s="35"/>
      <c r="K14" s="35"/>
      <c r="L14" s="154"/>
      <c r="M14" s="35"/>
      <c r="N14" s="35"/>
      <c r="O14" s="35"/>
      <c r="P14" s="153"/>
    </row>
    <row r="15" spans="1:16" ht="19.5" customHeight="1">
      <c r="A15" s="139" t="s">
        <v>243</v>
      </c>
      <c r="B15" s="72"/>
      <c r="C15" s="72"/>
      <c r="D15" s="40"/>
      <c r="E15" s="40"/>
      <c r="F15" s="40"/>
      <c r="G15" s="40"/>
      <c r="H15" s="152"/>
      <c r="I15" s="40"/>
      <c r="J15" s="40"/>
      <c r="K15" s="40"/>
      <c r="L15" s="35"/>
      <c r="M15" s="40"/>
      <c r="N15" s="40"/>
      <c r="O15" s="40"/>
      <c r="P15" s="39"/>
    </row>
    <row r="16" spans="1:16" ht="19.5" customHeight="1">
      <c r="A16" s="126" t="s">
        <v>297</v>
      </c>
      <c r="B16" s="73"/>
      <c r="C16" s="7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9"/>
    </row>
    <row r="17" spans="1:16" ht="19.5" customHeight="1">
      <c r="A17" s="143" t="s">
        <v>171</v>
      </c>
      <c r="B17" s="151" t="s">
        <v>299</v>
      </c>
      <c r="C17" s="73"/>
      <c r="D17" s="38">
        <v>0</v>
      </c>
      <c r="E17" s="40"/>
      <c r="F17" s="38">
        <v>0</v>
      </c>
      <c r="G17" s="40"/>
      <c r="H17" s="38">
        <v>0</v>
      </c>
      <c r="I17" s="40"/>
      <c r="J17" s="142">
        <v>-5895280</v>
      </c>
      <c r="K17" s="40"/>
      <c r="L17" s="38">
        <v>0</v>
      </c>
      <c r="M17" s="40"/>
      <c r="N17" s="38">
        <v>0</v>
      </c>
      <c r="O17" s="40"/>
      <c r="P17" s="142">
        <f>SUM(D17:N17)</f>
        <v>-5895280</v>
      </c>
    </row>
    <row r="18" spans="1:16" ht="19.5" customHeight="1">
      <c r="A18" s="150" t="s">
        <v>298</v>
      </c>
      <c r="B18" s="150"/>
      <c r="C18" s="150"/>
      <c r="D18" s="74">
        <f>SUM(D17)</f>
        <v>0</v>
      </c>
      <c r="E18" s="35"/>
      <c r="F18" s="74">
        <f>SUM(F17)</f>
        <v>0</v>
      </c>
      <c r="G18" s="35"/>
      <c r="H18" s="74">
        <f>SUM(H17)</f>
        <v>0</v>
      </c>
      <c r="I18" s="35"/>
      <c r="J18" s="145">
        <f>SUM(J17)</f>
        <v>-5895280</v>
      </c>
      <c r="K18" s="42"/>
      <c r="L18" s="74">
        <f>SUM(L17)</f>
        <v>0</v>
      </c>
      <c r="M18" s="42"/>
      <c r="N18" s="74">
        <f>SUM(N17)</f>
        <v>0</v>
      </c>
      <c r="O18" s="42"/>
      <c r="P18" s="145">
        <f>SUM(P17)</f>
        <v>-5895280</v>
      </c>
    </row>
    <row r="19" spans="1:16">
      <c r="A19" s="105"/>
      <c r="B19" s="141"/>
      <c r="C19" s="14"/>
      <c r="D19" s="144"/>
      <c r="E19" s="39"/>
      <c r="F19" s="144"/>
      <c r="G19" s="39"/>
      <c r="H19" s="144"/>
      <c r="I19" s="149"/>
      <c r="J19" s="144"/>
      <c r="K19" s="39"/>
      <c r="L19" s="40"/>
      <c r="M19" s="39"/>
      <c r="N19" s="35"/>
      <c r="O19" s="39"/>
      <c r="P19" s="147"/>
    </row>
    <row r="20" spans="1:16" ht="19.5" customHeight="1">
      <c r="A20" s="139" t="s">
        <v>276</v>
      </c>
      <c r="B20" s="72"/>
      <c r="C20" s="72"/>
      <c r="D20" s="72"/>
      <c r="E20" s="42"/>
      <c r="F20" s="72"/>
      <c r="G20" s="42"/>
      <c r="H20" s="35"/>
      <c r="I20" s="42"/>
      <c r="J20" s="72"/>
      <c r="K20" s="42"/>
      <c r="L20" s="35"/>
      <c r="M20" s="14"/>
      <c r="N20" s="35"/>
      <c r="O20" s="42"/>
      <c r="P20" s="72"/>
    </row>
    <row r="21" spans="1:16" ht="19.5" customHeight="1">
      <c r="A21" s="143" t="s">
        <v>178</v>
      </c>
      <c r="B21" s="143"/>
      <c r="C21" s="73"/>
      <c r="D21" s="14">
        <v>0</v>
      </c>
      <c r="E21" s="42"/>
      <c r="F21" s="14">
        <v>0</v>
      </c>
      <c r="G21" s="42"/>
      <c r="H21" s="14">
        <v>0</v>
      </c>
      <c r="I21" s="42"/>
      <c r="J21" s="14">
        <v>9762395</v>
      </c>
      <c r="K21" s="42"/>
      <c r="L21" s="14">
        <v>0</v>
      </c>
      <c r="M21" s="14"/>
      <c r="N21" s="14">
        <v>0</v>
      </c>
      <c r="O21" s="42"/>
      <c r="P21" s="39">
        <f>SUM(D21:N21)</f>
        <v>9762395</v>
      </c>
    </row>
    <row r="22" spans="1:16" ht="19.5" customHeight="1">
      <c r="A22" s="143" t="s">
        <v>277</v>
      </c>
      <c r="B22" s="73"/>
      <c r="C22" s="73"/>
      <c r="D22" s="14">
        <v>0</v>
      </c>
      <c r="E22" s="42"/>
      <c r="F22" s="14">
        <v>0</v>
      </c>
      <c r="G22" s="42"/>
      <c r="H22" s="14">
        <v>0</v>
      </c>
      <c r="I22" s="42"/>
      <c r="J22" s="14">
        <v>0</v>
      </c>
      <c r="K22" s="42"/>
      <c r="L22" s="14">
        <v>0</v>
      </c>
      <c r="M22" s="14"/>
      <c r="N22" s="142">
        <v>70138</v>
      </c>
      <c r="O22" s="42"/>
      <c r="P22" s="142">
        <f>SUM(D22:N22)</f>
        <v>70138</v>
      </c>
    </row>
    <row r="23" spans="1:16" ht="19.5" customHeight="1">
      <c r="A23" s="139" t="s">
        <v>278</v>
      </c>
      <c r="B23" s="72"/>
      <c r="C23" s="72"/>
      <c r="D23" s="75">
        <f>SUM(D21:D22)</f>
        <v>0</v>
      </c>
      <c r="E23" s="35"/>
      <c r="F23" s="75">
        <f>SUM(F21:F22)</f>
        <v>0</v>
      </c>
      <c r="G23" s="35"/>
      <c r="H23" s="75">
        <f>SUM(H21:H22)</f>
        <v>0</v>
      </c>
      <c r="I23" s="35"/>
      <c r="J23" s="75">
        <f>SUM(J21:J22)</f>
        <v>9762395</v>
      </c>
      <c r="K23" s="35"/>
      <c r="L23" s="75">
        <f>SUM(L21:L22)</f>
        <v>0</v>
      </c>
      <c r="M23" s="35"/>
      <c r="N23" s="75">
        <f>SUM(N21:N22)</f>
        <v>70138</v>
      </c>
      <c r="O23" s="35"/>
      <c r="P23" s="75">
        <f>SUM(P21:P22)</f>
        <v>9832533</v>
      </c>
    </row>
    <row r="24" spans="1:16">
      <c r="A24" s="36"/>
      <c r="B24" s="36"/>
      <c r="C24" s="36"/>
      <c r="D24" s="37"/>
      <c r="E24" s="36"/>
      <c r="F24" s="37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20.25" customHeight="1">
      <c r="A25" s="275" t="s">
        <v>159</v>
      </c>
      <c r="B25" s="141"/>
      <c r="C25" s="14"/>
      <c r="D25" s="40">
        <v>0</v>
      </c>
      <c r="E25" s="39"/>
      <c r="F25" s="40">
        <v>0</v>
      </c>
      <c r="G25" s="39"/>
      <c r="H25" s="40">
        <v>469</v>
      </c>
      <c r="I25" s="39"/>
      <c r="J25" s="149">
        <v>-469</v>
      </c>
      <c r="K25" s="39"/>
      <c r="L25" s="40">
        <v>0</v>
      </c>
      <c r="M25" s="39"/>
      <c r="N25" s="40">
        <v>0</v>
      </c>
      <c r="O25" s="39"/>
      <c r="P25" s="149">
        <f>SUM(D25:N25)</f>
        <v>0</v>
      </c>
    </row>
    <row r="26" spans="1:16" ht="20.25" customHeight="1">
      <c r="A26" s="194" t="s">
        <v>137</v>
      </c>
      <c r="B26" s="141"/>
      <c r="C26" s="14"/>
      <c r="D26" s="41">
        <v>0</v>
      </c>
      <c r="E26" s="39"/>
      <c r="F26" s="41">
        <v>0</v>
      </c>
      <c r="G26" s="39"/>
      <c r="H26" s="41">
        <v>0</v>
      </c>
      <c r="I26" s="39"/>
      <c r="J26" s="142">
        <v>-560959</v>
      </c>
      <c r="K26" s="39"/>
      <c r="L26" s="41">
        <v>0</v>
      </c>
      <c r="M26" s="39"/>
      <c r="N26" s="41">
        <v>0</v>
      </c>
      <c r="O26" s="39"/>
      <c r="P26" s="142">
        <f>SUM(D26:N26)</f>
        <v>-560959</v>
      </c>
    </row>
    <row r="27" spans="1:16">
      <c r="A27" s="40"/>
      <c r="B27" s="140"/>
      <c r="C27" s="14"/>
      <c r="D27" s="14"/>
      <c r="H27" s="42"/>
      <c r="L27" s="42"/>
    </row>
    <row r="28" spans="1:16" ht="19.5" customHeight="1" thickBot="1">
      <c r="A28" s="139" t="s">
        <v>283</v>
      </c>
      <c r="B28" s="72"/>
      <c r="C28" s="35"/>
      <c r="D28" s="138">
        <f>SUM(D13+D18+D23+D25+D26)</f>
        <v>5614552</v>
      </c>
      <c r="F28" s="138">
        <f>SUM(F13+F18+F23+F25+F26)</f>
        <v>60331434</v>
      </c>
      <c r="H28" s="138">
        <f>SUM(H13+H18+H23+H25+H26)</f>
        <v>567070</v>
      </c>
      <c r="J28" s="138">
        <f>SUM(J13+J18+J23+J25+J26)</f>
        <v>24758469</v>
      </c>
      <c r="L28" s="138">
        <f>SUM(L13+L18+L23+L25+L26)</f>
        <v>14904758</v>
      </c>
      <c r="N28" s="138">
        <f>SUM(N13+N18+N23+N25+N26)</f>
        <v>689908</v>
      </c>
      <c r="P28" s="138">
        <f>SUM(P13+P18+P23+P25+P26)</f>
        <v>106866191</v>
      </c>
    </row>
    <row r="29" spans="1:16" s="276" customFormat="1" ht="14.5" thickTop="1"/>
    <row r="30" spans="1:16" s="276" customFormat="1"/>
    <row r="31" spans="1:16" s="297" customFormat="1"/>
    <row r="32" spans="1:16" s="297" customFormat="1"/>
    <row r="33" s="297" customFormat="1"/>
    <row r="34" s="297" customFormat="1"/>
  </sheetData>
  <mergeCells count="4">
    <mergeCell ref="D4:P4"/>
    <mergeCell ref="H6:J6"/>
    <mergeCell ref="H7:J7"/>
    <mergeCell ref="D11:P11"/>
  </mergeCells>
  <printOptions horizontalCentered="1"/>
  <pageMargins left="0.6" right="0.6" top="0.48" bottom="0.5" header="0.5" footer="0.5"/>
  <pageSetup paperSize="9" scale="83" firstPageNumber="13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R90"/>
  <sheetViews>
    <sheetView view="pageBreakPreview" topLeftCell="A79" zoomScale="84" zoomScaleNormal="85" zoomScaleSheetLayoutView="85" workbookViewId="0">
      <selection activeCell="A88" sqref="A88"/>
    </sheetView>
  </sheetViews>
  <sheetFormatPr defaultColWidth="9.26953125" defaultRowHeight="20.25" customHeight="1"/>
  <cols>
    <col min="1" max="1" width="59.36328125" style="43" customWidth="1"/>
    <col min="2" max="2" width="5" style="43" customWidth="1"/>
    <col min="3" max="3" width="14.36328125" style="69" customWidth="1"/>
    <col min="4" max="4" width="0.7265625" style="43" customWidth="1"/>
    <col min="5" max="5" width="14.36328125" style="69" customWidth="1"/>
    <col min="6" max="6" width="0.7265625" style="43" customWidth="1"/>
    <col min="7" max="7" width="14.36328125" style="69" customWidth="1"/>
    <col min="8" max="8" width="0.7265625" style="43" customWidth="1"/>
    <col min="9" max="9" width="14.36328125" style="69" customWidth="1"/>
    <col min="10" max="11" width="9.26953125" style="174"/>
    <col min="12" max="12" width="12.26953125" style="174" bestFit="1" customWidth="1"/>
    <col min="13" max="18" width="9.26953125" style="174"/>
    <col min="19" max="16384" width="9.26953125" style="43"/>
  </cols>
  <sheetData>
    <row r="1" spans="1:18" s="49" customFormat="1" ht="19.5" customHeight="1">
      <c r="A1" s="89" t="s">
        <v>43</v>
      </c>
      <c r="B1" s="46"/>
      <c r="C1" s="69"/>
      <c r="D1" s="43"/>
      <c r="E1" s="69"/>
      <c r="F1" s="43"/>
      <c r="G1" s="69"/>
      <c r="H1" s="43"/>
      <c r="I1" s="69"/>
      <c r="J1" s="303"/>
      <c r="K1" s="303"/>
      <c r="L1" s="303"/>
      <c r="M1" s="303"/>
      <c r="N1" s="303"/>
      <c r="O1" s="303"/>
      <c r="P1" s="303"/>
      <c r="Q1" s="303"/>
      <c r="R1" s="303"/>
    </row>
    <row r="2" spans="1:18" s="49" customFormat="1" ht="19.5" customHeight="1">
      <c r="A2" s="90" t="s">
        <v>150</v>
      </c>
      <c r="B2" s="46"/>
      <c r="C2" s="69"/>
      <c r="D2" s="43"/>
      <c r="E2" s="69"/>
      <c r="F2" s="43"/>
      <c r="G2" s="69"/>
      <c r="H2" s="43"/>
      <c r="I2" s="69"/>
      <c r="J2" s="303"/>
      <c r="K2" s="303"/>
      <c r="L2" s="303"/>
      <c r="M2" s="303"/>
      <c r="N2" s="303"/>
      <c r="O2" s="303"/>
      <c r="P2" s="303"/>
      <c r="Q2" s="303"/>
      <c r="R2" s="303"/>
    </row>
    <row r="3" spans="1:18" s="49" customFormat="1" ht="19.5" customHeight="1">
      <c r="A3" s="90"/>
      <c r="B3" s="46"/>
      <c r="C3" s="69"/>
      <c r="D3" s="43"/>
      <c r="E3" s="69"/>
      <c r="F3" s="43"/>
      <c r="G3" s="69"/>
      <c r="H3" s="43"/>
      <c r="I3" s="69"/>
      <c r="J3" s="303"/>
      <c r="K3" s="303"/>
      <c r="L3" s="303"/>
      <c r="M3" s="303"/>
      <c r="N3" s="303"/>
      <c r="O3" s="303"/>
      <c r="P3" s="303"/>
      <c r="Q3" s="303"/>
      <c r="R3" s="303"/>
    </row>
    <row r="4" spans="1:18" s="49" customFormat="1" ht="19.5" customHeight="1">
      <c r="A4" s="90"/>
      <c r="B4" s="43"/>
      <c r="C4" s="309" t="s">
        <v>142</v>
      </c>
      <c r="D4" s="309"/>
      <c r="E4" s="309"/>
      <c r="F4" s="82"/>
      <c r="G4" s="309" t="s">
        <v>143</v>
      </c>
      <c r="H4" s="309"/>
      <c r="I4" s="309"/>
      <c r="J4" s="303"/>
      <c r="K4" s="303"/>
      <c r="L4" s="303"/>
      <c r="M4" s="303"/>
      <c r="N4" s="303"/>
      <c r="O4" s="303"/>
      <c r="P4" s="303"/>
      <c r="Q4" s="303"/>
      <c r="R4" s="303"/>
    </row>
    <row r="5" spans="1:18" s="49" customFormat="1" ht="19.5" customHeight="1">
      <c r="A5" s="90"/>
      <c r="B5" s="45"/>
      <c r="C5" s="309" t="s">
        <v>50</v>
      </c>
      <c r="D5" s="309"/>
      <c r="E5" s="309"/>
      <c r="F5" s="82"/>
      <c r="G5" s="309" t="s">
        <v>144</v>
      </c>
      <c r="H5" s="309"/>
      <c r="I5" s="309"/>
      <c r="J5" s="303"/>
      <c r="K5" s="303"/>
      <c r="L5" s="303"/>
      <c r="M5" s="303"/>
      <c r="N5" s="303"/>
      <c r="O5" s="303"/>
      <c r="P5" s="303"/>
      <c r="Q5" s="303"/>
      <c r="R5" s="303"/>
    </row>
    <row r="6" spans="1:18" s="49" customFormat="1" ht="19.5" customHeight="1">
      <c r="A6" s="91"/>
      <c r="B6" s="43"/>
      <c r="C6" s="310" t="s">
        <v>157</v>
      </c>
      <c r="D6" s="310"/>
      <c r="E6" s="310"/>
      <c r="F6" s="82"/>
      <c r="G6" s="310" t="s">
        <v>157</v>
      </c>
      <c r="H6" s="310"/>
      <c r="I6" s="310"/>
      <c r="J6" s="303"/>
      <c r="K6" s="303"/>
      <c r="L6" s="303"/>
      <c r="M6" s="303"/>
      <c r="N6" s="303"/>
      <c r="O6" s="303"/>
      <c r="P6" s="303"/>
      <c r="Q6" s="303"/>
      <c r="R6" s="303"/>
    </row>
    <row r="7" spans="1:18" s="49" customFormat="1" ht="19.5" customHeight="1">
      <c r="A7" s="43"/>
      <c r="B7" s="46"/>
      <c r="C7" s="311" t="s">
        <v>156</v>
      </c>
      <c r="D7" s="310"/>
      <c r="E7" s="310"/>
      <c r="F7" s="82"/>
      <c r="G7" s="311" t="s">
        <v>156</v>
      </c>
      <c r="H7" s="310"/>
      <c r="I7" s="310"/>
      <c r="J7" s="303"/>
      <c r="K7" s="303"/>
      <c r="L7" s="303"/>
      <c r="M7" s="303"/>
      <c r="N7" s="303"/>
      <c r="O7" s="303"/>
      <c r="P7" s="303"/>
      <c r="Q7" s="303"/>
      <c r="R7" s="303"/>
    </row>
    <row r="8" spans="1:18" s="49" customFormat="1" ht="19.5" customHeight="1">
      <c r="A8" s="43"/>
      <c r="B8" s="92" t="s">
        <v>1</v>
      </c>
      <c r="C8" s="186">
        <v>2022</v>
      </c>
      <c r="D8" s="187"/>
      <c r="E8" s="186" t="s">
        <v>300</v>
      </c>
      <c r="F8" s="186"/>
      <c r="G8" s="301" t="s">
        <v>280</v>
      </c>
      <c r="H8" s="187"/>
      <c r="I8" s="263" t="s">
        <v>300</v>
      </c>
      <c r="J8" s="303"/>
      <c r="K8" s="303"/>
      <c r="L8" s="303"/>
      <c r="M8" s="303"/>
      <c r="N8" s="303"/>
      <c r="O8" s="303"/>
      <c r="P8" s="303"/>
      <c r="Q8" s="303"/>
      <c r="R8" s="303"/>
    </row>
    <row r="9" spans="1:18" s="49" customFormat="1" ht="19.5" customHeight="1">
      <c r="A9" s="43"/>
      <c r="B9" s="46"/>
      <c r="C9" s="312" t="s">
        <v>49</v>
      </c>
      <c r="D9" s="312"/>
      <c r="E9" s="312"/>
      <c r="F9" s="312"/>
      <c r="G9" s="312"/>
      <c r="H9" s="312"/>
      <c r="I9" s="312"/>
      <c r="J9" s="303"/>
      <c r="K9" s="303"/>
      <c r="L9" s="303"/>
      <c r="M9" s="303"/>
      <c r="N9" s="303"/>
      <c r="O9" s="303"/>
      <c r="P9" s="303"/>
      <c r="Q9" s="303"/>
      <c r="R9" s="303"/>
    </row>
    <row r="10" spans="1:18" s="49" customFormat="1" ht="19.5" customHeight="1">
      <c r="A10" s="47" t="s">
        <v>30</v>
      </c>
      <c r="B10" s="45"/>
      <c r="C10" s="69"/>
      <c r="D10" s="8"/>
      <c r="E10" s="69"/>
      <c r="F10" s="8"/>
      <c r="G10" s="69"/>
      <c r="H10" s="8"/>
      <c r="I10" s="69"/>
      <c r="J10" s="303"/>
      <c r="K10" s="303"/>
      <c r="L10" s="303"/>
      <c r="M10" s="303"/>
      <c r="N10" s="303"/>
      <c r="O10" s="303"/>
      <c r="P10" s="303"/>
      <c r="Q10" s="303"/>
      <c r="R10" s="303"/>
    </row>
    <row r="11" spans="1:18" s="49" customFormat="1" ht="19.5" customHeight="1">
      <c r="A11" s="43" t="s">
        <v>147</v>
      </c>
      <c r="B11" s="45"/>
      <c r="C11" s="69">
        <v>46200730</v>
      </c>
      <c r="D11" s="8"/>
      <c r="E11" s="69">
        <f>'PL6-9'!E118</f>
        <v>22003994</v>
      </c>
      <c r="F11" s="8"/>
      <c r="G11" s="69">
        <v>9762395</v>
      </c>
      <c r="H11" s="8"/>
      <c r="I11" s="69">
        <f>'PL6-9'!I118</f>
        <v>5887654</v>
      </c>
      <c r="J11" s="303"/>
      <c r="K11" s="303"/>
      <c r="L11" s="303"/>
      <c r="M11" s="303"/>
      <c r="N11" s="303"/>
      <c r="O11" s="303"/>
      <c r="P11" s="303"/>
      <c r="Q11" s="303"/>
      <c r="R11" s="303"/>
    </row>
    <row r="12" spans="1:18" s="49" customFormat="1" ht="19.5" customHeight="1">
      <c r="A12" s="169" t="s">
        <v>180</v>
      </c>
      <c r="B12" s="45"/>
      <c r="C12" s="69"/>
      <c r="D12" s="8"/>
      <c r="E12" s="69"/>
      <c r="F12" s="8"/>
      <c r="G12" s="69"/>
      <c r="H12" s="8"/>
      <c r="I12" s="69"/>
      <c r="J12" s="303"/>
      <c r="K12" s="303"/>
      <c r="L12" s="303"/>
      <c r="M12" s="303"/>
      <c r="N12" s="303"/>
      <c r="O12" s="303"/>
      <c r="P12" s="303"/>
      <c r="Q12" s="303"/>
      <c r="R12" s="303"/>
    </row>
    <row r="13" spans="1:18" s="49" customFormat="1" ht="19.5" customHeight="1">
      <c r="A13" s="48" t="s">
        <v>304</v>
      </c>
      <c r="B13" s="45"/>
      <c r="C13" s="173">
        <v>8577444</v>
      </c>
      <c r="D13" s="8"/>
      <c r="E13" s="173">
        <v>4863682</v>
      </c>
      <c r="F13" s="8"/>
      <c r="G13" s="173">
        <v>101156</v>
      </c>
      <c r="H13" s="8"/>
      <c r="I13" s="173">
        <v>30907</v>
      </c>
      <c r="J13" s="303"/>
      <c r="K13" s="303"/>
      <c r="L13" s="303"/>
      <c r="M13" s="303"/>
      <c r="N13" s="303"/>
      <c r="O13" s="303"/>
      <c r="P13" s="303"/>
      <c r="Q13" s="303"/>
      <c r="R13" s="303"/>
    </row>
    <row r="14" spans="1:18" s="49" customFormat="1" ht="19.5" customHeight="1">
      <c r="A14" s="43" t="s">
        <v>46</v>
      </c>
      <c r="B14" s="45"/>
      <c r="C14" s="199">
        <v>7202694</v>
      </c>
      <c r="D14" s="8"/>
      <c r="E14" s="199">
        <v>5323172</v>
      </c>
      <c r="F14" s="8"/>
      <c r="G14" s="199">
        <v>2125957</v>
      </c>
      <c r="H14" s="8"/>
      <c r="I14" s="199">
        <v>1816360</v>
      </c>
      <c r="J14" s="303"/>
      <c r="K14" s="303"/>
      <c r="L14" s="303"/>
      <c r="M14" s="303"/>
      <c r="N14" s="303"/>
      <c r="O14" s="303"/>
      <c r="P14" s="303"/>
      <c r="Q14" s="303"/>
      <c r="R14" s="303"/>
    </row>
    <row r="15" spans="1:18" s="49" customFormat="1" ht="19.5" customHeight="1">
      <c r="A15" s="43" t="s">
        <v>58</v>
      </c>
      <c r="B15" s="46"/>
      <c r="C15" s="69">
        <v>16454331</v>
      </c>
      <c r="D15" s="8"/>
      <c r="E15" s="69">
        <v>13733449</v>
      </c>
      <c r="F15" s="8"/>
      <c r="G15" s="54">
        <v>0</v>
      </c>
      <c r="H15" s="95"/>
      <c r="I15" s="54">
        <v>0</v>
      </c>
      <c r="J15" s="303"/>
      <c r="K15" s="303"/>
      <c r="L15" s="303"/>
      <c r="M15" s="303"/>
      <c r="N15" s="303"/>
      <c r="O15" s="303"/>
      <c r="P15" s="303"/>
      <c r="Q15" s="303"/>
      <c r="R15" s="303"/>
    </row>
    <row r="16" spans="1:18" s="49" customFormat="1" ht="19.5" customHeight="1">
      <c r="A16" s="43" t="s">
        <v>316</v>
      </c>
      <c r="B16" s="46"/>
      <c r="C16" s="69">
        <v>78519</v>
      </c>
      <c r="D16" s="8"/>
      <c r="E16" s="69">
        <v>75954</v>
      </c>
      <c r="F16" s="8"/>
      <c r="G16" s="54">
        <v>0</v>
      </c>
      <c r="H16" s="95"/>
      <c r="I16" s="54">
        <v>-10565</v>
      </c>
      <c r="J16" s="303"/>
      <c r="K16" s="303"/>
      <c r="L16" s="303"/>
      <c r="M16" s="303"/>
      <c r="N16" s="303"/>
      <c r="O16" s="303"/>
      <c r="P16" s="303"/>
      <c r="Q16" s="303"/>
      <c r="R16" s="303"/>
    </row>
    <row r="17" spans="1:18" s="49" customFormat="1" ht="19.5" customHeight="1">
      <c r="A17" s="43" t="s">
        <v>64</v>
      </c>
      <c r="B17" s="46"/>
      <c r="C17" s="69">
        <v>2172980</v>
      </c>
      <c r="D17" s="8"/>
      <c r="E17" s="69">
        <v>2030551</v>
      </c>
      <c r="F17" s="8"/>
      <c r="G17" s="54">
        <v>0</v>
      </c>
      <c r="H17" s="95"/>
      <c r="I17" s="54">
        <v>0</v>
      </c>
      <c r="J17" s="303"/>
      <c r="K17" s="303"/>
      <c r="L17" s="303"/>
      <c r="M17" s="303"/>
      <c r="N17" s="303"/>
      <c r="O17" s="303"/>
      <c r="P17" s="303"/>
      <c r="Q17" s="303"/>
      <c r="R17" s="303"/>
    </row>
    <row r="18" spans="1:18" s="49" customFormat="1" ht="19.5" customHeight="1">
      <c r="A18" s="43" t="s">
        <v>245</v>
      </c>
      <c r="B18" s="46"/>
      <c r="C18" s="199">
        <v>599346</v>
      </c>
      <c r="D18" s="8"/>
      <c r="E18" s="199">
        <v>560788</v>
      </c>
      <c r="F18" s="8"/>
      <c r="G18" s="54">
        <v>0</v>
      </c>
      <c r="H18" s="8"/>
      <c r="I18" s="54">
        <v>0</v>
      </c>
      <c r="J18" s="303"/>
      <c r="K18" s="303"/>
      <c r="L18" s="303"/>
      <c r="M18" s="303"/>
      <c r="N18" s="303"/>
      <c r="O18" s="303"/>
      <c r="P18" s="303"/>
      <c r="Q18" s="303"/>
      <c r="R18" s="303"/>
    </row>
    <row r="19" spans="1:18" s="49" customFormat="1" ht="19.5" customHeight="1">
      <c r="A19" s="43" t="s">
        <v>317</v>
      </c>
      <c r="B19" s="45"/>
      <c r="C19" s="199">
        <v>-177</v>
      </c>
      <c r="D19" s="8"/>
      <c r="E19" s="199">
        <v>-976732</v>
      </c>
      <c r="F19" s="8"/>
      <c r="G19" s="69">
        <v>-68406</v>
      </c>
      <c r="H19" s="8"/>
      <c r="I19" s="69">
        <v>-31034</v>
      </c>
      <c r="J19" s="303"/>
      <c r="K19" s="303"/>
      <c r="L19" s="303"/>
      <c r="M19" s="303"/>
      <c r="N19" s="303"/>
      <c r="O19" s="303"/>
      <c r="P19" s="303"/>
      <c r="Q19" s="303"/>
      <c r="R19" s="303"/>
    </row>
    <row r="20" spans="1:18" s="49" customFormat="1" ht="19.5" customHeight="1">
      <c r="A20" s="43" t="s">
        <v>346</v>
      </c>
      <c r="B20" s="46"/>
      <c r="C20" s="199">
        <v>-741239</v>
      </c>
      <c r="D20" s="8"/>
      <c r="E20" s="199">
        <v>-12412</v>
      </c>
      <c r="F20" s="8"/>
      <c r="G20" s="54">
        <v>0</v>
      </c>
      <c r="H20" s="8"/>
      <c r="I20" s="54">
        <v>0</v>
      </c>
      <c r="J20" s="303"/>
      <c r="K20" s="303"/>
      <c r="L20" s="303"/>
      <c r="M20" s="303"/>
      <c r="N20" s="303"/>
      <c r="O20" s="303"/>
      <c r="P20" s="303"/>
      <c r="Q20" s="303"/>
      <c r="R20" s="303"/>
    </row>
    <row r="21" spans="1:18" s="49" customFormat="1" ht="19.5" customHeight="1">
      <c r="A21" s="43" t="s">
        <v>302</v>
      </c>
      <c r="B21" s="46"/>
      <c r="C21" s="199"/>
      <c r="D21" s="8"/>
      <c r="E21" s="199"/>
      <c r="J21" s="303"/>
      <c r="K21" s="303"/>
      <c r="L21" s="303"/>
      <c r="M21" s="303"/>
      <c r="N21" s="303"/>
      <c r="O21" s="303"/>
      <c r="P21" s="303"/>
      <c r="Q21" s="303"/>
      <c r="R21" s="303"/>
    </row>
    <row r="22" spans="1:18" s="49" customFormat="1" ht="19.5" customHeight="1">
      <c r="A22" s="43" t="s">
        <v>318</v>
      </c>
      <c r="B22" s="46">
        <v>6</v>
      </c>
      <c r="C22" s="199">
        <v>-23291</v>
      </c>
      <c r="D22" s="8"/>
      <c r="E22" s="199">
        <v>-126349</v>
      </c>
      <c r="F22" s="8"/>
      <c r="G22" s="54">
        <v>0</v>
      </c>
      <c r="H22" s="8"/>
      <c r="I22" s="54">
        <v>0</v>
      </c>
      <c r="J22" s="303"/>
      <c r="K22" s="303"/>
      <c r="L22" s="303"/>
      <c r="M22" s="303"/>
      <c r="N22" s="303"/>
      <c r="O22" s="303"/>
      <c r="P22" s="303"/>
      <c r="Q22" s="303"/>
      <c r="R22" s="303"/>
    </row>
    <row r="23" spans="1:18" s="49" customFormat="1" ht="19.5" customHeight="1">
      <c r="A23" s="43" t="s">
        <v>257</v>
      </c>
      <c r="B23" s="46">
        <v>7</v>
      </c>
      <c r="C23" s="54">
        <v>336806</v>
      </c>
      <c r="D23" s="8"/>
      <c r="E23" s="54">
        <v>197154</v>
      </c>
      <c r="F23" s="8"/>
      <c r="G23" s="54">
        <v>0</v>
      </c>
      <c r="H23" s="8"/>
      <c r="I23" s="54">
        <v>0</v>
      </c>
      <c r="J23" s="303"/>
      <c r="K23" s="303"/>
      <c r="L23" s="303"/>
      <c r="M23" s="303"/>
      <c r="N23" s="303"/>
      <c r="O23" s="303"/>
      <c r="P23" s="303"/>
      <c r="Q23" s="303"/>
      <c r="R23" s="303"/>
    </row>
    <row r="24" spans="1:18" s="49" customFormat="1" ht="19.5" customHeight="1">
      <c r="A24" s="43" t="s">
        <v>328</v>
      </c>
      <c r="B24" s="45"/>
      <c r="C24" s="199">
        <v>612015</v>
      </c>
      <c r="D24" s="8"/>
      <c r="E24" s="199">
        <v>104405</v>
      </c>
      <c r="F24" s="8"/>
      <c r="G24" s="54">
        <v>0</v>
      </c>
      <c r="H24" s="8"/>
      <c r="I24" s="54">
        <v>0</v>
      </c>
      <c r="J24" s="303"/>
      <c r="K24" s="303"/>
      <c r="L24" s="303"/>
      <c r="M24" s="303"/>
      <c r="N24" s="303"/>
      <c r="O24" s="303"/>
      <c r="P24" s="303"/>
      <c r="Q24" s="303"/>
      <c r="R24" s="303"/>
    </row>
    <row r="25" spans="1:18" s="49" customFormat="1" ht="19.5" customHeight="1">
      <c r="A25" s="43" t="s">
        <v>345</v>
      </c>
      <c r="C25" s="199">
        <v>-221542</v>
      </c>
      <c r="D25" s="8"/>
      <c r="E25" s="199">
        <f>26819-6918+91791+6918</f>
        <v>118610</v>
      </c>
      <c r="F25" s="8"/>
      <c r="G25" s="54">
        <v>0</v>
      </c>
      <c r="H25" s="8"/>
      <c r="I25" s="54">
        <v>0</v>
      </c>
      <c r="J25" s="303"/>
      <c r="K25" s="303"/>
      <c r="L25" s="303"/>
      <c r="M25" s="303"/>
      <c r="N25" s="303"/>
      <c r="O25" s="303"/>
      <c r="P25" s="303"/>
      <c r="Q25" s="303"/>
      <c r="R25" s="303"/>
    </row>
    <row r="26" spans="1:18" s="49" customFormat="1" ht="19.5" customHeight="1">
      <c r="A26" s="43" t="s">
        <v>234</v>
      </c>
      <c r="B26" s="46"/>
      <c r="C26" s="199">
        <v>-710614</v>
      </c>
      <c r="D26" s="8"/>
      <c r="E26" s="199">
        <v>-147548</v>
      </c>
      <c r="F26" s="95"/>
      <c r="G26" s="199">
        <v>-2864329</v>
      </c>
      <c r="H26" s="95"/>
      <c r="I26" s="199">
        <v>-2403863</v>
      </c>
      <c r="J26" s="303"/>
      <c r="K26" s="303"/>
      <c r="L26" s="303"/>
      <c r="M26" s="303"/>
      <c r="N26" s="303"/>
      <c r="O26" s="303"/>
      <c r="P26" s="303"/>
      <c r="Q26" s="303"/>
      <c r="R26" s="303"/>
    </row>
    <row r="27" spans="1:18" s="49" customFormat="1" ht="19.5" customHeight="1">
      <c r="A27" s="43" t="s">
        <v>26</v>
      </c>
      <c r="B27" s="46">
        <v>3</v>
      </c>
      <c r="C27" s="176">
        <v>0</v>
      </c>
      <c r="D27" s="8"/>
      <c r="E27" s="176">
        <v>0</v>
      </c>
      <c r="F27" s="8"/>
      <c r="G27" s="258">
        <v>-8796811</v>
      </c>
      <c r="H27" s="8"/>
      <c r="I27" s="258">
        <v>-5225609</v>
      </c>
      <c r="J27" s="303"/>
      <c r="K27" s="303"/>
      <c r="L27" s="303"/>
      <c r="M27" s="303"/>
      <c r="N27" s="303"/>
      <c r="O27" s="303"/>
      <c r="P27" s="303"/>
      <c r="Q27" s="303"/>
      <c r="R27" s="303"/>
    </row>
    <row r="28" spans="1:18" s="49" customFormat="1" ht="19.5" customHeight="1">
      <c r="A28" s="62"/>
      <c r="B28" s="45"/>
      <c r="C28" s="49">
        <f t="shared" ref="C28:H28" si="0">SUM(C11:C27)</f>
        <v>80538002</v>
      </c>
      <c r="D28" s="8"/>
      <c r="E28" s="49">
        <f t="shared" si="0"/>
        <v>47748718</v>
      </c>
      <c r="F28" s="8"/>
      <c r="G28" s="49">
        <f t="shared" si="0"/>
        <v>259962</v>
      </c>
      <c r="H28" s="8"/>
      <c r="I28" s="49">
        <f t="shared" ref="I28" si="1">SUM(I11:I27)</f>
        <v>63850</v>
      </c>
      <c r="J28" s="303"/>
      <c r="K28" s="303"/>
      <c r="L28" s="303"/>
      <c r="M28" s="303"/>
      <c r="N28" s="303"/>
      <c r="O28" s="303"/>
      <c r="P28" s="303"/>
      <c r="Q28" s="303"/>
      <c r="R28" s="303"/>
    </row>
    <row r="29" spans="1:18" s="49" customFormat="1" ht="19.5" customHeight="1">
      <c r="A29" s="93" t="s">
        <v>31</v>
      </c>
      <c r="B29" s="45"/>
      <c r="C29" s="69"/>
      <c r="D29" s="8"/>
      <c r="E29" s="69"/>
      <c r="F29" s="8"/>
      <c r="G29" s="69"/>
      <c r="H29" s="8"/>
      <c r="I29" s="69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8" s="49" customFormat="1" ht="19.5" customHeight="1">
      <c r="A30" s="43" t="s">
        <v>36</v>
      </c>
      <c r="B30" s="45"/>
      <c r="C30" s="199">
        <v>-11464011</v>
      </c>
      <c r="D30" s="8"/>
      <c r="E30" s="199">
        <v>-16383582</v>
      </c>
      <c r="F30" s="8"/>
      <c r="G30" s="54">
        <v>0</v>
      </c>
      <c r="H30" s="94"/>
      <c r="I30" s="54">
        <v>0</v>
      </c>
      <c r="J30" s="303"/>
      <c r="K30" s="303"/>
      <c r="L30" s="303"/>
      <c r="M30" s="303"/>
      <c r="N30" s="303"/>
      <c r="O30" s="303"/>
      <c r="P30" s="303"/>
      <c r="Q30" s="303"/>
      <c r="R30" s="303"/>
    </row>
    <row r="31" spans="1:18" s="49" customFormat="1" ht="19.5" customHeight="1">
      <c r="A31" s="43" t="s">
        <v>4</v>
      </c>
      <c r="B31" s="45"/>
      <c r="C31" s="199">
        <v>-25292144</v>
      </c>
      <c r="D31" s="8"/>
      <c r="E31" s="199">
        <v>-28303959</v>
      </c>
      <c r="F31" s="8"/>
      <c r="G31" s="54">
        <v>0</v>
      </c>
      <c r="H31" s="94"/>
      <c r="I31" s="54">
        <v>0</v>
      </c>
      <c r="J31" s="303"/>
      <c r="K31" s="303"/>
      <c r="L31" s="303"/>
      <c r="M31" s="303"/>
      <c r="N31" s="303"/>
      <c r="O31" s="303"/>
      <c r="P31" s="303"/>
      <c r="Q31" s="303"/>
      <c r="R31" s="303"/>
    </row>
    <row r="32" spans="1:18" s="49" customFormat="1" ht="19.5" customHeight="1">
      <c r="A32" s="43" t="s">
        <v>5</v>
      </c>
      <c r="B32" s="45"/>
      <c r="C32" s="69">
        <v>476702</v>
      </c>
      <c r="D32" s="8"/>
      <c r="E32" s="69">
        <v>-4334054</v>
      </c>
      <c r="F32" s="8"/>
      <c r="G32" s="69">
        <v>50516</v>
      </c>
      <c r="H32" s="94"/>
      <c r="I32" s="69">
        <v>183606</v>
      </c>
      <c r="J32" s="303"/>
      <c r="K32" s="303"/>
      <c r="L32" s="303"/>
      <c r="M32" s="303"/>
      <c r="N32" s="303"/>
      <c r="O32" s="303"/>
      <c r="P32" s="303"/>
      <c r="Q32" s="303"/>
      <c r="R32" s="303"/>
    </row>
    <row r="33" spans="1:18" s="49" customFormat="1" ht="19.5" customHeight="1">
      <c r="A33" s="43" t="s">
        <v>9</v>
      </c>
      <c r="B33" s="45"/>
      <c r="C33" s="69">
        <v>1252677</v>
      </c>
      <c r="D33" s="8"/>
      <c r="E33" s="69">
        <v>-1061858</v>
      </c>
      <c r="F33" s="8"/>
      <c r="G33" s="54">
        <v>0</v>
      </c>
      <c r="H33" s="94"/>
      <c r="I33" s="54">
        <v>-1070</v>
      </c>
      <c r="J33" s="303"/>
      <c r="K33" s="303"/>
      <c r="L33" s="303"/>
      <c r="M33" s="303"/>
      <c r="N33" s="303"/>
      <c r="O33" s="303"/>
      <c r="P33" s="303"/>
      <c r="Q33" s="303"/>
      <c r="R33" s="303"/>
    </row>
    <row r="34" spans="1:18" s="49" customFormat="1" ht="19.5" customHeight="1">
      <c r="A34" s="43" t="s">
        <v>14</v>
      </c>
      <c r="B34" s="45"/>
      <c r="C34" s="69">
        <v>19603751</v>
      </c>
      <c r="D34" s="8"/>
      <c r="E34" s="69">
        <v>28032557</v>
      </c>
      <c r="F34" s="8"/>
      <c r="G34" s="54">
        <v>0</v>
      </c>
      <c r="H34" s="94"/>
      <c r="I34" s="54">
        <v>0</v>
      </c>
      <c r="J34" s="303"/>
      <c r="K34" s="303"/>
      <c r="L34" s="303"/>
      <c r="M34" s="303"/>
      <c r="N34" s="303"/>
      <c r="O34" s="303"/>
      <c r="P34" s="303"/>
      <c r="Q34" s="303"/>
      <c r="R34" s="303"/>
    </row>
    <row r="35" spans="1:18" s="49" customFormat="1" ht="19.5" customHeight="1">
      <c r="A35" s="43" t="s">
        <v>244</v>
      </c>
      <c r="B35" s="46"/>
      <c r="C35" s="69">
        <v>-468529</v>
      </c>
      <c r="D35" s="8"/>
      <c r="E35" s="69">
        <v>-392934</v>
      </c>
      <c r="F35" s="8"/>
      <c r="G35" s="173">
        <v>0</v>
      </c>
      <c r="H35" s="96"/>
      <c r="I35" s="173">
        <v>0</v>
      </c>
      <c r="J35" s="303"/>
      <c r="K35" s="303"/>
      <c r="L35" s="303"/>
      <c r="M35" s="303"/>
      <c r="N35" s="303"/>
      <c r="O35" s="303"/>
      <c r="P35" s="303"/>
      <c r="Q35" s="303"/>
      <c r="R35" s="303"/>
    </row>
    <row r="36" spans="1:18" s="49" customFormat="1" ht="19.5" customHeight="1">
      <c r="A36" s="43" t="s">
        <v>15</v>
      </c>
      <c r="B36" s="45"/>
      <c r="C36" s="69">
        <v>1886498</v>
      </c>
      <c r="D36" s="8"/>
      <c r="E36" s="69">
        <v>2679767</v>
      </c>
      <c r="F36" s="8"/>
      <c r="G36" s="69">
        <v>341363</v>
      </c>
      <c r="H36" s="8"/>
      <c r="I36" s="69">
        <v>-6561</v>
      </c>
      <c r="J36" s="303"/>
      <c r="K36" s="303"/>
      <c r="L36" s="303"/>
      <c r="M36" s="303"/>
      <c r="N36" s="303"/>
      <c r="O36" s="303"/>
      <c r="P36" s="303"/>
      <c r="Q36" s="303"/>
      <c r="R36" s="303"/>
    </row>
    <row r="37" spans="1:18" s="49" customFormat="1" ht="19.5" customHeight="1">
      <c r="A37" s="43" t="s">
        <v>18</v>
      </c>
      <c r="B37" s="45"/>
      <c r="C37" s="200">
        <v>540378</v>
      </c>
      <c r="D37" s="8"/>
      <c r="E37" s="200">
        <v>63076</v>
      </c>
      <c r="F37" s="8"/>
      <c r="G37" s="54">
        <v>0</v>
      </c>
      <c r="H37" s="96"/>
      <c r="I37" s="54">
        <v>0</v>
      </c>
      <c r="J37" s="303"/>
      <c r="K37" s="303"/>
      <c r="L37" s="303"/>
      <c r="M37" s="303"/>
      <c r="N37" s="303"/>
      <c r="O37" s="303"/>
      <c r="P37" s="303"/>
      <c r="Q37" s="303"/>
      <c r="R37" s="303"/>
    </row>
    <row r="38" spans="1:18" s="49" customFormat="1" ht="19.5" customHeight="1">
      <c r="A38" s="43" t="s">
        <v>260</v>
      </c>
      <c r="B38" s="46"/>
      <c r="C38" s="69">
        <f>SUM(C28:C37)</f>
        <v>67073324</v>
      </c>
      <c r="D38" s="8"/>
      <c r="E38" s="69">
        <f>SUM(E28:E37)</f>
        <v>28047731</v>
      </c>
      <c r="F38" s="8"/>
      <c r="G38" s="259">
        <f>SUM(G28:G37)</f>
        <v>651841</v>
      </c>
      <c r="H38" s="96"/>
      <c r="I38" s="259">
        <f>SUM(I28:I37)</f>
        <v>239825</v>
      </c>
      <c r="J38" s="303"/>
      <c r="K38" s="303"/>
      <c r="L38" s="303"/>
      <c r="M38" s="303"/>
      <c r="N38" s="303"/>
      <c r="O38" s="303"/>
      <c r="P38" s="303"/>
      <c r="Q38" s="303"/>
      <c r="R38" s="303"/>
    </row>
    <row r="39" spans="1:18" s="49" customFormat="1" ht="19.5" customHeight="1">
      <c r="A39" s="43" t="s">
        <v>259</v>
      </c>
      <c r="B39" s="45"/>
      <c r="C39" s="69">
        <v>-7192165</v>
      </c>
      <c r="D39" s="8"/>
      <c r="E39" s="69">
        <v>-1811534</v>
      </c>
      <c r="F39" s="8"/>
      <c r="G39" s="54">
        <v>-157096</v>
      </c>
      <c r="H39" s="8"/>
      <c r="I39" s="54">
        <v>-6386</v>
      </c>
      <c r="J39" s="303"/>
      <c r="K39" s="303"/>
      <c r="L39" s="303"/>
      <c r="M39" s="303"/>
      <c r="N39" s="303"/>
      <c r="O39" s="303"/>
      <c r="P39" s="303"/>
      <c r="Q39" s="303"/>
      <c r="R39" s="303"/>
    </row>
    <row r="40" spans="1:18" s="49" customFormat="1" ht="19.5" customHeight="1">
      <c r="A40" s="62" t="s">
        <v>269</v>
      </c>
      <c r="B40" s="45"/>
      <c r="C40" s="201">
        <f>SUM(C38:C39)</f>
        <v>59881159</v>
      </c>
      <c r="D40" s="57"/>
      <c r="E40" s="201">
        <f>SUM(E38:E39)</f>
        <v>26236197</v>
      </c>
      <c r="F40" s="57"/>
      <c r="G40" s="201">
        <f>SUM(G38:G39)</f>
        <v>494745</v>
      </c>
      <c r="H40" s="57"/>
      <c r="I40" s="201">
        <f>SUM(I38:I39)</f>
        <v>233439</v>
      </c>
      <c r="J40" s="303"/>
      <c r="K40" s="303"/>
      <c r="L40" s="303"/>
      <c r="M40" s="303"/>
      <c r="N40" s="303"/>
      <c r="O40" s="303"/>
      <c r="P40" s="303"/>
      <c r="Q40" s="303"/>
      <c r="R40" s="303"/>
    </row>
    <row r="41" spans="1:18" s="49" customFormat="1" ht="19.5" customHeight="1">
      <c r="A41" s="62"/>
      <c r="B41" s="45"/>
      <c r="C41" s="70"/>
      <c r="D41" s="57"/>
      <c r="E41" s="70"/>
      <c r="F41" s="57"/>
      <c r="G41" s="70"/>
      <c r="H41" s="57"/>
      <c r="I41" s="70"/>
      <c r="J41" s="303"/>
      <c r="K41" s="303"/>
      <c r="L41" s="303"/>
      <c r="M41" s="303"/>
      <c r="N41" s="303"/>
      <c r="O41" s="303"/>
      <c r="P41" s="303"/>
      <c r="Q41" s="303"/>
      <c r="R41" s="303"/>
    </row>
    <row r="42" spans="1:18" s="49" customFormat="1" ht="19.5" customHeight="1">
      <c r="A42" s="89" t="s">
        <v>43</v>
      </c>
      <c r="B42" s="46"/>
      <c r="C42" s="69"/>
      <c r="D42" s="43"/>
      <c r="E42" s="69"/>
      <c r="F42" s="43"/>
      <c r="G42" s="69"/>
      <c r="H42" s="43"/>
      <c r="I42" s="69"/>
      <c r="J42" s="303"/>
      <c r="K42" s="303"/>
      <c r="L42" s="303"/>
      <c r="M42" s="303"/>
      <c r="N42" s="303"/>
      <c r="O42" s="303"/>
      <c r="P42" s="303"/>
      <c r="Q42" s="303"/>
      <c r="R42" s="303"/>
    </row>
    <row r="43" spans="1:18" s="49" customFormat="1" ht="19.5" customHeight="1">
      <c r="A43" s="90" t="s">
        <v>150</v>
      </c>
      <c r="B43" s="46"/>
      <c r="C43" s="69"/>
      <c r="D43" s="43"/>
      <c r="E43" s="69"/>
      <c r="F43" s="43"/>
      <c r="G43" s="69"/>
      <c r="H43" s="43"/>
      <c r="I43" s="69"/>
      <c r="J43" s="303"/>
      <c r="K43" s="303"/>
      <c r="L43" s="303"/>
      <c r="M43" s="303"/>
      <c r="N43" s="303"/>
      <c r="O43" s="303"/>
      <c r="P43" s="303"/>
      <c r="Q43" s="303"/>
      <c r="R43" s="303"/>
    </row>
    <row r="44" spans="1:18" s="49" customFormat="1" ht="19.5" customHeight="1">
      <c r="A44" s="90"/>
      <c r="B44" s="46"/>
      <c r="C44" s="69"/>
      <c r="D44" s="43"/>
      <c r="E44" s="69"/>
      <c r="F44" s="43"/>
      <c r="G44" s="69"/>
      <c r="H44" s="43"/>
      <c r="I44" s="69"/>
      <c r="J44" s="303"/>
      <c r="K44" s="303"/>
      <c r="L44" s="303"/>
      <c r="M44" s="303"/>
      <c r="N44" s="303"/>
      <c r="O44" s="303"/>
      <c r="P44" s="303"/>
      <c r="Q44" s="303"/>
      <c r="R44" s="303"/>
    </row>
    <row r="45" spans="1:18" s="49" customFormat="1" ht="19.5" customHeight="1">
      <c r="A45" s="90"/>
      <c r="B45" s="43"/>
      <c r="C45" s="309" t="s">
        <v>142</v>
      </c>
      <c r="D45" s="309"/>
      <c r="E45" s="309"/>
      <c r="F45" s="82"/>
      <c r="G45" s="309" t="s">
        <v>143</v>
      </c>
      <c r="H45" s="309"/>
      <c r="I45" s="309"/>
      <c r="J45" s="303"/>
      <c r="K45" s="303"/>
      <c r="L45" s="303"/>
      <c r="M45" s="303"/>
      <c r="N45" s="303"/>
      <c r="O45" s="303"/>
      <c r="P45" s="303"/>
      <c r="Q45" s="303"/>
      <c r="R45" s="303"/>
    </row>
    <row r="46" spans="1:18" s="49" customFormat="1" ht="19.5" customHeight="1">
      <c r="A46" s="90"/>
      <c r="B46" s="45"/>
      <c r="C46" s="309" t="s">
        <v>50</v>
      </c>
      <c r="D46" s="309"/>
      <c r="E46" s="309"/>
      <c r="F46" s="82"/>
      <c r="G46" s="309" t="s">
        <v>144</v>
      </c>
      <c r="H46" s="309"/>
      <c r="I46" s="309"/>
      <c r="J46" s="303"/>
      <c r="K46" s="303"/>
      <c r="L46" s="303"/>
      <c r="M46" s="303"/>
      <c r="N46" s="303"/>
      <c r="O46" s="303"/>
      <c r="P46" s="303"/>
      <c r="Q46" s="303"/>
      <c r="R46" s="303"/>
    </row>
    <row r="47" spans="1:18" s="49" customFormat="1" ht="19.5" customHeight="1">
      <c r="A47" s="91"/>
      <c r="B47" s="43"/>
      <c r="C47" s="310" t="s">
        <v>157</v>
      </c>
      <c r="D47" s="310"/>
      <c r="E47" s="310"/>
      <c r="F47" s="82"/>
      <c r="G47" s="310" t="s">
        <v>157</v>
      </c>
      <c r="H47" s="310"/>
      <c r="I47" s="310"/>
      <c r="J47" s="303"/>
      <c r="K47" s="303"/>
      <c r="L47" s="303"/>
      <c r="M47" s="303"/>
      <c r="N47" s="303"/>
      <c r="O47" s="303"/>
      <c r="P47" s="303"/>
      <c r="Q47" s="303"/>
      <c r="R47" s="303"/>
    </row>
    <row r="48" spans="1:18" s="49" customFormat="1" ht="19.5" customHeight="1">
      <c r="A48" s="43"/>
      <c r="B48" s="46"/>
      <c r="C48" s="311" t="s">
        <v>156</v>
      </c>
      <c r="D48" s="310"/>
      <c r="E48" s="310"/>
      <c r="F48" s="82"/>
      <c r="G48" s="311" t="s">
        <v>156</v>
      </c>
      <c r="H48" s="310"/>
      <c r="I48" s="310"/>
      <c r="J48" s="303"/>
      <c r="K48" s="303"/>
      <c r="L48" s="303"/>
      <c r="M48" s="303"/>
      <c r="N48" s="303"/>
      <c r="O48" s="303"/>
      <c r="P48" s="303"/>
      <c r="Q48" s="303"/>
      <c r="R48" s="303"/>
    </row>
    <row r="49" spans="1:18" s="49" customFormat="1" ht="19.5" customHeight="1">
      <c r="A49" s="43"/>
      <c r="B49" s="46" t="s">
        <v>1</v>
      </c>
      <c r="C49" s="186">
        <v>2022</v>
      </c>
      <c r="D49" s="187"/>
      <c r="E49" s="186" t="s">
        <v>300</v>
      </c>
      <c r="F49" s="186"/>
      <c r="G49" s="301" t="s">
        <v>280</v>
      </c>
      <c r="H49" s="187"/>
      <c r="I49" s="263" t="s">
        <v>300</v>
      </c>
      <c r="J49" s="303"/>
      <c r="K49" s="303"/>
      <c r="L49" s="303"/>
      <c r="M49" s="303"/>
      <c r="N49" s="303"/>
      <c r="O49" s="303"/>
      <c r="P49" s="303"/>
      <c r="Q49" s="303"/>
      <c r="R49" s="303"/>
    </row>
    <row r="50" spans="1:18" s="49" customFormat="1" ht="19.5" customHeight="1">
      <c r="A50" s="43"/>
      <c r="B50" s="46"/>
      <c r="C50" s="312" t="s">
        <v>49</v>
      </c>
      <c r="D50" s="312"/>
      <c r="E50" s="312"/>
      <c r="F50" s="312"/>
      <c r="G50" s="312"/>
      <c r="H50" s="312"/>
      <c r="I50" s="312"/>
      <c r="J50" s="303"/>
      <c r="K50" s="303"/>
      <c r="L50" s="303"/>
      <c r="M50" s="303"/>
      <c r="N50" s="303"/>
      <c r="O50" s="303"/>
      <c r="P50" s="303"/>
      <c r="Q50" s="303"/>
      <c r="R50" s="303"/>
    </row>
    <row r="51" spans="1:18" s="49" customFormat="1" ht="19.5" customHeight="1">
      <c r="A51" s="47" t="s">
        <v>32</v>
      </c>
      <c r="B51" s="45"/>
      <c r="C51" s="69"/>
      <c r="D51" s="8"/>
      <c r="E51" s="69"/>
      <c r="F51" s="8"/>
      <c r="G51" s="69"/>
      <c r="H51" s="8"/>
      <c r="I51" s="69"/>
      <c r="J51" s="303"/>
      <c r="K51" s="303"/>
      <c r="L51" s="303"/>
      <c r="M51" s="303"/>
      <c r="N51" s="303"/>
      <c r="O51" s="303"/>
      <c r="P51" s="303"/>
      <c r="Q51" s="303"/>
      <c r="R51" s="303"/>
    </row>
    <row r="52" spans="1:18" s="49" customFormat="1" ht="19.5" customHeight="1">
      <c r="A52" s="43" t="s">
        <v>218</v>
      </c>
      <c r="C52" s="199">
        <v>-46176574</v>
      </c>
      <c r="D52" s="8"/>
      <c r="E52" s="199">
        <v>-2325831</v>
      </c>
      <c r="F52" s="8"/>
      <c r="G52" s="54">
        <v>0</v>
      </c>
      <c r="H52" s="94"/>
      <c r="I52" s="54">
        <v>0</v>
      </c>
      <c r="J52" s="303"/>
      <c r="K52" s="303"/>
      <c r="L52" s="303"/>
      <c r="M52" s="303"/>
      <c r="N52" s="303"/>
      <c r="O52" s="303"/>
      <c r="P52" s="303"/>
      <c r="Q52" s="303"/>
      <c r="R52" s="303"/>
    </row>
    <row r="53" spans="1:18" s="49" customFormat="1" ht="19.5" customHeight="1">
      <c r="A53" s="43" t="s">
        <v>261</v>
      </c>
      <c r="B53" s="46"/>
      <c r="C53" s="199">
        <v>-288730</v>
      </c>
      <c r="D53" s="8"/>
      <c r="E53" s="199">
        <v>-151460</v>
      </c>
      <c r="F53" s="8"/>
      <c r="G53" s="54">
        <v>0</v>
      </c>
      <c r="H53" s="94"/>
      <c r="I53" s="54">
        <v>0</v>
      </c>
      <c r="J53" s="303"/>
      <c r="K53" s="303"/>
      <c r="L53" s="303"/>
      <c r="M53" s="303"/>
      <c r="N53" s="303"/>
      <c r="O53" s="303"/>
      <c r="P53" s="303"/>
      <c r="Q53" s="303"/>
      <c r="R53" s="303"/>
    </row>
    <row r="54" spans="1:18" s="49" customFormat="1" ht="19.5" customHeight="1">
      <c r="A54" s="43" t="s">
        <v>270</v>
      </c>
      <c r="B54" s="46"/>
      <c r="C54" s="199">
        <v>-152141</v>
      </c>
      <c r="D54" s="8"/>
      <c r="E54" s="199">
        <v>-118348</v>
      </c>
      <c r="F54" s="8"/>
      <c r="G54" s="54">
        <v>0</v>
      </c>
      <c r="H54" s="8"/>
      <c r="I54" s="54">
        <v>0</v>
      </c>
      <c r="J54" s="303"/>
      <c r="K54" s="303"/>
      <c r="L54" s="303"/>
      <c r="M54" s="303"/>
      <c r="N54" s="303"/>
      <c r="O54" s="303"/>
      <c r="P54" s="303"/>
      <c r="Q54" s="303"/>
      <c r="R54" s="303"/>
    </row>
    <row r="55" spans="1:18" s="49" customFormat="1" ht="19.5" customHeight="1">
      <c r="A55" s="43" t="s">
        <v>262</v>
      </c>
      <c r="B55" s="46"/>
      <c r="C55" s="202">
        <v>0</v>
      </c>
      <c r="D55" s="8"/>
      <c r="E55" s="202">
        <v>-996</v>
      </c>
      <c r="F55" s="94"/>
      <c r="G55" s="54">
        <v>0</v>
      </c>
      <c r="H55" s="94"/>
      <c r="I55" s="54">
        <v>0</v>
      </c>
      <c r="J55" s="303"/>
      <c r="K55" s="303"/>
      <c r="L55" s="303"/>
      <c r="M55" s="303"/>
      <c r="N55" s="303"/>
      <c r="O55" s="303"/>
      <c r="P55" s="303"/>
      <c r="Q55" s="303"/>
      <c r="R55" s="303"/>
    </row>
    <row r="56" spans="1:18" s="49" customFormat="1" ht="19.5" customHeight="1">
      <c r="A56" s="43" t="s">
        <v>343</v>
      </c>
      <c r="B56" s="45"/>
      <c r="C56" s="199">
        <v>-110703</v>
      </c>
      <c r="D56" s="8"/>
      <c r="E56" s="199">
        <v>367360</v>
      </c>
      <c r="F56" s="8"/>
      <c r="G56" s="54">
        <v>0</v>
      </c>
      <c r="H56" s="94"/>
      <c r="I56" s="54">
        <v>0</v>
      </c>
      <c r="J56" s="303"/>
      <c r="K56" s="303"/>
      <c r="L56" s="303"/>
      <c r="M56" s="303"/>
      <c r="N56" s="303"/>
      <c r="O56" s="303"/>
      <c r="P56" s="303"/>
      <c r="Q56" s="303"/>
      <c r="R56" s="303"/>
    </row>
    <row r="57" spans="1:18" s="49" customFormat="1" ht="19.5" customHeight="1">
      <c r="A57" s="43" t="s">
        <v>160</v>
      </c>
      <c r="B57" s="45"/>
      <c r="C57" s="69">
        <v>507295</v>
      </c>
      <c r="D57" s="8"/>
      <c r="E57" s="69">
        <v>164431</v>
      </c>
      <c r="F57" s="8"/>
      <c r="G57" s="54">
        <v>0</v>
      </c>
      <c r="H57" s="94"/>
      <c r="I57" s="54">
        <v>0</v>
      </c>
      <c r="J57" s="303"/>
      <c r="K57" s="303"/>
      <c r="L57" s="303"/>
      <c r="M57" s="303"/>
      <c r="N57" s="303"/>
      <c r="O57" s="303"/>
      <c r="P57" s="303"/>
      <c r="Q57" s="303"/>
      <c r="R57" s="303"/>
    </row>
    <row r="58" spans="1:18" s="49" customFormat="1" ht="19.5" customHeight="1">
      <c r="A58" s="43" t="s">
        <v>181</v>
      </c>
      <c r="B58" s="45"/>
      <c r="C58" s="199"/>
      <c r="D58" s="8"/>
      <c r="E58" s="199"/>
      <c r="F58" s="8"/>
      <c r="G58" s="54"/>
      <c r="H58" s="94"/>
      <c r="I58" s="54"/>
      <c r="J58" s="303"/>
      <c r="K58" s="303"/>
      <c r="L58" s="303"/>
      <c r="M58" s="303"/>
      <c r="N58" s="303"/>
      <c r="O58" s="303"/>
      <c r="P58" s="303"/>
      <c r="Q58" s="303"/>
      <c r="R58" s="303"/>
    </row>
    <row r="59" spans="1:18" s="49" customFormat="1" ht="19.5" customHeight="1">
      <c r="A59" s="43" t="s">
        <v>334</v>
      </c>
      <c r="B59" s="45"/>
      <c r="C59" s="199">
        <v>-19201927</v>
      </c>
      <c r="D59" s="8"/>
      <c r="E59" s="199">
        <v>-13616763</v>
      </c>
      <c r="F59" s="8"/>
      <c r="G59" s="54">
        <v>-751500</v>
      </c>
      <c r="H59" s="94"/>
      <c r="I59" s="54">
        <v>0</v>
      </c>
      <c r="J59" s="303"/>
      <c r="K59" s="303"/>
      <c r="L59" s="303"/>
      <c r="M59" s="303"/>
      <c r="N59" s="303"/>
      <c r="O59" s="303"/>
      <c r="P59" s="303"/>
      <c r="Q59" s="303"/>
      <c r="R59" s="303"/>
    </row>
    <row r="60" spans="1:18" s="49" customFormat="1" ht="19.5" customHeight="1">
      <c r="A60" s="43" t="s">
        <v>154</v>
      </c>
      <c r="B60" s="46"/>
      <c r="C60" s="199">
        <v>85544</v>
      </c>
      <c r="D60" s="8"/>
      <c r="E60" s="199">
        <v>15490</v>
      </c>
      <c r="F60" s="8"/>
      <c r="G60" s="54">
        <v>0</v>
      </c>
      <c r="H60" s="94"/>
      <c r="I60" s="54">
        <v>0</v>
      </c>
      <c r="J60" s="303"/>
      <c r="K60" s="303"/>
      <c r="L60" s="303"/>
      <c r="M60" s="303"/>
      <c r="N60" s="303"/>
      <c r="O60" s="303"/>
      <c r="P60" s="303"/>
      <c r="Q60" s="303"/>
      <c r="R60" s="303"/>
    </row>
    <row r="61" spans="1:18" s="49" customFormat="1" ht="19.5" customHeight="1">
      <c r="A61" s="43" t="s">
        <v>182</v>
      </c>
      <c r="B61" s="46"/>
      <c r="C61" s="199">
        <v>-2000460</v>
      </c>
      <c r="D61" s="8"/>
      <c r="E61" s="199">
        <v>-2271477</v>
      </c>
      <c r="F61" s="8"/>
      <c r="G61" s="54">
        <v>0</v>
      </c>
      <c r="H61" s="94"/>
      <c r="I61" s="54">
        <v>0</v>
      </c>
      <c r="J61" s="303"/>
      <c r="K61" s="303"/>
      <c r="L61" s="303"/>
      <c r="M61" s="303"/>
      <c r="N61" s="303"/>
      <c r="O61" s="303"/>
      <c r="P61" s="303"/>
      <c r="Q61" s="303"/>
      <c r="R61" s="303"/>
    </row>
    <row r="62" spans="1:18" ht="19.5" customHeight="1">
      <c r="A62" s="43" t="s">
        <v>240</v>
      </c>
      <c r="B62" s="46"/>
      <c r="C62" s="49">
        <v>0</v>
      </c>
      <c r="D62" s="49"/>
      <c r="E62" s="49">
        <v>0</v>
      </c>
      <c r="F62" s="8"/>
      <c r="G62" s="199">
        <v>-5010724</v>
      </c>
      <c r="H62" s="8"/>
      <c r="I62" s="199">
        <v>-757892</v>
      </c>
    </row>
    <row r="63" spans="1:18" ht="19.5" customHeight="1">
      <c r="A63" s="43" t="s">
        <v>319</v>
      </c>
      <c r="B63" s="46"/>
      <c r="C63" s="54">
        <v>6496</v>
      </c>
      <c r="D63" s="49"/>
      <c r="E63" s="54">
        <v>-61342</v>
      </c>
      <c r="F63" s="8"/>
      <c r="G63" s="54">
        <v>0</v>
      </c>
      <c r="H63" s="77"/>
      <c r="I63" s="54">
        <v>0</v>
      </c>
    </row>
    <row r="64" spans="1:18" s="49" customFormat="1" ht="19.5" customHeight="1">
      <c r="A64" s="43" t="s">
        <v>33</v>
      </c>
      <c r="B64" s="46">
        <v>3</v>
      </c>
      <c r="C64" s="49">
        <v>0</v>
      </c>
      <c r="D64" s="8"/>
      <c r="E64" s="49">
        <v>0</v>
      </c>
      <c r="F64" s="8"/>
      <c r="G64" s="69">
        <v>8796811</v>
      </c>
      <c r="H64" s="8"/>
      <c r="I64" s="69">
        <v>5225609</v>
      </c>
      <c r="J64" s="303"/>
      <c r="K64" s="303"/>
      <c r="L64" s="303"/>
      <c r="M64" s="303"/>
      <c r="N64" s="303"/>
      <c r="O64" s="303"/>
      <c r="P64" s="303"/>
      <c r="Q64" s="303"/>
      <c r="R64" s="303"/>
    </row>
    <row r="65" spans="1:18" s="49" customFormat="1" ht="19.5" customHeight="1">
      <c r="A65" s="43" t="s">
        <v>264</v>
      </c>
      <c r="B65" s="46">
        <v>6</v>
      </c>
      <c r="C65" s="49">
        <v>19715</v>
      </c>
      <c r="D65" s="8"/>
      <c r="E65" s="49">
        <v>27052</v>
      </c>
      <c r="F65" s="8"/>
      <c r="G65" s="260">
        <v>0</v>
      </c>
      <c r="H65" s="8"/>
      <c r="I65" s="260">
        <v>0</v>
      </c>
      <c r="J65" s="303"/>
      <c r="K65" s="303"/>
      <c r="L65" s="303"/>
      <c r="M65" s="303"/>
      <c r="N65" s="303"/>
      <c r="O65" s="303"/>
      <c r="P65" s="303"/>
      <c r="Q65" s="303"/>
      <c r="R65" s="303"/>
    </row>
    <row r="66" spans="1:18" s="49" customFormat="1" ht="19.5" customHeight="1">
      <c r="A66" s="43" t="s">
        <v>263</v>
      </c>
      <c r="B66" s="45"/>
      <c r="C66" s="69">
        <v>656839</v>
      </c>
      <c r="D66" s="8"/>
      <c r="E66" s="69">
        <v>151699</v>
      </c>
      <c r="F66" s="95"/>
      <c r="G66" s="69">
        <v>2526860</v>
      </c>
      <c r="H66" s="8"/>
      <c r="I66" s="69">
        <v>2575987</v>
      </c>
      <c r="J66" s="303"/>
      <c r="K66" s="303"/>
      <c r="L66" s="303"/>
      <c r="M66" s="303"/>
      <c r="N66" s="303"/>
      <c r="O66" s="303"/>
      <c r="P66" s="303"/>
      <c r="Q66" s="303"/>
      <c r="R66" s="303"/>
    </row>
    <row r="67" spans="1:18" s="49" customFormat="1" ht="19.5" customHeight="1">
      <c r="A67" s="62" t="s">
        <v>161</v>
      </c>
      <c r="B67" s="57"/>
      <c r="C67" s="201">
        <f>SUM(C52:C66)</f>
        <v>-66654646</v>
      </c>
      <c r="D67" s="57"/>
      <c r="E67" s="201">
        <f>SUM(E52:E66)</f>
        <v>-17820185</v>
      </c>
      <c r="F67" s="57"/>
      <c r="G67" s="201">
        <f>SUM(G52:G66)</f>
        <v>5561447</v>
      </c>
      <c r="H67" s="57"/>
      <c r="I67" s="201">
        <f>SUM(I52:I66)</f>
        <v>7043704</v>
      </c>
      <c r="J67" s="303"/>
      <c r="K67" s="303"/>
      <c r="L67" s="303"/>
      <c r="M67" s="303"/>
      <c r="N67" s="303"/>
      <c r="O67" s="303"/>
      <c r="P67" s="303"/>
      <c r="Q67" s="303"/>
      <c r="R67" s="303"/>
    </row>
    <row r="68" spans="1:18" s="49" customFormat="1" ht="19.5" customHeight="1">
      <c r="A68" s="62"/>
      <c r="B68" s="57"/>
      <c r="C68" s="70"/>
      <c r="D68" s="57"/>
      <c r="E68" s="70"/>
      <c r="F68" s="57"/>
      <c r="G68" s="70"/>
      <c r="H68" s="57"/>
      <c r="I68" s="70"/>
      <c r="J68" s="303"/>
      <c r="K68" s="303"/>
      <c r="L68" s="303"/>
      <c r="M68" s="303"/>
      <c r="N68" s="303"/>
      <c r="O68" s="303"/>
      <c r="P68" s="303"/>
      <c r="Q68" s="303"/>
      <c r="R68" s="303"/>
    </row>
    <row r="69" spans="1:18" s="49" customFormat="1" ht="19.5" customHeight="1">
      <c r="A69" s="47" t="s">
        <v>34</v>
      </c>
      <c r="B69" s="45"/>
      <c r="C69" s="69"/>
      <c r="D69" s="8"/>
      <c r="E69" s="69"/>
      <c r="F69" s="8"/>
      <c r="G69" s="69"/>
      <c r="H69" s="8"/>
      <c r="I69" s="69"/>
      <c r="J69" s="303"/>
      <c r="K69" s="303"/>
      <c r="L69" s="303"/>
      <c r="M69" s="303"/>
      <c r="N69" s="303"/>
      <c r="O69" s="303"/>
      <c r="P69" s="303"/>
      <c r="Q69" s="303"/>
      <c r="R69" s="303"/>
    </row>
    <row r="70" spans="1:18" s="49" customFormat="1" ht="19.5" customHeight="1">
      <c r="A70" s="43" t="s">
        <v>320</v>
      </c>
      <c r="B70" s="46">
        <v>8</v>
      </c>
      <c r="C70" s="49">
        <v>317908684</v>
      </c>
      <c r="E70" s="49">
        <v>235172852</v>
      </c>
      <c r="F70" s="8"/>
      <c r="G70" s="49">
        <v>0</v>
      </c>
      <c r="H70" s="97"/>
      <c r="I70" s="49">
        <v>3642756</v>
      </c>
      <c r="J70" s="303"/>
      <c r="K70" s="303"/>
      <c r="L70" s="303"/>
      <c r="M70" s="303"/>
      <c r="N70" s="303"/>
      <c r="O70" s="303"/>
      <c r="P70" s="303"/>
      <c r="Q70" s="303"/>
      <c r="R70" s="303"/>
    </row>
    <row r="71" spans="1:18" s="49" customFormat="1" ht="19.5" customHeight="1">
      <c r="A71" s="43" t="s">
        <v>336</v>
      </c>
      <c r="B71" s="46">
        <v>8</v>
      </c>
      <c r="C71" s="49">
        <v>-289618084</v>
      </c>
      <c r="E71" s="49">
        <v>-231191275</v>
      </c>
      <c r="F71" s="8"/>
      <c r="G71" s="49">
        <v>-6775996</v>
      </c>
      <c r="H71" s="97"/>
      <c r="I71" s="49">
        <v>-2959054</v>
      </c>
      <c r="J71" s="303"/>
      <c r="K71" s="303"/>
      <c r="L71" s="303"/>
      <c r="M71" s="303"/>
      <c r="N71" s="303"/>
      <c r="O71" s="303"/>
      <c r="P71" s="303"/>
      <c r="Q71" s="303"/>
      <c r="R71" s="303"/>
    </row>
    <row r="72" spans="1:18" s="49" customFormat="1" ht="19.5" customHeight="1">
      <c r="A72" s="43" t="s">
        <v>342</v>
      </c>
      <c r="B72" s="46"/>
      <c r="C72" s="49">
        <v>0</v>
      </c>
      <c r="E72" s="49">
        <v>0</v>
      </c>
      <c r="F72" s="8"/>
      <c r="G72" s="49">
        <v>1500000</v>
      </c>
      <c r="H72" s="97"/>
      <c r="I72" s="49">
        <v>0</v>
      </c>
      <c r="J72" s="303"/>
      <c r="K72" s="303"/>
      <c r="L72" s="303"/>
      <c r="M72" s="303"/>
      <c r="N72" s="303"/>
      <c r="O72" s="303"/>
      <c r="P72" s="303"/>
      <c r="Q72" s="303"/>
      <c r="R72" s="303"/>
    </row>
    <row r="73" spans="1:18" s="49" customFormat="1" ht="19.5" customHeight="1">
      <c r="A73" s="43" t="s">
        <v>337</v>
      </c>
      <c r="B73" s="46">
        <v>8</v>
      </c>
      <c r="C73" s="49">
        <v>11980430</v>
      </c>
      <c r="E73" s="49">
        <v>0</v>
      </c>
      <c r="F73" s="8"/>
      <c r="G73" s="49">
        <v>11980430</v>
      </c>
      <c r="H73" s="8"/>
      <c r="I73" s="49">
        <v>0</v>
      </c>
      <c r="J73" s="303"/>
      <c r="K73" s="303"/>
      <c r="L73" s="303"/>
      <c r="M73" s="303"/>
      <c r="N73" s="303"/>
      <c r="O73" s="303"/>
      <c r="P73" s="303"/>
      <c r="Q73" s="303"/>
      <c r="R73" s="303"/>
    </row>
    <row r="74" spans="1:18" s="49" customFormat="1" ht="19.5" customHeight="1">
      <c r="A74" s="43" t="s">
        <v>219</v>
      </c>
      <c r="B74" s="46">
        <v>8</v>
      </c>
      <c r="C74" s="49">
        <v>-4400000</v>
      </c>
      <c r="E74" s="49">
        <v>-3000000</v>
      </c>
      <c r="F74" s="8"/>
      <c r="G74" s="49">
        <v>-4400000</v>
      </c>
      <c r="H74" s="8"/>
      <c r="I74" s="49">
        <v>-3000000</v>
      </c>
      <c r="J74" s="303"/>
      <c r="K74" s="303"/>
      <c r="L74" s="303"/>
      <c r="M74" s="303"/>
      <c r="N74" s="303"/>
      <c r="O74" s="303"/>
      <c r="P74" s="303"/>
      <c r="Q74" s="303"/>
      <c r="R74" s="303"/>
    </row>
    <row r="75" spans="1:18" s="49" customFormat="1" ht="19.5" customHeight="1">
      <c r="A75" s="43" t="s">
        <v>265</v>
      </c>
      <c r="B75" s="46"/>
      <c r="C75" s="49">
        <v>-2078694</v>
      </c>
      <c r="E75" s="49">
        <v>-1653295</v>
      </c>
      <c r="F75" s="8"/>
      <c r="G75" s="54">
        <v>0</v>
      </c>
      <c r="H75" s="8"/>
      <c r="I75" s="54">
        <v>0</v>
      </c>
      <c r="J75" s="303"/>
      <c r="K75" s="303"/>
      <c r="L75" s="303"/>
      <c r="M75" s="303"/>
      <c r="N75" s="303"/>
      <c r="O75" s="303"/>
      <c r="P75" s="303"/>
      <c r="Q75" s="303"/>
      <c r="R75" s="303"/>
    </row>
    <row r="76" spans="1:18" s="49" customFormat="1" ht="19.5" customHeight="1">
      <c r="A76" s="43" t="s">
        <v>155</v>
      </c>
      <c r="B76" s="46"/>
      <c r="C76" s="49">
        <v>-5895188</v>
      </c>
      <c r="E76" s="49">
        <v>-3789739</v>
      </c>
      <c r="F76" s="8"/>
      <c r="G76" s="69">
        <v>-5895188</v>
      </c>
      <c r="H76" s="8"/>
      <c r="I76" s="69">
        <v>-3789739</v>
      </c>
      <c r="J76" s="303"/>
      <c r="K76" s="303"/>
      <c r="L76" s="303"/>
      <c r="M76" s="303"/>
      <c r="N76" s="303"/>
      <c r="O76" s="303"/>
      <c r="P76" s="303"/>
      <c r="Q76" s="303"/>
      <c r="R76" s="303"/>
    </row>
    <row r="77" spans="1:18" s="49" customFormat="1" ht="19.5" customHeight="1">
      <c r="A77" s="43" t="s">
        <v>59</v>
      </c>
      <c r="B77" s="46"/>
      <c r="C77" s="49">
        <v>-384059</v>
      </c>
      <c r="E77" s="49">
        <v>-305572</v>
      </c>
      <c r="F77" s="8"/>
      <c r="G77" s="49">
        <v>0</v>
      </c>
      <c r="H77" s="97"/>
      <c r="I77" s="49">
        <v>0</v>
      </c>
      <c r="J77" s="303"/>
      <c r="K77" s="303"/>
      <c r="L77" s="303"/>
      <c r="M77" s="303"/>
      <c r="N77" s="303"/>
      <c r="O77" s="303"/>
      <c r="P77" s="303"/>
      <c r="Q77" s="303"/>
      <c r="R77" s="303"/>
    </row>
    <row r="78" spans="1:18" s="49" customFormat="1" ht="19.5" customHeight="1">
      <c r="A78" s="43" t="s">
        <v>266</v>
      </c>
      <c r="B78" s="46"/>
      <c r="C78" s="49">
        <v>-5949962</v>
      </c>
      <c r="E78" s="49">
        <v>-4462495</v>
      </c>
      <c r="F78" s="8"/>
      <c r="G78" s="69">
        <v>-1462436</v>
      </c>
      <c r="H78" s="8"/>
      <c r="I78" s="69">
        <v>-1299373</v>
      </c>
      <c r="J78" s="303"/>
      <c r="K78" s="303"/>
      <c r="L78" s="303"/>
      <c r="M78" s="303"/>
      <c r="N78" s="303"/>
      <c r="O78" s="303"/>
      <c r="P78" s="303"/>
      <c r="Q78" s="303"/>
      <c r="R78" s="303"/>
    </row>
    <row r="79" spans="1:18" s="49" customFormat="1" ht="19.5" customHeight="1">
      <c r="A79" s="43" t="s">
        <v>224</v>
      </c>
      <c r="B79" s="46">
        <v>8</v>
      </c>
      <c r="C79" s="49">
        <v>-356537</v>
      </c>
      <c r="E79" s="49">
        <v>-45319</v>
      </c>
      <c r="F79" s="8"/>
      <c r="G79" s="49">
        <v>-322810</v>
      </c>
      <c r="H79" s="8"/>
      <c r="I79" s="49">
        <v>0</v>
      </c>
      <c r="J79" s="303"/>
      <c r="K79" s="303"/>
      <c r="L79" s="303"/>
      <c r="M79" s="303"/>
      <c r="N79" s="303"/>
      <c r="O79" s="303"/>
      <c r="P79" s="303"/>
      <c r="Q79" s="303"/>
      <c r="R79" s="303"/>
    </row>
    <row r="80" spans="1:18" ht="19.5" customHeight="1">
      <c r="A80" s="43" t="s">
        <v>137</v>
      </c>
      <c r="B80" s="46"/>
      <c r="C80" s="49">
        <v>-560959</v>
      </c>
      <c r="D80" s="49"/>
      <c r="E80" s="49">
        <v>-560959</v>
      </c>
      <c r="F80" s="79"/>
      <c r="G80" s="54">
        <v>-560959</v>
      </c>
      <c r="H80" s="78"/>
      <c r="I80" s="54">
        <v>-560959</v>
      </c>
    </row>
    <row r="81" spans="1:9" ht="19.5" customHeight="1">
      <c r="A81" s="62" t="s">
        <v>162</v>
      </c>
      <c r="B81" s="45"/>
      <c r="C81" s="51">
        <f>SUM(C70:C80)</f>
        <v>20645631</v>
      </c>
      <c r="D81" s="52"/>
      <c r="E81" s="51">
        <f>SUM(E70:E80)</f>
        <v>-9835802</v>
      </c>
      <c r="F81" s="57"/>
      <c r="G81" s="51">
        <f>SUM(G70:G80)</f>
        <v>-5936959</v>
      </c>
      <c r="H81" s="53"/>
      <c r="I81" s="51">
        <f>SUM(I70:I80)</f>
        <v>-7966369</v>
      </c>
    </row>
    <row r="82" spans="1:9" ht="19.5" customHeight="1">
      <c r="A82" s="50"/>
      <c r="B82" s="45"/>
      <c r="C82" s="49"/>
      <c r="D82" s="49"/>
      <c r="E82" s="49"/>
      <c r="F82" s="8"/>
      <c r="H82" s="8"/>
    </row>
    <row r="83" spans="1:9" ht="19.5" customHeight="1">
      <c r="A83" s="170" t="s">
        <v>321</v>
      </c>
      <c r="B83" s="45"/>
      <c r="C83" s="49"/>
      <c r="D83" s="49"/>
      <c r="E83" s="49"/>
      <c r="F83" s="8"/>
      <c r="H83" s="8"/>
    </row>
    <row r="84" spans="1:9" ht="19.5" customHeight="1">
      <c r="A84" s="171" t="s">
        <v>183</v>
      </c>
      <c r="B84" s="45"/>
      <c r="C84" s="49">
        <f>C81+C67+C40</f>
        <v>13872144</v>
      </c>
      <c r="D84" s="49"/>
      <c r="E84" s="49">
        <f>E81+E67+E40</f>
        <v>-1419790</v>
      </c>
      <c r="F84" s="8"/>
      <c r="G84" s="49">
        <f>G81+G67+G40</f>
        <v>119233</v>
      </c>
      <c r="H84" s="8"/>
      <c r="I84" s="49">
        <f>I81+I67+I40</f>
        <v>-689226</v>
      </c>
    </row>
    <row r="85" spans="1:9" ht="19.5" customHeight="1">
      <c r="A85" s="48" t="s">
        <v>184</v>
      </c>
      <c r="B85" s="45"/>
      <c r="C85" s="11">
        <v>-328480</v>
      </c>
      <c r="D85" s="52"/>
      <c r="E85" s="11">
        <v>165741</v>
      </c>
      <c r="F85" s="8"/>
      <c r="G85" s="11">
        <v>0</v>
      </c>
      <c r="H85" s="8"/>
      <c r="I85" s="11">
        <v>0</v>
      </c>
    </row>
    <row r="86" spans="1:9" ht="19.5" customHeight="1">
      <c r="A86" s="172" t="s">
        <v>322</v>
      </c>
      <c r="B86" s="45"/>
      <c r="C86" s="52">
        <f>SUM(C84:C85)</f>
        <v>13543664</v>
      </c>
      <c r="D86" s="52"/>
      <c r="E86" s="52">
        <f>SUM(E84:E85)</f>
        <v>-1254049</v>
      </c>
      <c r="F86" s="57"/>
      <c r="G86" s="52">
        <f>SUM(G84:G85)</f>
        <v>119233</v>
      </c>
      <c r="H86" s="57"/>
      <c r="I86" s="52">
        <f>SUM(I84:I85)</f>
        <v>-689226</v>
      </c>
    </row>
    <row r="87" spans="1:9" ht="19.5" customHeight="1">
      <c r="A87" s="48" t="s">
        <v>220</v>
      </c>
      <c r="B87" s="45"/>
      <c r="C87" s="49">
        <v>16215255</v>
      </c>
      <c r="D87" s="49"/>
      <c r="E87" s="49">
        <v>18948524</v>
      </c>
      <c r="F87" s="8"/>
      <c r="G87" s="49">
        <v>220032</v>
      </c>
      <c r="H87" s="8"/>
      <c r="I87" s="49">
        <v>999041</v>
      </c>
    </row>
    <row r="88" spans="1:9" ht="19.5" customHeight="1" thickBot="1">
      <c r="A88" s="50" t="s">
        <v>221</v>
      </c>
      <c r="B88" s="45"/>
      <c r="C88" s="60">
        <f>SUM(C86:C87)</f>
        <v>29758919</v>
      </c>
      <c r="D88" s="52"/>
      <c r="E88" s="60">
        <f>SUM(E86:E87)</f>
        <v>17694475</v>
      </c>
      <c r="F88" s="57"/>
      <c r="G88" s="60">
        <f>SUM(G86:G87)</f>
        <v>339265</v>
      </c>
      <c r="H88" s="53"/>
      <c r="I88" s="60">
        <f>SUM(I86:I87)</f>
        <v>309815</v>
      </c>
    </row>
    <row r="89" spans="1:9" s="305" customFormat="1" ht="19.5" customHeight="1" thickTop="1">
      <c r="A89" s="305" t="s">
        <v>222</v>
      </c>
      <c r="C89" s="304"/>
      <c r="D89" s="183"/>
      <c r="E89" s="304"/>
      <c r="F89" s="183"/>
      <c r="G89" s="304"/>
      <c r="H89" s="293"/>
      <c r="I89" s="304"/>
    </row>
    <row r="90" spans="1:9" ht="20.25" customHeight="1">
      <c r="A90" s="43" t="s">
        <v>335</v>
      </c>
      <c r="C90" s="292"/>
      <c r="D90" s="68"/>
      <c r="E90" s="292"/>
      <c r="F90" s="68"/>
      <c r="G90" s="292"/>
      <c r="H90" s="68"/>
      <c r="I90" s="292"/>
    </row>
  </sheetData>
  <mergeCells count="18">
    <mergeCell ref="C48:E48"/>
    <mergeCell ref="G48:I48"/>
    <mergeCell ref="C50:I50"/>
    <mergeCell ref="C45:E45"/>
    <mergeCell ref="G45:I45"/>
    <mergeCell ref="C46:E46"/>
    <mergeCell ref="G46:I46"/>
    <mergeCell ref="C47:E47"/>
    <mergeCell ref="G47:I47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72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26953125" style="27" customWidth="1"/>
    <col min="2" max="2" width="18.7265625" style="27" customWidth="1"/>
    <col min="3" max="3" width="28.7265625" style="28" customWidth="1"/>
    <col min="4" max="4" width="28.7265625" style="27" customWidth="1"/>
    <col min="5" max="5" width="20.7265625" style="27" bestFit="1" customWidth="1"/>
    <col min="6" max="6" width="19.26953125" style="27" bestFit="1" customWidth="1"/>
    <col min="7" max="16384" width="10.453125" style="19"/>
  </cols>
  <sheetData>
    <row r="1" spans="1:6">
      <c r="A1" s="21"/>
      <c r="B1" s="21"/>
      <c r="C1" s="30" t="s">
        <v>123</v>
      </c>
      <c r="D1" s="30" t="s">
        <v>123</v>
      </c>
      <c r="E1" s="21"/>
      <c r="F1" s="21"/>
    </row>
    <row r="2" spans="1:6">
      <c r="A2" s="21"/>
      <c r="B2" s="21"/>
      <c r="C2" s="31" t="s">
        <v>122</v>
      </c>
      <c r="D2" s="31" t="s">
        <v>122</v>
      </c>
      <c r="E2" s="21"/>
      <c r="F2" s="21"/>
    </row>
    <row r="3" spans="1:6">
      <c r="A3" s="21"/>
      <c r="B3" s="21"/>
      <c r="C3" s="30" t="s">
        <v>133</v>
      </c>
      <c r="D3" s="30" t="s">
        <v>133</v>
      </c>
      <c r="E3" s="21"/>
      <c r="F3" s="21"/>
    </row>
    <row r="4" spans="1:6">
      <c r="A4" s="21"/>
      <c r="B4" s="21"/>
      <c r="C4" s="31" t="s">
        <v>120</v>
      </c>
      <c r="D4" s="31" t="s">
        <v>120</v>
      </c>
      <c r="E4" s="21"/>
      <c r="F4" s="21"/>
    </row>
    <row r="5" spans="1:6">
      <c r="A5" s="21"/>
      <c r="B5" s="21"/>
      <c r="C5" s="30" t="s">
        <v>119</v>
      </c>
      <c r="D5" s="30" t="s">
        <v>118</v>
      </c>
      <c r="E5" s="21"/>
      <c r="F5" s="21"/>
    </row>
    <row r="6" spans="1:6">
      <c r="A6" s="21"/>
      <c r="B6" s="21"/>
      <c r="C6" s="31" t="s">
        <v>117</v>
      </c>
      <c r="D6" s="31" t="s">
        <v>117</v>
      </c>
      <c r="E6" s="21"/>
      <c r="F6" s="21"/>
    </row>
    <row r="7" spans="1:6">
      <c r="A7" s="21"/>
      <c r="B7" s="21"/>
      <c r="C7" s="30" t="s">
        <v>116</v>
      </c>
      <c r="D7" s="30" t="s">
        <v>116</v>
      </c>
      <c r="E7" s="21"/>
      <c r="F7" s="21"/>
    </row>
    <row r="8" spans="1:6">
      <c r="A8" s="21"/>
      <c r="B8" s="21"/>
      <c r="C8" s="30" t="s">
        <v>115</v>
      </c>
      <c r="D8" s="30" t="s">
        <v>115</v>
      </c>
      <c r="E8" s="21"/>
      <c r="F8" s="21"/>
    </row>
    <row r="9" spans="1:6">
      <c r="A9" s="21"/>
      <c r="B9" s="21"/>
      <c r="C9" s="30" t="s">
        <v>114</v>
      </c>
      <c r="D9" s="30" t="s">
        <v>114</v>
      </c>
      <c r="E9" s="21"/>
      <c r="F9" s="21"/>
    </row>
    <row r="10" spans="1:6">
      <c r="A10" s="21"/>
      <c r="B10" s="21"/>
      <c r="C10" s="30" t="s">
        <v>114</v>
      </c>
      <c r="D10" s="30" t="s">
        <v>114</v>
      </c>
      <c r="E10" s="21"/>
      <c r="F10" s="21"/>
    </row>
    <row r="11" spans="1:6">
      <c r="A11" s="32" t="s">
        <v>113</v>
      </c>
      <c r="B11" s="32" t="s">
        <v>112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113</v>
      </c>
      <c r="B12" s="32" t="s">
        <v>109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111</v>
      </c>
      <c r="B13" s="32" t="s">
        <v>74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110</v>
      </c>
      <c r="B14" s="32" t="s">
        <v>74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108</v>
      </c>
      <c r="B15" s="32" t="s">
        <v>109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108</v>
      </c>
      <c r="B16" s="32" t="s">
        <v>97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107</v>
      </c>
      <c r="B17" s="32" t="s">
        <v>74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106</v>
      </c>
      <c r="B18" s="32" t="s">
        <v>74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105</v>
      </c>
      <c r="B19" s="32" t="s">
        <v>74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104</v>
      </c>
      <c r="B20" s="32" t="s">
        <v>74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134</v>
      </c>
      <c r="B21" s="32" t="s">
        <v>74</v>
      </c>
      <c r="C21" s="21" t="s">
        <v>136</v>
      </c>
      <c r="D21" s="21" t="s">
        <v>136</v>
      </c>
      <c r="E21" s="21" t="e">
        <f t="shared" si="0"/>
        <v>#VALUE!</v>
      </c>
      <c r="F21" s="21"/>
    </row>
    <row r="22" spans="1:6">
      <c r="A22" s="34" t="s">
        <v>79</v>
      </c>
      <c r="B22" s="32" t="s">
        <v>74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103</v>
      </c>
      <c r="B23" s="32" t="s">
        <v>74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102</v>
      </c>
      <c r="B24" s="32" t="s">
        <v>74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101</v>
      </c>
      <c r="B25" s="32" t="s">
        <v>74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100</v>
      </c>
      <c r="B26" s="32" t="s">
        <v>74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99</v>
      </c>
      <c r="B27" s="32" t="s">
        <v>74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98</v>
      </c>
      <c r="B28" s="32" t="s">
        <v>97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96</v>
      </c>
      <c r="B29" s="32" t="s">
        <v>74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78</v>
      </c>
      <c r="B30" s="32" t="s">
        <v>74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95</v>
      </c>
      <c r="B31" s="32" t="s">
        <v>74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94</v>
      </c>
      <c r="B32" s="32" t="s">
        <v>74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93</v>
      </c>
      <c r="B33" s="32" t="s">
        <v>74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92</v>
      </c>
      <c r="B34" s="32" t="s">
        <v>74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91</v>
      </c>
      <c r="B35" s="32" t="s">
        <v>74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90</v>
      </c>
      <c r="B36" s="32" t="s">
        <v>74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89</v>
      </c>
      <c r="B37" s="32" t="s">
        <v>74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88</v>
      </c>
      <c r="B38" s="32" t="s">
        <v>74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77</v>
      </c>
      <c r="B39" s="32" t="s">
        <v>74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87</v>
      </c>
      <c r="B40" s="32" t="s">
        <v>74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86</v>
      </c>
      <c r="B41" s="32" t="s">
        <v>74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85</v>
      </c>
      <c r="B42" s="32" t="s">
        <v>74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84</v>
      </c>
      <c r="B43" s="32" t="s">
        <v>74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83</v>
      </c>
      <c r="B44" s="32" t="s">
        <v>74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82</v>
      </c>
      <c r="B45" s="32" t="s">
        <v>74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81</v>
      </c>
      <c r="B46" s="32" t="s">
        <v>74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80</v>
      </c>
      <c r="B47" s="32" t="s">
        <v>74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75</v>
      </c>
      <c r="B48" s="32" t="s">
        <v>74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76</v>
      </c>
      <c r="B49" s="32" t="s">
        <v>74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135</v>
      </c>
      <c r="B50" s="32" t="s">
        <v>74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14"/>
  <sheetViews>
    <sheetView workbookViewId="0">
      <selection activeCell="F16" sqref="F16"/>
    </sheetView>
  </sheetViews>
  <sheetFormatPr defaultColWidth="9.26953125" defaultRowHeight="14"/>
  <cols>
    <col min="1" max="1" width="42.453125" style="19" customWidth="1"/>
    <col min="2" max="2" width="23.7265625" style="19" customWidth="1"/>
    <col min="3" max="3" width="40.54296875" style="19" customWidth="1"/>
    <col min="4" max="16384" width="9.26953125" style="19"/>
  </cols>
  <sheetData>
    <row r="1" spans="1:3" ht="14.5">
      <c r="A1" s="16"/>
      <c r="B1" s="16"/>
      <c r="C1" s="24" t="s">
        <v>123</v>
      </c>
    </row>
    <row r="2" spans="1:3" ht="14.5">
      <c r="A2" s="16"/>
      <c r="B2" s="16"/>
      <c r="C2" s="24" t="s">
        <v>122</v>
      </c>
    </row>
    <row r="3" spans="1:3" ht="14.5">
      <c r="A3" s="16"/>
      <c r="B3" s="16"/>
      <c r="C3" s="24" t="s">
        <v>133</v>
      </c>
    </row>
    <row r="4" spans="1:3" ht="14.5">
      <c r="A4" s="16"/>
      <c r="B4" s="16"/>
      <c r="C4" s="24" t="s">
        <v>120</v>
      </c>
    </row>
    <row r="5" spans="1:3" ht="14.5">
      <c r="A5" s="16"/>
      <c r="B5" s="16"/>
      <c r="C5" s="24" t="s">
        <v>112</v>
      </c>
    </row>
    <row r="6" spans="1:3" ht="14.5">
      <c r="A6" s="16"/>
      <c r="B6" s="16"/>
      <c r="C6" s="24" t="s">
        <v>115</v>
      </c>
    </row>
    <row r="7" spans="1:3" ht="14.5">
      <c r="A7" s="16"/>
      <c r="B7" s="16"/>
      <c r="C7" s="24" t="s">
        <v>114</v>
      </c>
    </row>
    <row r="8" spans="1:3" ht="14.5">
      <c r="A8" s="16"/>
      <c r="B8" s="16"/>
      <c r="C8" s="24" t="s">
        <v>114</v>
      </c>
    </row>
    <row r="9" spans="1:3" ht="14.5">
      <c r="A9" s="16"/>
      <c r="B9" s="16"/>
      <c r="C9" s="24" t="s">
        <v>117</v>
      </c>
    </row>
    <row r="10" spans="1:3" ht="14.5">
      <c r="A10" s="16"/>
      <c r="B10" s="16"/>
      <c r="C10" s="24" t="s">
        <v>113</v>
      </c>
    </row>
    <row r="11" spans="1:3" ht="14.5">
      <c r="A11" s="17" t="s">
        <v>127</v>
      </c>
      <c r="B11" s="17" t="s">
        <v>125</v>
      </c>
      <c r="C11" s="20">
        <v>7140138.2125893803</v>
      </c>
    </row>
    <row r="12" spans="1:3" ht="14.5">
      <c r="A12" s="17" t="s">
        <v>126</v>
      </c>
      <c r="B12" s="17" t="s">
        <v>125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124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19"/>
  <sheetViews>
    <sheetView workbookViewId="0">
      <selection activeCell="H15" sqref="H15"/>
    </sheetView>
  </sheetViews>
  <sheetFormatPr defaultColWidth="9.26953125" defaultRowHeight="14"/>
  <cols>
    <col min="1" max="1" width="33.26953125" style="19" customWidth="1"/>
    <col min="2" max="2" width="5" style="19" customWidth="1"/>
    <col min="3" max="3" width="3.453125" style="19" customWidth="1"/>
    <col min="4" max="4" width="40.54296875" style="19" customWidth="1"/>
    <col min="5" max="5" width="36.453125" style="19" customWidth="1"/>
    <col min="6" max="16384" width="9.26953125" style="19"/>
  </cols>
  <sheetData>
    <row r="1" spans="1:5" ht="14.5">
      <c r="A1" s="18"/>
      <c r="B1" s="18"/>
      <c r="C1" s="18"/>
      <c r="D1" s="24" t="s">
        <v>123</v>
      </c>
      <c r="E1" s="24" t="s">
        <v>123</v>
      </c>
    </row>
    <row r="2" spans="1:5" ht="14.5">
      <c r="A2" s="18"/>
      <c r="B2" s="18"/>
      <c r="C2" s="18"/>
      <c r="D2" s="24" t="s">
        <v>116</v>
      </c>
      <c r="E2" s="24" t="s">
        <v>116</v>
      </c>
    </row>
    <row r="3" spans="1:5" ht="14.5">
      <c r="A3" s="18"/>
      <c r="B3" s="18"/>
      <c r="C3" s="18"/>
      <c r="D3" s="24" t="s">
        <v>120</v>
      </c>
      <c r="E3" s="24" t="s">
        <v>120</v>
      </c>
    </row>
    <row r="4" spans="1:5" ht="14.5">
      <c r="A4" s="18"/>
      <c r="B4" s="18"/>
      <c r="C4" s="18"/>
      <c r="D4" s="24" t="s">
        <v>112</v>
      </c>
      <c r="E4" s="24" t="s">
        <v>112</v>
      </c>
    </row>
    <row r="5" spans="1:5" ht="14.5">
      <c r="A5" s="18"/>
      <c r="B5" s="18"/>
      <c r="C5" s="18"/>
      <c r="D5" s="24" t="s">
        <v>115</v>
      </c>
      <c r="E5" s="24" t="s">
        <v>115</v>
      </c>
    </row>
    <row r="6" spans="1:5" ht="14.5">
      <c r="A6" s="18"/>
      <c r="B6" s="18"/>
      <c r="C6" s="18"/>
      <c r="D6" s="24" t="s">
        <v>114</v>
      </c>
      <c r="E6" s="24" t="s">
        <v>114</v>
      </c>
    </row>
    <row r="7" spans="1:5" ht="14.5">
      <c r="A7" s="18"/>
      <c r="B7" s="18"/>
      <c r="C7" s="18"/>
      <c r="D7" s="24" t="s">
        <v>114</v>
      </c>
      <c r="E7" s="24" t="s">
        <v>114</v>
      </c>
    </row>
    <row r="8" spans="1:5" ht="14.5">
      <c r="A8" s="18"/>
      <c r="B8" s="18"/>
      <c r="C8" s="18"/>
      <c r="D8" s="24" t="s">
        <v>117</v>
      </c>
      <c r="E8" s="24" t="s">
        <v>117</v>
      </c>
    </row>
    <row r="9" spans="1:5" ht="29">
      <c r="A9" s="18"/>
      <c r="B9" s="18"/>
      <c r="C9" s="18"/>
      <c r="D9" s="24" t="s">
        <v>113</v>
      </c>
      <c r="E9" s="25" t="s">
        <v>132</v>
      </c>
    </row>
    <row r="10" spans="1:5" ht="14.5">
      <c r="A10" s="26" t="s">
        <v>131</v>
      </c>
      <c r="B10" s="26" t="s">
        <v>122</v>
      </c>
      <c r="C10" s="26" t="s">
        <v>133</v>
      </c>
      <c r="D10" s="20">
        <v>1664100597.26752</v>
      </c>
      <c r="E10" s="20">
        <v>779248946.89999998</v>
      </c>
    </row>
    <row r="11" spans="1:5" ht="14.5">
      <c r="A11" s="26" t="s">
        <v>130</v>
      </c>
      <c r="B11" s="26" t="s">
        <v>122</v>
      </c>
      <c r="C11" s="26" t="s">
        <v>133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131</v>
      </c>
      <c r="B15" s="26" t="s">
        <v>122</v>
      </c>
      <c r="C15" s="26" t="s">
        <v>121</v>
      </c>
      <c r="D15" s="23">
        <v>1073289247.6899</v>
      </c>
      <c r="E15" s="23">
        <v>302788477.92000002</v>
      </c>
    </row>
    <row r="16" spans="1:5" ht="14.5">
      <c r="A16" s="26" t="s">
        <v>130</v>
      </c>
      <c r="B16" s="26" t="s">
        <v>122</v>
      </c>
      <c r="C16" s="26" t="s">
        <v>121</v>
      </c>
      <c r="D16" s="23">
        <v>526349423.367226</v>
      </c>
      <c r="E16" s="23">
        <v>368922583.23000002</v>
      </c>
    </row>
    <row r="17" spans="1:5" ht="14.5">
      <c r="A17" s="21" t="s">
        <v>129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128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5753CB7F-BC45-41C2-B37D-6569E804A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16D00C-8033-45D0-947A-0A07369C5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521260-16FD-46BF-B744-24BF7AA7885C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87f2b920-dde1-4f59-8da5-69c1b8731a37"/>
    <ds:schemaRef ds:uri="http://purl.org/dc/dcmitype/"/>
    <ds:schemaRef ds:uri="http://schemas.openxmlformats.org/package/2006/metadata/core-properties"/>
    <ds:schemaRef ds:uri="90d03a46-2ffb-4ccb-adca-3264218447e5"/>
    <ds:schemaRef ds:uri="http://schemas.microsoft.com/office/2006/metadata/properties"/>
    <ds:schemaRef ds:uri="c4c4a96b-cbf3-4eae-9681-26a5212216c2"/>
    <ds:schemaRef ds:uri="509734b4-405c-47ad-b255-1aeec42951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FS3-5</vt:lpstr>
      <vt:lpstr>PL6-9</vt:lpstr>
      <vt:lpstr>SH10</vt:lpstr>
      <vt:lpstr>SH11</vt:lpstr>
      <vt:lpstr>SH12</vt:lpstr>
      <vt:lpstr>SH13</vt:lpstr>
      <vt:lpstr>Cash Flow-14-15</vt:lpstr>
      <vt:lpstr>Set off of Tax</vt:lpstr>
      <vt:lpstr>Net Gain(Loss) on PPE</vt:lpstr>
      <vt:lpstr>Net Gain(Loss) Ex. rate</vt:lpstr>
      <vt:lpstr>'Cash Flow-14-15'!Print_Area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Nichakamon, Ek-aksorn</cp:lastModifiedBy>
  <cp:lastPrinted>2022-11-08T10:13:17Z</cp:lastPrinted>
  <dcterms:created xsi:type="dcterms:W3CDTF">2009-07-17T09:19:25Z</dcterms:created>
  <dcterms:modified xsi:type="dcterms:W3CDTF">2022-11-09T13:27:05Z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