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10)KYE_งบส่งตลาดฯ\งบการเงินปี 2022\KYE 2022 Q2 10.11.2022\"/>
    </mc:Choice>
  </mc:AlternateContent>
  <bookViews>
    <workbookView xWindow="-107" yWindow="-107" windowWidth="19419" windowHeight="10424" tabRatio="681" activeTab="6"/>
  </bookViews>
  <sheets>
    <sheet name="BS3-4" sheetId="15" r:id="rId1"/>
    <sheet name="PL 5-6" sheetId="11" r:id="rId2"/>
    <sheet name="Equity 7" sheetId="13" r:id="rId3"/>
    <sheet name="Equity 8" sheetId="16" r:id="rId4"/>
    <sheet name="Seperate 9" sheetId="14" r:id="rId5"/>
    <sheet name="Separate 10" sheetId="17" r:id="rId6"/>
    <sheet name="CF-11-12" sheetId="12" r:id="rId7"/>
    <sheet name="CF 10-11" sheetId="1" state="hidden" r:id="rId8"/>
  </sheets>
  <definedNames>
    <definedName name="_xlnm.Print_Area" localSheetId="0">'BS3-4'!$A$1:$J$77</definedName>
    <definedName name="_xlnm.Print_Area" localSheetId="7">'CF 10-11'!$A$1:$J$68</definedName>
    <definedName name="_xlnm.Print_Area" localSheetId="6">'CF-11-12'!$A$1:$J$82</definedName>
    <definedName name="_xlnm.Print_Area" localSheetId="2">'Equity 7'!$A$1:$O$31</definedName>
    <definedName name="_xlnm.Print_Area" localSheetId="3">'Equity 8'!$A$1:$O$31</definedName>
    <definedName name="_xlnm.Print_Area" localSheetId="1">'PL 5-6'!$A$1:$J$84</definedName>
    <definedName name="_xlnm.Print_Area" localSheetId="5">'Separate 10'!$A$1:$O$31</definedName>
    <definedName name="_xlnm.Print_Area" localSheetId="4">'Seperate 9'!$A$1:$O$31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7" i="11" l="1"/>
  <c r="J38" i="11" s="1"/>
  <c r="H37" i="11"/>
  <c r="H38" i="11" s="1"/>
  <c r="F37" i="11"/>
  <c r="F38" i="11" s="1"/>
  <c r="D37" i="11"/>
  <c r="D38" i="11" s="1"/>
  <c r="J79" i="11"/>
  <c r="J80" i="11" s="1"/>
  <c r="H79" i="11"/>
  <c r="F79" i="11"/>
  <c r="F80" i="11" s="1"/>
  <c r="D79" i="11"/>
  <c r="D80" i="11" s="1"/>
  <c r="J82" i="12"/>
  <c r="J68" i="12"/>
  <c r="J63" i="12"/>
  <c r="J26" i="12"/>
  <c r="J40" i="12" s="1"/>
  <c r="J42" i="12" s="1"/>
  <c r="J71" i="12" s="1"/>
  <c r="J74" i="12" s="1"/>
  <c r="J76" i="12" s="1"/>
  <c r="F82" i="12"/>
  <c r="F68" i="12"/>
  <c r="F63" i="12"/>
  <c r="F26" i="12"/>
  <c r="F40" i="12" s="1"/>
  <c r="F42" i="12" s="1"/>
  <c r="F71" i="12" s="1"/>
  <c r="F74" i="12" s="1"/>
  <c r="F76" i="12" s="1"/>
  <c r="I29" i="17"/>
  <c r="G29" i="17"/>
  <c r="E29" i="17"/>
  <c r="C29" i="17"/>
  <c r="M24" i="17"/>
  <c r="M22" i="17"/>
  <c r="K22" i="17"/>
  <c r="K24" i="17" s="1"/>
  <c r="I22" i="17"/>
  <c r="I24" i="17" s="1"/>
  <c r="G22" i="17"/>
  <c r="G24" i="17" s="1"/>
  <c r="E22" i="17"/>
  <c r="E24" i="17" s="1"/>
  <c r="E31" i="17" s="1"/>
  <c r="C22" i="17"/>
  <c r="C24" i="17" s="1"/>
  <c r="O21" i="17"/>
  <c r="O22" i="17" s="1"/>
  <c r="O24" i="17" s="1"/>
  <c r="O17" i="17"/>
  <c r="I31" i="17" l="1"/>
  <c r="G31" i="17"/>
  <c r="C31" i="17"/>
  <c r="H80" i="11"/>
  <c r="M28" i="17"/>
  <c r="M29" i="17" l="1"/>
  <c r="M31" i="17" s="1"/>
  <c r="O28" i="17"/>
  <c r="I29" i="16"/>
  <c r="I31" i="16" s="1"/>
  <c r="G29" i="16"/>
  <c r="G31" i="16" s="1"/>
  <c r="E29" i="16"/>
  <c r="E31" i="16" s="1"/>
  <c r="C29" i="16"/>
  <c r="C31" i="16" s="1"/>
  <c r="M22" i="16"/>
  <c r="M24" i="16" s="1"/>
  <c r="K22" i="16"/>
  <c r="K24" i="16" s="1"/>
  <c r="I22" i="16"/>
  <c r="I24" i="16" s="1"/>
  <c r="G22" i="16"/>
  <c r="G24" i="16" s="1"/>
  <c r="E22" i="16"/>
  <c r="E24" i="16" s="1"/>
  <c r="C22" i="16"/>
  <c r="C24" i="16" s="1"/>
  <c r="O21" i="16"/>
  <c r="O22" i="16" s="1"/>
  <c r="O24" i="16" s="1"/>
  <c r="O17" i="16"/>
  <c r="J64" i="11"/>
  <c r="J58" i="11"/>
  <c r="J22" i="11"/>
  <c r="J15" i="11"/>
  <c r="F64" i="11"/>
  <c r="F58" i="11"/>
  <c r="F22" i="11"/>
  <c r="F15" i="11"/>
  <c r="F27" i="11" s="1"/>
  <c r="F29" i="11" s="1"/>
  <c r="F42" i="11" s="1"/>
  <c r="J75" i="15"/>
  <c r="H75" i="15"/>
  <c r="F75" i="15"/>
  <c r="D75" i="15"/>
  <c r="J57" i="15"/>
  <c r="J59" i="15" s="1"/>
  <c r="J77" i="15" s="1"/>
  <c r="H57" i="15"/>
  <c r="F57" i="15"/>
  <c r="D57" i="15"/>
  <c r="J49" i="15"/>
  <c r="H49" i="15"/>
  <c r="F49" i="15"/>
  <c r="D49" i="15"/>
  <c r="J30" i="15"/>
  <c r="H30" i="15"/>
  <c r="F30" i="15"/>
  <c r="D30" i="15"/>
  <c r="J20" i="15"/>
  <c r="H20" i="15"/>
  <c r="F20" i="15"/>
  <c r="F32" i="15" s="1"/>
  <c r="D20" i="15"/>
  <c r="J32" i="15" l="1"/>
  <c r="F59" i="15"/>
  <c r="F77" i="15" s="1"/>
  <c r="J66" i="11"/>
  <c r="D59" i="15"/>
  <c r="D77" i="15" s="1"/>
  <c r="H59" i="15"/>
  <c r="H77" i="15" s="1"/>
  <c r="F66" i="11"/>
  <c r="J24" i="11"/>
  <c r="J69" i="11"/>
  <c r="J71" i="11" s="1"/>
  <c r="K27" i="14" s="1"/>
  <c r="J27" i="11"/>
  <c r="J29" i="11" s="1"/>
  <c r="J42" i="11" s="1"/>
  <c r="F40" i="11"/>
  <c r="F69" i="11"/>
  <c r="F71" i="11" s="1"/>
  <c r="F84" i="11" s="1"/>
  <c r="F24" i="11"/>
  <c r="H32" i="15"/>
  <c r="D32" i="15"/>
  <c r="J82" i="11" l="1"/>
  <c r="J40" i="11"/>
  <c r="J84" i="11"/>
  <c r="F82" i="11"/>
  <c r="O21" i="14" l="1"/>
  <c r="O22" i="14" s="1"/>
  <c r="O21" i="13"/>
  <c r="H58" i="11"/>
  <c r="O17" i="14" l="1"/>
  <c r="O17" i="13"/>
  <c r="D26" i="12" l="1"/>
  <c r="C22" i="14" l="1"/>
  <c r="C24" i="14" s="1"/>
  <c r="M22" i="13" l="1"/>
  <c r="M24" i="13" s="1"/>
  <c r="K22" i="13"/>
  <c r="K24" i="13" s="1"/>
  <c r="I22" i="13"/>
  <c r="I24" i="13" s="1"/>
  <c r="G22" i="13"/>
  <c r="G24" i="13" s="1"/>
  <c r="E22" i="13"/>
  <c r="E24" i="13" s="1"/>
  <c r="C22" i="13"/>
  <c r="C24" i="13" s="1"/>
  <c r="O28" i="13" l="1"/>
  <c r="M28" i="16"/>
  <c r="O22" i="13"/>
  <c r="O24" i="13" s="1"/>
  <c r="O28" i="16" l="1"/>
  <c r="M29" i="16"/>
  <c r="M31" i="16" s="1"/>
  <c r="H22" i="11"/>
  <c r="D15" i="11" l="1"/>
  <c r="H68" i="12" l="1"/>
  <c r="D68" i="12"/>
  <c r="M22" i="14" l="1"/>
  <c r="M24" i="14" s="1"/>
  <c r="I22" i="14"/>
  <c r="I24" i="14" s="1"/>
  <c r="G22" i="14"/>
  <c r="G24" i="14" s="1"/>
  <c r="E22" i="14"/>
  <c r="E24" i="14" s="1"/>
  <c r="I29" i="14"/>
  <c r="G29" i="14"/>
  <c r="E29" i="14"/>
  <c r="C29" i="14"/>
  <c r="C31" i="14" s="1"/>
  <c r="I31" i="14" l="1"/>
  <c r="E31" i="14"/>
  <c r="G31" i="14"/>
  <c r="I29" i="13"/>
  <c r="I31" i="13" s="1"/>
  <c r="G29" i="13"/>
  <c r="G31" i="13" s="1"/>
  <c r="E29" i="13"/>
  <c r="E31" i="13" s="1"/>
  <c r="C29" i="13"/>
  <c r="C31" i="13" s="1"/>
  <c r="I71" i="12" l="1"/>
  <c r="G71" i="12"/>
  <c r="D82" i="12" l="1"/>
  <c r="H82" i="12" l="1"/>
  <c r="K22" i="14" l="1"/>
  <c r="K24" i="14" s="1"/>
  <c r="M29" i="13" l="1"/>
  <c r="M31" i="13" s="1"/>
  <c r="O24" i="14" l="1"/>
  <c r="D22" i="11" l="1"/>
  <c r="H15" i="11"/>
  <c r="O28" i="14"/>
  <c r="H64" i="11"/>
  <c r="D64" i="11"/>
  <c r="D58" i="11"/>
  <c r="H63" i="12"/>
  <c r="D63" i="12"/>
  <c r="D25" i="1"/>
  <c r="F25" i="1"/>
  <c r="F38" i="1" s="1"/>
  <c r="F63" i="1" s="1"/>
  <c r="F65" i="1" s="1"/>
  <c r="H25" i="1"/>
  <c r="H38" i="1" s="1"/>
  <c r="J25" i="1"/>
  <c r="J38" i="1"/>
  <c r="J63" i="1" s="1"/>
  <c r="J65" i="1" s="1"/>
  <c r="D38" i="1"/>
  <c r="E38" i="1"/>
  <c r="D56" i="1"/>
  <c r="F56" i="1"/>
  <c r="H56" i="1"/>
  <c r="J56" i="1"/>
  <c r="D61" i="1"/>
  <c r="F61" i="1"/>
  <c r="H61" i="1"/>
  <c r="J61" i="1"/>
  <c r="H66" i="11" l="1"/>
  <c r="D66" i="11"/>
  <c r="M29" i="14"/>
  <c r="M31" i="14" s="1"/>
  <c r="D69" i="11"/>
  <c r="D71" i="11" s="1"/>
  <c r="K27" i="16" s="1"/>
  <c r="D24" i="11"/>
  <c r="D27" i="11"/>
  <c r="D29" i="11" s="1"/>
  <c r="D42" i="11" s="1"/>
  <c r="H27" i="11"/>
  <c r="H24" i="11"/>
  <c r="H69" i="11"/>
  <c r="H71" i="11" s="1"/>
  <c r="H63" i="1"/>
  <c r="H65" i="1" s="1"/>
  <c r="D63" i="1"/>
  <c r="D65" i="1" s="1"/>
  <c r="O27" i="14" l="1"/>
  <c r="K27" i="17"/>
  <c r="O27" i="13"/>
  <c r="D40" i="11"/>
  <c r="H29" i="11"/>
  <c r="H42" i="11" s="1"/>
  <c r="K29" i="14"/>
  <c r="H84" i="11"/>
  <c r="H82" i="11"/>
  <c r="K29" i="17" l="1"/>
  <c r="K31" i="17" s="1"/>
  <c r="O27" i="17"/>
  <c r="O29" i="17" s="1"/>
  <c r="O31" i="17" s="1"/>
  <c r="K29" i="16"/>
  <c r="O27" i="16"/>
  <c r="K29" i="13"/>
  <c r="O29" i="13" s="1"/>
  <c r="O31" i="13" s="1"/>
  <c r="K31" i="14"/>
  <c r="O29" i="14"/>
  <c r="H40" i="11"/>
  <c r="H26" i="12"/>
  <c r="H40" i="12" s="1"/>
  <c r="H42" i="12" s="1"/>
  <c r="H71" i="12" s="1"/>
  <c r="D84" i="11"/>
  <c r="D82" i="11"/>
  <c r="D40" i="12"/>
  <c r="K31" i="16" l="1"/>
  <c r="O29" i="16"/>
  <c r="O31" i="16" s="1"/>
  <c r="K31" i="13"/>
  <c r="O31" i="14"/>
  <c r="H74" i="12"/>
  <c r="D42" i="12"/>
  <c r="D71" i="12" s="1"/>
  <c r="H76" i="12" l="1"/>
  <c r="D74" i="12"/>
  <c r="D76" i="12" l="1"/>
</calcChain>
</file>

<file path=xl/sharedStrings.xml><?xml version="1.0" encoding="utf-8"?>
<sst xmlns="http://schemas.openxmlformats.org/spreadsheetml/2006/main" count="464" uniqueCount="208">
  <si>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</si>
  <si>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</si>
  <si>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</si>
  <si>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</si>
  <si>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</si>
  <si>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</si>
  <si>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</si>
  <si>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</si>
  <si>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</si>
  <si>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</si>
  <si>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</si>
  <si>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</si>
  <si>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</si>
  <si>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</si>
  <si>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</si>
  <si>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</si>
  <si>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</si>
  <si>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</si>
  <si>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</si>
  <si>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</si>
  <si>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</si>
  <si>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</si>
  <si>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</si>
  <si>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</si>
  <si>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</si>
  <si>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</si>
  <si>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</si>
  <si>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</si>
  <si>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</si>
  <si>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</si>
  <si>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</si>
  <si>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</si>
  <si>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</si>
  <si>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</si>
  <si>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</si>
  <si>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</si>
  <si>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</si>
  <si>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</si>
  <si>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</si>
  <si>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</si>
  <si>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</si>
  <si>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</si>
  <si>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</si>
  <si>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</si>
  <si>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</si>
  <si>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</si>
  <si>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</si>
  <si>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</si>
  <si>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</si>
  <si>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</si>
  <si>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</si>
  <si>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</si>
  <si>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</si>
  <si>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</si>
  <si>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</si>
  <si>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</si>
  <si>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</si>
  <si>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</si>
  <si>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</si>
  <si>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</si>
  <si>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</si>
  <si>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ที่ออก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</si>
  <si>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</si>
  <si>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</si>
  <si>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</si>
  <si>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</si>
  <si>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</si>
  <si>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</si>
  <si>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</si>
  <si>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</si>
  <si>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</si>
  <si>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</si>
  <si>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</si>
  <si>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</si>
  <si>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</si>
  <si>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</si>
  <si>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</si>
  <si>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</si>
  <si>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</si>
  <si>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</si>
  <si>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</si>
  <si>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</si>
  <si>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</si>
  <si>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</si>
  <si>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</si>
  <si>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งบแสดงฐานะการเงิน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</si>
  <si>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</si>
  <si>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</si>
  <si>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</si>
  <si>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</si>
  <si>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</si>
  <si>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</si>
  <si>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</si>
  <si>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</si>
  <si>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กำไร</t>
  </si>
  <si>
    <t>รายได้จากการลงทุน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</si>
  <si>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</si>
  <si>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</si>
  <si>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</si>
  <si>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</si>
  <si>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</si>
  <si>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</si>
  <si>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</si>
  <si>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</si>
  <si>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</si>
  <si>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</si>
  <si>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</si>
  <si>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</si>
  <si>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</si>
  <si>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ขาดทุนจากอัตราแลกเปลี่ยนสุทธิ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</si>
  <si>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</si>
  <si>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</si>
  <si>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</si>
  <si>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</si>
  <si>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งบกระแสเงินสด (ไม่ได้ตรวจสอบ)</t>
  </si>
  <si>
    <t xml:space="preserve">       ไว้ในกำไรหรือขาดทุนในภายหลัง</t>
  </si>
  <si>
    <t>ดอกเบี้ยรับ</t>
  </si>
  <si>
    <t>เงินปันผลรับ</t>
  </si>
  <si>
    <t>ค่าเช่ารับ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</si>
  <si>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</si>
  <si>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</si>
  <si>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>เงินกองทุนสำรองเลี้ยงชีพ</t>
  </si>
  <si>
    <t>ปรับรายการที่กระทบกำไรเป็นเงินสดรับ (จ่าย)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</si>
  <si>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</si>
  <si>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</si>
  <si>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</si>
  <si>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</si>
  <si>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กำไรก่อนภาษีเงินได้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</si>
  <si>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</si>
  <si>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</si>
  <si>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</si>
  <si>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ต้นทุนขายและต้นทุนการให้บริการ</t>
  </si>
  <si>
    <t>อื่น</t>
  </si>
  <si>
    <t>30 กันยายน</t>
  </si>
  <si>
    <t>สำหรับงวดหกเดือนสิ้นสุด</t>
  </si>
  <si>
    <t>วันที่ 30 กันยายน</t>
  </si>
  <si>
    <t>เงินปันผลจ่ายให้ผู้ถือหุ้นของบริษัท</t>
  </si>
  <si>
    <t>กำไร (ขาดทุน) เบ็ดเสร็จอื่นสำหรับงวด - สุทธิจากภาษี</t>
  </si>
  <si>
    <t>กำไร (ขาดทุน) เบ็ดเสร็จสำหรับงวด</t>
  </si>
  <si>
    <t xml:space="preserve">    กำไร (ขาดทุน) เบ็ดเสร็จอื่น</t>
  </si>
  <si>
    <t>รวมรายการกับผู้ถือหุ้นที่บันทึกโดยตรงเข้าส่วนของผู้ถือหุ้น</t>
  </si>
  <si>
    <t>ภาษีมูลค่าเพิ่มขอคืน</t>
  </si>
  <si>
    <t>รวมกำไร (ขาดทุน) เบ็ดเสร็จสำหรับงวด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</si>
  <si>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</si>
  <si>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</si>
  <si>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</si>
  <si>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กระแสเงินสดสุทธิใช้ไปในกิจกรรมจัดหาเงิน</t>
  </si>
  <si>
    <t>เงินสดและรายการเทียบเท่าเงินสด ณ 1 เมษายน</t>
  </si>
  <si>
    <t>เงินสดและรายการเทียบเท่าเงินสด ณ 30 กันยายน</t>
  </si>
  <si>
    <t>เงินปันผลค้างรับ</t>
  </si>
  <si>
    <t xml:space="preserve">       ส่วนเกินมูลค่าหุ้นสามัญ</t>
  </si>
  <si>
    <t>สินทรัพย์ทางการเงินไม่หมุนเวียนอื่น</t>
  </si>
  <si>
    <t>(ไม่ได้ตรวจสอบ)</t>
  </si>
  <si>
    <t>ส่วนของหนี้สินตามสัญญาเช่าที่ถึงกำหนดชำระภายในหนึ่งปี</t>
  </si>
  <si>
    <t>กำไรจากกิจกรรมดำเนินงาน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</si>
  <si>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</si>
  <si>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</si>
  <si>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</si>
  <si>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</si>
  <si>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</si>
  <si>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</si>
  <si>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</si>
  <si>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เงินสดจ่ายเพื่อซื้อสินทรัพย์ไม่มีตัวตน</t>
  </si>
  <si>
    <t xml:space="preserve">เงินสดจ่ายชำระหนี้สินตามสัญญาเช่า </t>
  </si>
  <si>
    <t>กำไรจากอัตราแลกเปลี่ยนสุทธิ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</si>
  <si>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</si>
  <si>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</si>
  <si>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สินทรัพย์ทางการเงินหมุนเวียนอื่น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</si>
  <si>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</si>
  <si>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</si>
  <si>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</si>
  <si>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</si>
  <si>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ยอดซื้อสุทธิอาคารและอุปกรณ์จ่ายเป็นเงินสด</t>
  </si>
  <si>
    <t xml:space="preserve">   วัดมูลค่าด้วยมูลค่ายุติธรรมผ่านกำไรขาดทุนเบ็ดเสร็จอื่น</t>
  </si>
  <si>
    <t>ผลขาดทุนจากเงินลงทุนในตราสารทุนที่กำหนดให้</t>
  </si>
  <si>
    <t xml:space="preserve">   ไว้ในกำไรหรือขาดทุนในภายหลัง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</si>
  <si>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</si>
  <si>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</si>
  <si>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สินทรัพย์สิทธิการใช้</t>
  </si>
  <si>
    <t>ภาษีเงินได้นิติบุคคลค้างจ่าย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</si>
  <si>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</si>
  <si>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หนี้สินภาษีเงินได้รอการตัดบัญชี</t>
  </si>
  <si>
    <t xml:space="preserve">    (หุ้นสามัญจำนวน 19,800,000 หุ้น มูลค่า 10 บาทต่อหุ้น) </t>
  </si>
  <si>
    <t>สำหรับงวดหกเดือนสิ้นสุดวันที่ 30 กันยายน 2564</t>
  </si>
  <si>
    <t>ยอดคงเหลือ ณ วันที่ 1 เมษายน 2564</t>
  </si>
  <si>
    <t>ยอดคงเหลือ ณ วันที่ 30 กันยายน 2564</t>
  </si>
  <si>
    <t>3, 5</t>
  </si>
  <si>
    <t>ผลกำไร (ขาดทุน)</t>
  </si>
  <si>
    <t>รายได้ (ค่าใช้จ่าย) ภาษีเงินได้</t>
  </si>
  <si>
    <t>กำไรขาดทุนเบ็ดเสร็จรวมสำหรับงวด</t>
  </si>
  <si>
    <t>สำหรับงวดหกเดือนสิ้นสุดวันที่ 30 กันยายน 2565</t>
  </si>
  <si>
    <t>ยอดคงเหลือ ณ วันที่ 1 เมษายน 2565</t>
  </si>
  <si>
    <t>ยอดคงเหลือ ณ วันที่ 30 กันยายน 2565</t>
  </si>
  <si>
    <t>รวมรายการที่จะไม่ถูกจัดประเภทใหม่ไว้ในกำไรหรือขาดทุนในภายหลัง</t>
  </si>
  <si>
    <t>รายได้ภาษีเงินได้</t>
  </si>
  <si>
    <t>ส่วนแบ่งกำไร (ขาดทุน) ของบริษัทร่วม</t>
  </si>
  <si>
    <t>กำไร (ขาดทุน) เบ็ดเสร็จรวมสำหรับงวด</t>
  </si>
  <si>
    <t xml:space="preserve">ส่วนแบ่ง (กำไร) ขาดทุนของบริษัทร่วม </t>
  </si>
  <si>
    <t>(รายได้) ค่าใช้จ่ายภาษีเงินได้</t>
  </si>
  <si>
    <t>(กำไร) ขาดทุนจากอัตราแลกเปลี่ยนที่ยังไม่เกิดขึ้น</t>
  </si>
  <si>
    <t>กระแสเงินสดสุทธิได้มาจากกิจกรรมลงทุน</t>
  </si>
  <si>
    <t xml:space="preserve">กระแสเงินสดสุทธิ (ใช้ไปใน) ได้มาจากการดำเนินงาน </t>
  </si>
  <si>
    <t xml:space="preserve">กระแสเงินสดสุทธิ (ใช้ไปใน) ได้มาจากกิจกรรมดำเนินงาน </t>
  </si>
  <si>
    <t>ขาดทุนจากการจำหน่ายอาคารและอุปกรณ์</t>
  </si>
  <si>
    <t>เงินสดและรายการเทียบเท่าเงินสด (ลดลง) เพิ่มขึ้นสุทธิ</t>
  </si>
  <si>
    <t>เจ้าหนี้ค่าซื้ออาคารและอุปกรณ์ (ลดลง) เพิ่มขึ้น</t>
  </si>
  <si>
    <t>เงินสดรับสุทธิในสินทรัพย์ทางการเงินหมุนเวียนอื่น</t>
  </si>
  <si>
    <t>(กลับรายการ) 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</si>
</sst>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.000_);_(* \(#,##0.000\);_(* &quot;-&quot;???_);_(@_)"/>
    <numFmt numFmtId="169" formatCode="_(* #,##0_);_(* \(#,##0\);_(* &quot;-&quot;????_);_(@_)"/>
  </numFmts>
  <fonts count="11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2" fillId="0" borderId="0" applyFill="0" applyBorder="0" applyAlignment="0" applyProtection="0"/>
  </cellStyleXfs>
  <cellXfs count="28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66" fontId="9" fillId="0" borderId="0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applyFont="1" applyBorder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10" fillId="0" borderId="0" xfId="0" applyFont="1" applyFill="1"/>
    <xf numFmtId="0" fontId="8" fillId="0" borderId="0" xfId="0" applyFont="1" applyAlignment="1">
      <alignment horizontal="left"/>
    </xf>
    <xf numFmtId="49" fontId="8" fillId="0" borderId="0" xfId="0" applyNumberFormat="1" applyFont="1" applyAlignment="1"/>
    <xf numFmtId="0" fontId="10" fillId="0" borderId="0" xfId="0" applyFont="1" applyFill="1" applyAlignment="1">
      <alignment horizontal="left"/>
    </xf>
    <xf numFmtId="166" fontId="8" fillId="0" borderId="0" xfId="0" applyNumberFormat="1" applyFont="1" applyFill="1" applyBorder="1" applyAlignment="1">
      <alignment horizontal="center"/>
    </xf>
    <xf numFmtId="0" fontId="10" fillId="0" borderId="0" xfId="0" quotePrefix="1" applyFont="1" applyFill="1" applyAlignment="1">
      <alignment horizontal="left"/>
    </xf>
    <xf numFmtId="0" fontId="2" fillId="0" borderId="0" xfId="0" applyNumberFormat="1" applyFont="1" applyBorder="1" applyAlignment="1">
      <alignment horizontal="center"/>
    </xf>
    <xf numFmtId="3" fontId="2" fillId="0" borderId="0" xfId="1" applyNumberFormat="1"/>
    <xf numFmtId="37" fontId="10" fillId="0" borderId="0" xfId="0" applyNumberFormat="1" applyFont="1" applyFill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37" fontId="2" fillId="0" borderId="0" xfId="1" applyNumberFormat="1" applyFill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10" fillId="0" borderId="0" xfId="0" quotePrefix="1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168" fontId="10" fillId="0" borderId="0" xfId="0" applyNumberFormat="1" applyFont="1" applyFill="1" applyAlignment="1">
      <alignment horizontal="right"/>
    </xf>
    <xf numFmtId="168" fontId="10" fillId="0" borderId="0" xfId="0" applyNumberFormat="1" applyFont="1" applyAlignment="1">
      <alignment horizontal="right"/>
    </xf>
    <xf numFmtId="0" fontId="1" fillId="0" borderId="0" xfId="0" applyFont="1" applyAlignment="1"/>
    <xf numFmtId="37" fontId="2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/>
    <xf numFmtId="0" fontId="1" fillId="0" borderId="0" xfId="0" applyFont="1" applyFill="1" applyAlignment="1"/>
    <xf numFmtId="37" fontId="10" fillId="0" borderId="0" xfId="1" applyNumberFormat="1" applyFont="1" applyFill="1"/>
    <xf numFmtId="37" fontId="10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4" fillId="0" borderId="0" xfId="0" applyFont="1" applyFill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Alignment="1"/>
    <xf numFmtId="37" fontId="10" fillId="2" borderId="0" xfId="0" quotePrefix="1" applyNumberFormat="1" applyFont="1" applyFill="1" applyAlignment="1">
      <alignment horizontal="right"/>
    </xf>
    <xf numFmtId="37" fontId="10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37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9" fontId="3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169" fontId="0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6" fontId="0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6" fontId="8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7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37" fontId="0" fillId="0" borderId="0" xfId="0" applyNumberFormat="1" applyFont="1" applyFill="1" applyAlignment="1">
      <alignment horizontal="center" vertical="center"/>
    </xf>
    <xf numFmtId="37" fontId="0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37" fontId="0" fillId="0" borderId="0" xfId="1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37" fontId="0" fillId="0" borderId="0" xfId="0" quotePrefix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0" fontId="0" fillId="0" borderId="0" xfId="0" quotePrefix="1" applyFont="1" applyFill="1" applyAlignment="1">
      <alignment horizontal="left" vertical="center"/>
    </xf>
    <xf numFmtId="168" fontId="0" fillId="0" borderId="0" xfId="0" applyNumberFormat="1" applyFont="1" applyFill="1" applyAlignment="1">
      <alignment horizontal="left" vertical="center"/>
    </xf>
    <xf numFmtId="37" fontId="0" fillId="0" borderId="3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37" fontId="3" fillId="0" borderId="1" xfId="1" applyNumberFormat="1" applyFont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37" fontId="3" fillId="0" borderId="0" xfId="1" applyNumberFormat="1" applyFont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4" fontId="2" fillId="0" borderId="0" xfId="1" applyFill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0" xfId="1" applyNumberFormat="1" applyFont="1" applyFill="1" applyAlignment="1"/>
    <xf numFmtId="3" fontId="0" fillId="0" borderId="0" xfId="1" applyNumberFormat="1" applyFont="1" applyFill="1" applyAlignment="1">
      <alignment horizontal="left"/>
    </xf>
    <xf numFmtId="37" fontId="0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166" fontId="2" fillId="0" borderId="0" xfId="0" applyNumberFormat="1" applyFont="1" applyFill="1" applyAlignment="1">
      <alignment vertical="center"/>
    </xf>
    <xf numFmtId="166" fontId="0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0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left" vertical="center"/>
    </xf>
    <xf numFmtId="166" fontId="0" fillId="0" borderId="0" xfId="0" applyNumberFormat="1" applyFont="1" applyFill="1" applyAlignment="1">
      <alignment horizontal="left"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166" fontId="0" fillId="0" borderId="0" xfId="0" applyNumberFormat="1" applyFont="1" applyFill="1" applyAlignment="1">
      <alignment horizontal="right" vertical="center"/>
    </xf>
    <xf numFmtId="166" fontId="0" fillId="0" borderId="0" xfId="0" quotePrefix="1" applyNumberFormat="1" applyFont="1" applyFill="1" applyAlignment="1">
      <alignment horizontal="right" vertical="center"/>
    </xf>
    <xf numFmtId="166" fontId="2" fillId="0" borderId="0" xfId="1" applyNumberForma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0" fillId="0" borderId="0" xfId="1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166" fontId="0" fillId="0" borderId="0" xfId="0" quotePrefix="1" applyNumberFormat="1" applyFont="1" applyFill="1" applyAlignment="1">
      <alignment vertical="center"/>
    </xf>
    <xf numFmtId="166" fontId="0" fillId="0" borderId="0" xfId="1" applyNumberFormat="1" applyFont="1" applyFill="1" applyBorder="1" applyAlignment="1">
      <alignment vertical="center"/>
    </xf>
    <xf numFmtId="166" fontId="0" fillId="0" borderId="3" xfId="1" applyNumberFormat="1" applyFont="1" applyFill="1" applyBorder="1" applyAlignment="1">
      <alignment vertical="center"/>
    </xf>
    <xf numFmtId="166" fontId="0" fillId="0" borderId="3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Alignment="1"/>
    <xf numFmtId="37" fontId="0" fillId="0" borderId="0" xfId="0" applyNumberFormat="1" applyAlignment="1"/>
    <xf numFmtId="0" fontId="3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49" fontId="0" fillId="0" borderId="0" xfId="0" applyNumberFormat="1" applyAlignment="1">
      <alignment horizontal="center"/>
    </xf>
    <xf numFmtId="39" fontId="0" fillId="0" borderId="0" xfId="0" applyNumberFormat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0" xfId="0" applyNumberFormat="1" applyAlignment="1">
      <alignment horizontal="left"/>
    </xf>
    <xf numFmtId="166" fontId="0" fillId="0" borderId="0" xfId="0" applyNumberFormat="1" applyAlignment="1"/>
    <xf numFmtId="165" fontId="2" fillId="0" borderId="0" xfId="1" applyNumberFormat="1" applyFill="1" applyAlignment="1"/>
    <xf numFmtId="166" fontId="3" fillId="0" borderId="1" xfId="0" applyNumberFormat="1" applyFont="1" applyBorder="1" applyAlignment="1"/>
    <xf numFmtId="0" fontId="3" fillId="0" borderId="0" xfId="0" applyFont="1" applyAlignment="1"/>
    <xf numFmtId="166" fontId="3" fillId="0" borderId="1" xfId="1" applyNumberFormat="1" applyFont="1" applyFill="1" applyBorder="1" applyAlignment="1"/>
    <xf numFmtId="166" fontId="3" fillId="0" borderId="2" xfId="0" applyNumberFormat="1" applyFont="1" applyBorder="1" applyAlignment="1"/>
    <xf numFmtId="0" fontId="4" fillId="0" borderId="0" xfId="0" applyFont="1" applyAlignment="1"/>
    <xf numFmtId="165" fontId="2" fillId="0" borderId="0" xfId="1" applyNumberFormat="1" applyFill="1" applyBorder="1" applyAlignment="1"/>
    <xf numFmtId="37" fontId="3" fillId="0" borderId="1" xfId="0" applyNumberFormat="1" applyFont="1" applyBorder="1" applyAlignment="1"/>
    <xf numFmtId="37" fontId="3" fillId="0" borderId="4" xfId="0" applyNumberFormat="1" applyFont="1" applyBorder="1" applyAlignment="1"/>
    <xf numFmtId="37" fontId="3" fillId="0" borderId="3" xfId="0" applyNumberFormat="1" applyFont="1" applyBorder="1" applyAlignment="1"/>
    <xf numFmtId="0" fontId="8" fillId="0" borderId="0" xfId="0" applyFont="1" applyAlignment="1"/>
    <xf numFmtId="37" fontId="0" fillId="0" borderId="2" xfId="0" applyNumberFormat="1" applyBorder="1" applyAlignment="1"/>
    <xf numFmtId="49" fontId="0" fillId="0" borderId="0" xfId="0" applyNumberFormat="1" applyAlignment="1"/>
    <xf numFmtId="37" fontId="3" fillId="0" borderId="2" xfId="0" applyNumberFormat="1" applyFont="1" applyBorder="1" applyAlignment="1"/>
    <xf numFmtId="0" fontId="8" fillId="0" borderId="0" xfId="0" applyFont="1" applyFill="1" applyBorder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3" fillId="0" borderId="0" xfId="0" applyFont="1" applyAlignment="1">
      <alignment horizontal="center"/>
    </xf>
    <xf numFmtId="39" fontId="3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0" fillId="0" borderId="0" xfId="0" applyFont="1" applyAlignment="1">
      <alignment horizontal="center" vertical="center"/>
    </xf>
    <xf numFmtId="37" fontId="8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39" fontId="3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NumberFormat="1" applyAlignment="1">
      <alignment horizontal="justify" wrapText="1"/>
    </xf>
    <xf numFmtId="0" fontId="10" fillId="0" borderId="0" xfId="0" applyNumberFormat="1" applyFont="1" applyAlignment="1">
      <alignment horizontal="justify" wrapText="1"/>
    </xf>
    <xf numFmtId="37" fontId="8" fillId="0" borderId="0" xfId="0" applyNumberFormat="1" applyFont="1" applyBorder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CC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78"/>
  <sheetViews>
    <sheetView zoomScale="85" zoomScaleNormal="85" zoomScaleSheetLayoutView="85" workbookViewId="0">
      <selection activeCell="O77" sqref="O77"/>
    </sheetView>
  </sheetViews>
  <sheetFormatPr defaultColWidth="10.88671875" defaultRowHeight="23.1" x14ac:dyDescent="0.65"/>
  <cols>
    <col min="1" max="1" width="55" style="251" customWidth="1"/>
    <col min="2" max="2" width="8.44140625" style="8" customWidth="1"/>
    <col min="3" max="3" width="1" style="8" customWidth="1"/>
    <col min="4" max="4" width="14" style="251" customWidth="1"/>
    <col min="5" max="5" width="1" style="251" customWidth="1"/>
    <col min="6" max="6" width="12.6640625" style="251" customWidth="1"/>
    <col min="7" max="7" width="1" style="251" customWidth="1"/>
    <col min="8" max="8" width="14" style="251" customWidth="1"/>
    <col min="9" max="9" width="1" style="251" customWidth="1"/>
    <col min="10" max="10" width="13" style="251" customWidth="1"/>
    <col min="11" max="16384" width="10.88671875" style="251"/>
  </cols>
  <sheetData>
    <row r="1" spans="1:10" s="235" customFormat="1" ht="22.6" customHeight="1" x14ac:dyDescent="0.7">
      <c r="A1" s="262" t="s">
        <v>0</v>
      </c>
      <c r="B1" s="262"/>
      <c r="C1" s="262"/>
      <c r="D1" s="262"/>
      <c r="E1" s="262"/>
      <c r="F1" s="262"/>
      <c r="H1" s="235" t="s">
        <v>11</v>
      </c>
      <c r="J1" s="235" t="s">
        <v>11</v>
      </c>
    </row>
    <row r="2" spans="1:10" s="235" customFormat="1" ht="22.6" customHeight="1" x14ac:dyDescent="0.7">
      <c r="A2" s="263" t="s">
        <v>85</v>
      </c>
      <c r="B2" s="263"/>
      <c r="C2" s="263"/>
      <c r="D2" s="263"/>
      <c r="E2" s="263"/>
      <c r="F2" s="263"/>
    </row>
    <row r="3" spans="1:10" s="235" customFormat="1" ht="22.6" customHeight="1" x14ac:dyDescent="0.7">
      <c r="A3" s="235" t="s">
        <v>102</v>
      </c>
      <c r="B3" s="199"/>
      <c r="C3" s="199"/>
    </row>
    <row r="4" spans="1:10" s="235" customFormat="1" ht="22.6" customHeight="1" x14ac:dyDescent="0.7">
      <c r="B4" s="199"/>
      <c r="C4" s="199"/>
      <c r="D4" s="264" t="s">
        <v>48</v>
      </c>
      <c r="E4" s="264"/>
      <c r="F4" s="264"/>
      <c r="H4" s="264"/>
      <c r="I4" s="264"/>
      <c r="J4" s="264"/>
    </row>
    <row r="5" spans="1:10" s="235" customFormat="1" ht="22.6" customHeight="1" x14ac:dyDescent="0.7">
      <c r="B5" s="199"/>
      <c r="C5" s="199"/>
      <c r="D5" s="265" t="s">
        <v>49</v>
      </c>
      <c r="E5" s="265"/>
      <c r="F5" s="265"/>
      <c r="H5" s="265" t="s">
        <v>46</v>
      </c>
      <c r="I5" s="265"/>
      <c r="J5" s="265"/>
    </row>
    <row r="6" spans="1:10" s="235" customFormat="1" ht="22.6" customHeight="1" x14ac:dyDescent="0.7">
      <c r="B6" s="199"/>
      <c r="C6" s="199"/>
      <c r="D6" s="241" t="s">
        <v>133</v>
      </c>
      <c r="E6" s="242"/>
      <c r="F6" s="242" t="s">
        <v>105</v>
      </c>
      <c r="H6" s="241" t="s">
        <v>133</v>
      </c>
      <c r="I6" s="242"/>
      <c r="J6" s="242" t="s">
        <v>105</v>
      </c>
    </row>
    <row r="7" spans="1:10" s="235" customFormat="1" ht="22.6" customHeight="1" x14ac:dyDescent="0.7">
      <c r="A7" s="235" t="s">
        <v>1</v>
      </c>
      <c r="B7" s="200" t="s">
        <v>13</v>
      </c>
      <c r="C7" s="200"/>
      <c r="D7" s="201">
        <v>2565</v>
      </c>
      <c r="E7" s="201"/>
      <c r="F7" s="201">
        <v>2565</v>
      </c>
      <c r="H7" s="201">
        <v>2565</v>
      </c>
      <c r="I7" s="201"/>
      <c r="J7" s="201">
        <v>2565</v>
      </c>
    </row>
    <row r="8" spans="1:10" s="235" customFormat="1" ht="22.6" customHeight="1" x14ac:dyDescent="0.7">
      <c r="B8" s="200"/>
      <c r="C8" s="200"/>
      <c r="D8" s="201" t="s">
        <v>152</v>
      </c>
      <c r="E8" s="201"/>
      <c r="F8" s="201"/>
      <c r="H8" s="201" t="s">
        <v>152</v>
      </c>
      <c r="I8" s="201"/>
      <c r="J8" s="201"/>
    </row>
    <row r="9" spans="1:10" s="73" customFormat="1" ht="22.6" customHeight="1" x14ac:dyDescent="0.65">
      <c r="A9" s="4"/>
      <c r="B9" s="200"/>
      <c r="C9" s="200"/>
      <c r="D9" s="266" t="s">
        <v>108</v>
      </c>
      <c r="E9" s="266"/>
      <c r="F9" s="266"/>
      <c r="G9" s="266"/>
      <c r="H9" s="266"/>
      <c r="I9" s="266"/>
      <c r="J9" s="266"/>
    </row>
    <row r="10" spans="1:10" s="73" customFormat="1" ht="22.6" customHeight="1" x14ac:dyDescent="0.65">
      <c r="A10" s="231" t="s">
        <v>2</v>
      </c>
      <c r="B10" s="200"/>
      <c r="C10" s="200"/>
    </row>
    <row r="11" spans="1:10" s="73" customFormat="1" ht="22.6" customHeight="1" x14ac:dyDescent="0.6">
      <c r="A11" s="71" t="s">
        <v>33</v>
      </c>
      <c r="B11" s="200"/>
      <c r="C11" s="200"/>
      <c r="D11" s="243">
        <v>669589</v>
      </c>
      <c r="E11" s="244"/>
      <c r="F11" s="243">
        <v>739262</v>
      </c>
      <c r="H11" s="243">
        <v>669589</v>
      </c>
      <c r="I11" s="244"/>
      <c r="J11" s="243">
        <v>739262</v>
      </c>
    </row>
    <row r="12" spans="1:10" s="73" customFormat="1" ht="22.6" customHeight="1" x14ac:dyDescent="0.6">
      <c r="A12" s="73" t="s">
        <v>34</v>
      </c>
      <c r="B12" s="200">
        <v>3</v>
      </c>
      <c r="C12" s="200"/>
      <c r="D12" s="243">
        <v>1085792</v>
      </c>
      <c r="E12" s="245"/>
      <c r="F12" s="243">
        <v>1202341</v>
      </c>
      <c r="H12" s="243">
        <v>1085792</v>
      </c>
      <c r="I12" s="245"/>
      <c r="J12" s="243">
        <v>1202341</v>
      </c>
    </row>
    <row r="13" spans="1:10" s="73" customFormat="1" ht="22.6" customHeight="1" x14ac:dyDescent="0.6">
      <c r="A13" s="73" t="s">
        <v>141</v>
      </c>
      <c r="B13" s="200"/>
      <c r="C13" s="200"/>
      <c r="D13" s="243">
        <v>114522</v>
      </c>
      <c r="E13" s="245"/>
      <c r="F13" s="243">
        <v>54568</v>
      </c>
      <c r="H13" s="243">
        <v>114522</v>
      </c>
      <c r="I13" s="245"/>
      <c r="J13" s="243">
        <v>54568</v>
      </c>
    </row>
    <row r="14" spans="1:10" s="73" customFormat="1" ht="22.6" customHeight="1" x14ac:dyDescent="0.6">
      <c r="A14" s="73" t="s">
        <v>79</v>
      </c>
      <c r="B14" s="200">
        <v>3</v>
      </c>
      <c r="C14" s="200"/>
      <c r="D14" s="243">
        <v>26527</v>
      </c>
      <c r="E14" s="245"/>
      <c r="F14" s="243">
        <v>28508</v>
      </c>
      <c r="H14" s="243">
        <v>26527</v>
      </c>
      <c r="I14" s="245"/>
      <c r="J14" s="243">
        <v>28508</v>
      </c>
    </row>
    <row r="15" spans="1:10" s="73" customFormat="1" ht="22.6" hidden="1" customHeight="1" x14ac:dyDescent="0.6">
      <c r="A15" s="71" t="s">
        <v>149</v>
      </c>
      <c r="B15" s="200">
        <v>3</v>
      </c>
      <c r="C15" s="200"/>
      <c r="D15" s="246"/>
      <c r="E15" s="245"/>
      <c r="F15" s="246">
        <v>0</v>
      </c>
      <c r="H15" s="246"/>
      <c r="I15" s="245"/>
      <c r="J15" s="246">
        <v>0</v>
      </c>
    </row>
    <row r="16" spans="1:10" s="73" customFormat="1" ht="22.6" customHeight="1" x14ac:dyDescent="0.6">
      <c r="A16" s="71" t="s">
        <v>65</v>
      </c>
      <c r="B16" s="200">
        <v>3</v>
      </c>
      <c r="C16" s="200"/>
      <c r="D16" s="243">
        <v>98518</v>
      </c>
      <c r="E16" s="245"/>
      <c r="F16" s="243">
        <v>98247</v>
      </c>
      <c r="H16" s="243">
        <v>98518</v>
      </c>
      <c r="I16" s="245"/>
      <c r="J16" s="243">
        <v>98247</v>
      </c>
    </row>
    <row r="17" spans="1:10" s="73" customFormat="1" ht="22.6" customHeight="1" x14ac:dyDescent="0.6">
      <c r="A17" s="71" t="s">
        <v>35</v>
      </c>
      <c r="B17" s="200"/>
      <c r="C17" s="200"/>
      <c r="D17" s="243">
        <v>1300708</v>
      </c>
      <c r="E17" s="244"/>
      <c r="F17" s="243">
        <v>1180547</v>
      </c>
      <c r="H17" s="243">
        <v>1300708</v>
      </c>
      <c r="I17" s="244"/>
      <c r="J17" s="243">
        <v>1180547</v>
      </c>
    </row>
    <row r="18" spans="1:10" s="73" customFormat="1" ht="22.6" customHeight="1" x14ac:dyDescent="0.6">
      <c r="A18" s="71" t="s">
        <v>167</v>
      </c>
      <c r="B18" s="200"/>
      <c r="C18" s="200"/>
      <c r="D18" s="243">
        <v>2760000</v>
      </c>
      <c r="E18" s="244"/>
      <c r="F18" s="243">
        <v>3030000</v>
      </c>
      <c r="H18" s="243">
        <v>2760000</v>
      </c>
      <c r="I18" s="244"/>
      <c r="J18" s="243">
        <v>3030000</v>
      </c>
    </row>
    <row r="19" spans="1:10" s="73" customFormat="1" ht="22.6" customHeight="1" x14ac:dyDescent="0.6">
      <c r="A19" s="73" t="s">
        <v>14</v>
      </c>
      <c r="B19" s="200"/>
      <c r="C19" s="200"/>
      <c r="D19" s="243">
        <v>13272</v>
      </c>
      <c r="E19" s="244"/>
      <c r="F19" s="243">
        <v>17873</v>
      </c>
      <c r="H19" s="243">
        <v>13272</v>
      </c>
      <c r="I19" s="244"/>
      <c r="J19" s="243">
        <v>17873</v>
      </c>
    </row>
    <row r="20" spans="1:10" s="73" customFormat="1" ht="22.6" customHeight="1" x14ac:dyDescent="0.65">
      <c r="A20" s="4" t="s">
        <v>12</v>
      </c>
      <c r="B20" s="200"/>
      <c r="C20" s="200"/>
      <c r="D20" s="247">
        <f>SUM(D11:D19)</f>
        <v>6068928</v>
      </c>
      <c r="E20" s="245"/>
      <c r="F20" s="247">
        <f>SUM(F11:F19)</f>
        <v>6351346</v>
      </c>
      <c r="H20" s="247">
        <f>SUM(H11:H19)</f>
        <v>6068928</v>
      </c>
      <c r="I20" s="245"/>
      <c r="J20" s="247">
        <f>SUM(J11:J19)</f>
        <v>6351346</v>
      </c>
    </row>
    <row r="21" spans="1:10" s="73" customFormat="1" ht="22.6" customHeight="1" x14ac:dyDescent="0.65">
      <c r="A21" s="4"/>
      <c r="B21" s="200"/>
      <c r="C21" s="200"/>
      <c r="D21" s="245"/>
      <c r="E21" s="245"/>
      <c r="F21" s="245"/>
      <c r="H21" s="245"/>
      <c r="I21" s="245"/>
      <c r="J21" s="245"/>
    </row>
    <row r="22" spans="1:10" s="73" customFormat="1" ht="22.6" customHeight="1" x14ac:dyDescent="0.65">
      <c r="A22" s="13" t="s">
        <v>15</v>
      </c>
      <c r="B22" s="200"/>
      <c r="C22" s="200"/>
      <c r="D22" s="245"/>
      <c r="E22" s="245"/>
      <c r="F22" s="245"/>
      <c r="H22" s="245"/>
      <c r="I22" s="245"/>
      <c r="J22" s="245"/>
    </row>
    <row r="23" spans="1:10" s="73" customFormat="1" ht="22.6" customHeight="1" x14ac:dyDescent="0.6">
      <c r="A23" s="71" t="s">
        <v>151</v>
      </c>
      <c r="B23" s="200">
        <v>7</v>
      </c>
      <c r="C23" s="200"/>
      <c r="D23" s="245">
        <v>2197590</v>
      </c>
      <c r="E23" s="245"/>
      <c r="F23" s="245">
        <v>2328411</v>
      </c>
      <c r="H23" s="245">
        <v>2197590</v>
      </c>
      <c r="I23" s="245"/>
      <c r="J23" s="245">
        <v>2328411</v>
      </c>
    </row>
    <row r="24" spans="1:10" s="73" customFormat="1" ht="22.6" customHeight="1" x14ac:dyDescent="0.6">
      <c r="A24" s="71" t="s">
        <v>103</v>
      </c>
      <c r="B24" s="200"/>
      <c r="C24" s="200"/>
      <c r="D24" s="243">
        <v>21541</v>
      </c>
      <c r="E24" s="244"/>
      <c r="F24" s="243">
        <v>21665</v>
      </c>
      <c r="H24" s="243">
        <v>3000</v>
      </c>
      <c r="I24" s="244"/>
      <c r="J24" s="243">
        <v>3000</v>
      </c>
    </row>
    <row r="25" spans="1:10" s="73" customFormat="1" ht="22.6" customHeight="1" x14ac:dyDescent="0.6">
      <c r="A25" s="71" t="s">
        <v>80</v>
      </c>
      <c r="B25" s="200"/>
      <c r="C25" s="200"/>
      <c r="D25" s="245">
        <v>3908</v>
      </c>
      <c r="E25" s="244"/>
      <c r="F25" s="245">
        <v>3908</v>
      </c>
      <c r="H25" s="245">
        <v>3908</v>
      </c>
      <c r="I25" s="244"/>
      <c r="J25" s="245">
        <v>3908</v>
      </c>
    </row>
    <row r="26" spans="1:10" s="73" customFormat="1" ht="22.6" customHeight="1" x14ac:dyDescent="0.6">
      <c r="A26" s="71" t="s">
        <v>45</v>
      </c>
      <c r="B26" s="200">
        <v>4</v>
      </c>
      <c r="C26" s="200"/>
      <c r="D26" s="245">
        <v>1435879</v>
      </c>
      <c r="E26" s="244"/>
      <c r="F26" s="245">
        <v>1491219</v>
      </c>
      <c r="H26" s="245">
        <v>1435879</v>
      </c>
      <c r="I26" s="244"/>
      <c r="J26" s="245">
        <v>1491219</v>
      </c>
    </row>
    <row r="27" spans="1:10" s="73" customFormat="1" ht="22.6" customHeight="1" x14ac:dyDescent="0.6">
      <c r="A27" s="71" t="s">
        <v>178</v>
      </c>
      <c r="B27" s="200"/>
      <c r="C27" s="200"/>
      <c r="D27" s="245">
        <v>14461</v>
      </c>
      <c r="E27" s="244"/>
      <c r="F27" s="245">
        <v>17692</v>
      </c>
      <c r="H27" s="245">
        <v>14461</v>
      </c>
      <c r="I27" s="244"/>
      <c r="J27" s="245">
        <v>17692</v>
      </c>
    </row>
    <row r="28" spans="1:10" s="73" customFormat="1" ht="22.6" customHeight="1" x14ac:dyDescent="0.6">
      <c r="A28" s="71" t="s">
        <v>128</v>
      </c>
      <c r="B28" s="200"/>
      <c r="C28" s="200"/>
      <c r="D28" s="245">
        <v>28468</v>
      </c>
      <c r="E28" s="244"/>
      <c r="F28" s="245">
        <v>27187</v>
      </c>
      <c r="H28" s="245">
        <v>28468</v>
      </c>
      <c r="I28" s="244"/>
      <c r="J28" s="245">
        <v>27187</v>
      </c>
    </row>
    <row r="29" spans="1:10" s="73" customFormat="1" ht="22.6" customHeight="1" x14ac:dyDescent="0.6">
      <c r="A29" s="73" t="s">
        <v>36</v>
      </c>
      <c r="B29" s="11"/>
      <c r="C29" s="200"/>
      <c r="D29" s="245">
        <v>12363</v>
      </c>
      <c r="E29" s="245"/>
      <c r="F29" s="245">
        <v>11755</v>
      </c>
      <c r="H29" s="245">
        <v>12363</v>
      </c>
      <c r="I29" s="245"/>
      <c r="J29" s="245">
        <v>11755</v>
      </c>
    </row>
    <row r="30" spans="1:10" s="73" customFormat="1" ht="22.6" customHeight="1" x14ac:dyDescent="0.65">
      <c r="A30" s="248" t="s">
        <v>16</v>
      </c>
      <c r="B30" s="200"/>
      <c r="C30" s="200"/>
      <c r="D30" s="249">
        <f>SUM(D23:D29)</f>
        <v>3714210</v>
      </c>
      <c r="E30" s="245"/>
      <c r="F30" s="249">
        <f>SUM(F23:F29)</f>
        <v>3901837</v>
      </c>
      <c r="H30" s="249">
        <f>SUM(H23:H29)</f>
        <v>3695669</v>
      </c>
      <c r="I30" s="245"/>
      <c r="J30" s="249">
        <f>SUM(J23:J29)</f>
        <v>3883172</v>
      </c>
    </row>
    <row r="31" spans="1:10" s="73" customFormat="1" ht="22.6" customHeight="1" x14ac:dyDescent="0.65">
      <c r="A31" s="248"/>
      <c r="B31" s="200"/>
      <c r="C31" s="200"/>
      <c r="D31" s="245"/>
      <c r="E31" s="245"/>
      <c r="F31" s="245"/>
      <c r="H31" s="245"/>
      <c r="I31" s="245"/>
      <c r="J31" s="245"/>
    </row>
    <row r="32" spans="1:10" s="73" customFormat="1" ht="22.6" customHeight="1" thickBot="1" x14ac:dyDescent="0.7">
      <c r="A32" s="4" t="s">
        <v>17</v>
      </c>
      <c r="B32" s="200"/>
      <c r="C32" s="200"/>
      <c r="D32" s="250">
        <f>D20+D30</f>
        <v>9783138</v>
      </c>
      <c r="E32" s="245"/>
      <c r="F32" s="250">
        <f>F20+F30</f>
        <v>10253183</v>
      </c>
      <c r="H32" s="250">
        <f>H20+H30</f>
        <v>9764597</v>
      </c>
      <c r="I32" s="245"/>
      <c r="J32" s="250">
        <f>J20+J30</f>
        <v>10234518</v>
      </c>
    </row>
    <row r="33" spans="1:10" s="73" customFormat="1" ht="22.6" customHeight="1" thickTop="1" x14ac:dyDescent="0.65">
      <c r="A33" s="4"/>
      <c r="B33" s="200"/>
      <c r="C33" s="200"/>
      <c r="D33" s="245"/>
      <c r="F33" s="245"/>
    </row>
    <row r="34" spans="1:10" ht="22.6" customHeight="1" x14ac:dyDescent="0.7">
      <c r="A34" s="262" t="s">
        <v>0</v>
      </c>
      <c r="B34" s="262"/>
      <c r="C34" s="262"/>
      <c r="D34" s="262"/>
      <c r="E34" s="262"/>
      <c r="F34" s="262"/>
    </row>
    <row r="35" spans="1:10" ht="22.6" customHeight="1" x14ac:dyDescent="0.7">
      <c r="A35" s="263" t="s">
        <v>85</v>
      </c>
      <c r="B35" s="263"/>
      <c r="C35" s="263"/>
      <c r="D35" s="263"/>
      <c r="E35" s="263"/>
      <c r="F35" s="263"/>
    </row>
    <row r="36" spans="1:10" ht="17.100000000000001" customHeight="1" x14ac:dyDescent="0.7">
      <c r="A36" s="235"/>
      <c r="B36" s="199"/>
      <c r="C36" s="199"/>
      <c r="D36" s="235"/>
      <c r="E36" s="235"/>
      <c r="F36" s="235"/>
    </row>
    <row r="37" spans="1:10" ht="22.05" customHeight="1" x14ac:dyDescent="0.7">
      <c r="A37" s="235"/>
      <c r="B37" s="199"/>
      <c r="C37" s="199"/>
      <c r="D37" s="264" t="s">
        <v>48</v>
      </c>
      <c r="E37" s="264"/>
      <c r="F37" s="264"/>
    </row>
    <row r="38" spans="1:10" ht="19.5" customHeight="1" x14ac:dyDescent="0.7">
      <c r="A38" s="235"/>
      <c r="B38" s="199"/>
      <c r="C38" s="199"/>
      <c r="D38" s="265" t="s">
        <v>49</v>
      </c>
      <c r="E38" s="265"/>
      <c r="F38" s="265"/>
      <c r="H38" s="265" t="s">
        <v>46</v>
      </c>
      <c r="I38" s="265"/>
      <c r="J38" s="265"/>
    </row>
    <row r="39" spans="1:10" ht="19.5" customHeight="1" x14ac:dyDescent="0.7">
      <c r="A39" s="235"/>
      <c r="B39" s="199"/>
      <c r="C39" s="199"/>
      <c r="D39" s="241" t="s">
        <v>133</v>
      </c>
      <c r="E39" s="242"/>
      <c r="F39" s="242" t="s">
        <v>105</v>
      </c>
      <c r="G39" s="235"/>
      <c r="H39" s="241" t="s">
        <v>133</v>
      </c>
      <c r="I39" s="242"/>
      <c r="J39" s="242" t="s">
        <v>105</v>
      </c>
    </row>
    <row r="40" spans="1:10" ht="22.6" customHeight="1" x14ac:dyDescent="0.7">
      <c r="A40" s="235" t="s">
        <v>10</v>
      </c>
      <c r="B40" s="200" t="s">
        <v>13</v>
      </c>
      <c r="C40" s="200"/>
      <c r="D40" s="201">
        <v>2565</v>
      </c>
      <c r="E40" s="201"/>
      <c r="F40" s="201">
        <v>2565</v>
      </c>
      <c r="G40" s="235"/>
      <c r="H40" s="201">
        <v>2565</v>
      </c>
      <c r="I40" s="201"/>
      <c r="J40" s="201">
        <v>2565</v>
      </c>
    </row>
    <row r="41" spans="1:10" ht="19.5" customHeight="1" x14ac:dyDescent="0.7">
      <c r="A41" s="235"/>
      <c r="B41" s="200"/>
      <c r="C41" s="200"/>
      <c r="D41" s="201" t="s">
        <v>152</v>
      </c>
      <c r="E41" s="201"/>
      <c r="F41" s="201"/>
      <c r="G41" s="235"/>
      <c r="H41" s="201" t="s">
        <v>152</v>
      </c>
      <c r="I41" s="201"/>
      <c r="J41" s="201"/>
    </row>
    <row r="42" spans="1:10" s="73" customFormat="1" ht="19.5" customHeight="1" x14ac:dyDescent="0.6">
      <c r="D42" s="266" t="s">
        <v>108</v>
      </c>
      <c r="E42" s="266"/>
      <c r="F42" s="266"/>
      <c r="G42" s="266"/>
      <c r="H42" s="266"/>
      <c r="I42" s="266"/>
      <c r="J42" s="266"/>
    </row>
    <row r="43" spans="1:10" s="73" customFormat="1" ht="22.6" customHeight="1" x14ac:dyDescent="0.65">
      <c r="A43" s="231" t="s">
        <v>3</v>
      </c>
      <c r="B43" s="200"/>
      <c r="C43" s="200"/>
    </row>
    <row r="44" spans="1:10" s="73" customFormat="1" ht="21.5" customHeight="1" x14ac:dyDescent="0.6">
      <c r="A44" s="73" t="s">
        <v>20</v>
      </c>
      <c r="B44" s="200">
        <v>3</v>
      </c>
      <c r="C44" s="200"/>
      <c r="D44" s="232">
        <v>855717</v>
      </c>
      <c r="E44" s="202"/>
      <c r="F44" s="232">
        <v>1147050</v>
      </c>
      <c r="G44" s="202"/>
      <c r="H44" s="232">
        <v>855717</v>
      </c>
      <c r="I44" s="202"/>
      <c r="J44" s="232">
        <v>1147050</v>
      </c>
    </row>
    <row r="45" spans="1:10" s="73" customFormat="1" ht="21.5" customHeight="1" x14ac:dyDescent="0.6">
      <c r="A45" s="73" t="s">
        <v>81</v>
      </c>
      <c r="B45" s="200">
        <v>3</v>
      </c>
      <c r="C45" s="200"/>
      <c r="D45" s="232">
        <v>417730</v>
      </c>
      <c r="E45" s="202"/>
      <c r="F45" s="232">
        <v>362505</v>
      </c>
      <c r="G45" s="202"/>
      <c r="H45" s="232">
        <v>417730</v>
      </c>
      <c r="I45" s="202"/>
      <c r="J45" s="232">
        <v>362505</v>
      </c>
    </row>
    <row r="46" spans="1:10" s="73" customFormat="1" ht="21.5" customHeight="1" x14ac:dyDescent="0.6">
      <c r="A46" s="73" t="s">
        <v>153</v>
      </c>
      <c r="B46" s="234"/>
      <c r="C46" s="200"/>
      <c r="D46" s="232">
        <v>6661</v>
      </c>
      <c r="E46" s="202"/>
      <c r="F46" s="232">
        <v>7893</v>
      </c>
      <c r="G46" s="202"/>
      <c r="H46" s="232">
        <v>6661</v>
      </c>
      <c r="I46" s="202"/>
      <c r="J46" s="232">
        <v>7893</v>
      </c>
    </row>
    <row r="47" spans="1:10" s="73" customFormat="1" ht="19.5" hidden="1" customHeight="1" x14ac:dyDescent="0.6">
      <c r="A47" s="71" t="s">
        <v>179</v>
      </c>
      <c r="B47" s="200"/>
      <c r="C47" s="200"/>
      <c r="D47" s="252"/>
      <c r="E47" s="203"/>
      <c r="F47" s="252">
        <v>0</v>
      </c>
      <c r="G47" s="202"/>
      <c r="H47" s="252"/>
      <c r="I47" s="202"/>
      <c r="J47" s="252">
        <v>0</v>
      </c>
    </row>
    <row r="48" spans="1:10" s="73" customFormat="1" ht="21.5" customHeight="1" x14ac:dyDescent="0.6">
      <c r="A48" s="73" t="s">
        <v>18</v>
      </c>
      <c r="B48" s="200"/>
      <c r="C48" s="200"/>
      <c r="D48" s="232">
        <v>8537</v>
      </c>
      <c r="E48" s="202"/>
      <c r="F48" s="232">
        <v>10739</v>
      </c>
      <c r="G48" s="202"/>
      <c r="H48" s="232">
        <v>8537</v>
      </c>
      <c r="I48" s="202"/>
      <c r="J48" s="232">
        <v>10739</v>
      </c>
    </row>
    <row r="49" spans="1:10" s="73" customFormat="1" ht="22.05" customHeight="1" x14ac:dyDescent="0.65">
      <c r="A49" s="4" t="s">
        <v>19</v>
      </c>
      <c r="B49" s="200"/>
      <c r="C49" s="200"/>
      <c r="D49" s="253">
        <f>SUM(D44:D48)</f>
        <v>1288645</v>
      </c>
      <c r="F49" s="253">
        <f>SUM(F44:F48)</f>
        <v>1528187</v>
      </c>
      <c r="H49" s="253">
        <f>SUM(H44:H48)</f>
        <v>1288645</v>
      </c>
      <c r="J49" s="253">
        <f>SUM(J44:J48)</f>
        <v>1528187</v>
      </c>
    </row>
    <row r="50" spans="1:10" s="73" customFormat="1" ht="13.6" customHeight="1" x14ac:dyDescent="0.65">
      <c r="A50" s="4"/>
      <c r="B50" s="200"/>
      <c r="C50" s="200"/>
      <c r="D50" s="71"/>
      <c r="E50" s="71"/>
      <c r="F50" s="71"/>
      <c r="H50" s="71"/>
      <c r="J50" s="71"/>
    </row>
    <row r="51" spans="1:10" s="73" customFormat="1" ht="22.6" customHeight="1" x14ac:dyDescent="0.65">
      <c r="A51" s="13" t="s">
        <v>21</v>
      </c>
      <c r="B51" s="200"/>
      <c r="C51" s="200"/>
    </row>
    <row r="52" spans="1:10" s="73" customFormat="1" ht="22.6" customHeight="1" x14ac:dyDescent="0.65">
      <c r="A52" s="231" t="s">
        <v>180</v>
      </c>
      <c r="B52" s="200"/>
      <c r="C52" s="200"/>
      <c r="D52" s="232">
        <v>8403</v>
      </c>
      <c r="F52" s="232">
        <v>10465</v>
      </c>
      <c r="H52" s="232">
        <v>8403</v>
      </c>
      <c r="J52" s="232">
        <v>10465</v>
      </c>
    </row>
    <row r="53" spans="1:10" s="73" customFormat="1" ht="21.5" customHeight="1" x14ac:dyDescent="0.6">
      <c r="A53" s="73" t="s">
        <v>181</v>
      </c>
      <c r="B53" s="200"/>
      <c r="C53" s="200"/>
      <c r="D53" s="232">
        <v>293837</v>
      </c>
      <c r="F53" s="232">
        <v>333709</v>
      </c>
      <c r="H53" s="232">
        <v>293837</v>
      </c>
      <c r="J53" s="232">
        <v>333709</v>
      </c>
    </row>
    <row r="54" spans="1:10" s="73" customFormat="1" ht="20.05" customHeight="1" x14ac:dyDescent="0.6">
      <c r="A54" s="73" t="s">
        <v>59</v>
      </c>
      <c r="B54" s="200"/>
      <c r="C54" s="200"/>
      <c r="D54" s="232">
        <v>84964</v>
      </c>
      <c r="E54" s="202"/>
      <c r="F54" s="232">
        <v>85000</v>
      </c>
      <c r="G54" s="202"/>
      <c r="H54" s="232">
        <v>84964</v>
      </c>
      <c r="I54" s="202"/>
      <c r="J54" s="232">
        <v>85000</v>
      </c>
    </row>
    <row r="55" spans="1:10" s="73" customFormat="1" ht="20.05" customHeight="1" x14ac:dyDescent="0.6">
      <c r="A55" s="73" t="s">
        <v>129</v>
      </c>
      <c r="B55" s="200"/>
      <c r="C55" s="200"/>
      <c r="D55" s="232">
        <v>288146</v>
      </c>
      <c r="E55" s="202"/>
      <c r="F55" s="232">
        <v>276204</v>
      </c>
      <c r="G55" s="202"/>
      <c r="H55" s="232">
        <v>288146</v>
      </c>
      <c r="I55" s="202"/>
      <c r="J55" s="232">
        <v>276204</v>
      </c>
    </row>
    <row r="56" spans="1:10" s="73" customFormat="1" ht="20.95" customHeight="1" x14ac:dyDescent="0.6">
      <c r="A56" s="73" t="s">
        <v>121</v>
      </c>
      <c r="B56" s="200"/>
      <c r="C56" s="200"/>
      <c r="D56" s="232">
        <v>7781</v>
      </c>
      <c r="E56" s="202"/>
      <c r="F56" s="232">
        <v>7796</v>
      </c>
      <c r="G56" s="202"/>
      <c r="H56" s="232">
        <v>7781</v>
      </c>
      <c r="I56" s="202"/>
      <c r="J56" s="232">
        <v>7796</v>
      </c>
    </row>
    <row r="57" spans="1:10" s="73" customFormat="1" ht="22.6" customHeight="1" x14ac:dyDescent="0.65">
      <c r="A57" s="248" t="s">
        <v>37</v>
      </c>
      <c r="B57" s="200"/>
      <c r="C57" s="200"/>
      <c r="D57" s="253">
        <f>SUM(D52:D56)</f>
        <v>683131</v>
      </c>
      <c r="F57" s="253">
        <f>SUM(F52:F56)</f>
        <v>713174</v>
      </c>
      <c r="H57" s="253">
        <f>SUM(H52:H56)</f>
        <v>683131</v>
      </c>
      <c r="J57" s="253">
        <f>SUM(J52:J56)</f>
        <v>713174</v>
      </c>
    </row>
    <row r="58" spans="1:10" s="73" customFormat="1" ht="13.6" customHeight="1" x14ac:dyDescent="0.65">
      <c r="A58" s="248"/>
      <c r="B58" s="200"/>
      <c r="C58" s="200"/>
      <c r="D58" s="254"/>
      <c r="F58" s="254"/>
      <c r="H58" s="254"/>
      <c r="J58" s="254"/>
    </row>
    <row r="59" spans="1:10" s="73" customFormat="1" ht="22.6" customHeight="1" x14ac:dyDescent="0.65">
      <c r="A59" s="248" t="s">
        <v>38</v>
      </c>
      <c r="B59" s="200"/>
      <c r="C59" s="200"/>
      <c r="D59" s="255">
        <f>SUM(D57,D49)</f>
        <v>1971776</v>
      </c>
      <c r="F59" s="255">
        <f>SUM(F57,F49)</f>
        <v>2241361</v>
      </c>
      <c r="H59" s="255">
        <f>SUM(H57,H49)</f>
        <v>1971776</v>
      </c>
      <c r="J59" s="255">
        <f>SUM(J57,J49)</f>
        <v>2241361</v>
      </c>
    </row>
    <row r="60" spans="1:10" s="73" customFormat="1" ht="13.6" customHeight="1" x14ac:dyDescent="0.65">
      <c r="A60" s="248"/>
      <c r="B60" s="200"/>
      <c r="C60" s="200"/>
    </row>
    <row r="61" spans="1:10" s="256" customFormat="1" ht="20.05" customHeight="1" x14ac:dyDescent="0.65">
      <c r="A61" s="231" t="s">
        <v>9</v>
      </c>
      <c r="B61" s="200"/>
      <c r="C61" s="200"/>
    </row>
    <row r="62" spans="1:10" s="256" customFormat="1" ht="20.95" customHeight="1" x14ac:dyDescent="0.6">
      <c r="A62" s="73" t="s">
        <v>54</v>
      </c>
      <c r="B62" s="200"/>
      <c r="C62" s="200"/>
    </row>
    <row r="63" spans="1:10" s="73" customFormat="1" ht="20.05" customHeight="1" x14ac:dyDescent="0.6">
      <c r="A63" s="73" t="s">
        <v>55</v>
      </c>
      <c r="B63" s="200"/>
      <c r="C63" s="200"/>
    </row>
    <row r="64" spans="1:10" s="73" customFormat="1" ht="20.05" customHeight="1" thickBot="1" x14ac:dyDescent="0.65">
      <c r="A64" s="256" t="s">
        <v>182</v>
      </c>
      <c r="B64" s="200"/>
      <c r="C64" s="200"/>
      <c r="D64" s="257">
        <v>198000</v>
      </c>
      <c r="F64" s="257">
        <v>198000</v>
      </c>
      <c r="H64" s="257">
        <v>198000</v>
      </c>
      <c r="J64" s="257">
        <v>198000</v>
      </c>
    </row>
    <row r="65" spans="1:10" s="73" customFormat="1" ht="20.95" customHeight="1" thickTop="1" x14ac:dyDescent="0.6">
      <c r="A65" s="73" t="s">
        <v>56</v>
      </c>
      <c r="B65" s="200"/>
      <c r="C65" s="200"/>
      <c r="D65" s="232"/>
      <c r="E65" s="232"/>
      <c r="F65" s="232"/>
      <c r="H65" s="232"/>
      <c r="J65" s="232"/>
    </row>
    <row r="66" spans="1:10" s="73" customFormat="1" ht="20.05" customHeight="1" x14ac:dyDescent="0.6">
      <c r="A66" s="256" t="s">
        <v>182</v>
      </c>
      <c r="B66" s="200"/>
      <c r="C66" s="200"/>
      <c r="D66" s="232">
        <v>198000</v>
      </c>
      <c r="E66" s="232"/>
      <c r="F66" s="232">
        <v>198000</v>
      </c>
      <c r="H66" s="232">
        <v>198000</v>
      </c>
      <c r="J66" s="232">
        <v>198000</v>
      </c>
    </row>
    <row r="67" spans="1:10" s="73" customFormat="1" ht="20.05" customHeight="1" x14ac:dyDescent="0.6">
      <c r="A67" s="73" t="s">
        <v>104</v>
      </c>
      <c r="D67" s="232"/>
      <c r="E67" s="232"/>
      <c r="F67" s="232"/>
      <c r="H67" s="232"/>
      <c r="J67" s="232"/>
    </row>
    <row r="68" spans="1:10" s="73" customFormat="1" ht="20.05" customHeight="1" x14ac:dyDescent="0.6">
      <c r="A68" s="73" t="s">
        <v>150</v>
      </c>
      <c r="B68" s="200"/>
      <c r="C68" s="200"/>
      <c r="D68" s="232">
        <v>726100</v>
      </c>
      <c r="E68" s="232"/>
      <c r="F68" s="232">
        <v>726100</v>
      </c>
      <c r="H68" s="232">
        <v>726100</v>
      </c>
      <c r="J68" s="232">
        <v>726100</v>
      </c>
    </row>
    <row r="69" spans="1:10" s="73" customFormat="1" ht="20.05" customHeight="1" x14ac:dyDescent="0.6">
      <c r="A69" s="73" t="s">
        <v>4</v>
      </c>
      <c r="B69" s="200"/>
      <c r="C69" s="200"/>
      <c r="D69" s="232"/>
      <c r="E69" s="232"/>
      <c r="F69" s="232"/>
      <c r="H69" s="232"/>
      <c r="J69" s="232"/>
    </row>
    <row r="70" spans="1:10" s="73" customFormat="1" ht="20.05" customHeight="1" x14ac:dyDescent="0.6">
      <c r="A70" s="73" t="s">
        <v>39</v>
      </c>
      <c r="B70" s="200"/>
      <c r="C70" s="200"/>
      <c r="D70" s="232"/>
      <c r="E70" s="232"/>
      <c r="F70" s="232"/>
      <c r="H70" s="232"/>
      <c r="J70" s="232"/>
    </row>
    <row r="71" spans="1:10" s="73" customFormat="1" ht="20.05" customHeight="1" x14ac:dyDescent="0.6">
      <c r="A71" s="73" t="s">
        <v>70</v>
      </c>
      <c r="B71" s="200"/>
      <c r="C71" s="200"/>
      <c r="D71" s="232">
        <v>22000</v>
      </c>
      <c r="E71" s="232"/>
      <c r="F71" s="232">
        <v>22000</v>
      </c>
      <c r="H71" s="232">
        <v>22000</v>
      </c>
      <c r="J71" s="232">
        <v>22000</v>
      </c>
    </row>
    <row r="72" spans="1:10" s="73" customFormat="1" ht="20.95" customHeight="1" x14ac:dyDescent="0.6">
      <c r="A72" s="71" t="s">
        <v>120</v>
      </c>
      <c r="B72" s="200"/>
      <c r="C72" s="200"/>
      <c r="D72" s="232">
        <v>420000</v>
      </c>
      <c r="E72" s="232"/>
      <c r="F72" s="232">
        <v>420000</v>
      </c>
      <c r="H72" s="232">
        <v>420000</v>
      </c>
      <c r="J72" s="232">
        <v>420000</v>
      </c>
    </row>
    <row r="73" spans="1:10" s="73" customFormat="1" ht="20.05" customHeight="1" x14ac:dyDescent="0.6">
      <c r="A73" s="73" t="s">
        <v>44</v>
      </c>
      <c r="B73" s="200"/>
      <c r="C73" s="200"/>
      <c r="D73" s="204">
        <v>4817292</v>
      </c>
      <c r="F73" s="204">
        <v>4913095</v>
      </c>
      <c r="H73" s="232">
        <v>4798751</v>
      </c>
      <c r="J73" s="205">
        <v>4894430</v>
      </c>
    </row>
    <row r="74" spans="1:10" s="73" customFormat="1" ht="20.95" customHeight="1" x14ac:dyDescent="0.6">
      <c r="A74" s="258" t="s">
        <v>82</v>
      </c>
      <c r="B74" s="200"/>
      <c r="C74" s="200"/>
      <c r="D74" s="205">
        <v>1627970</v>
      </c>
      <c r="E74" s="232"/>
      <c r="F74" s="205">
        <v>1732627</v>
      </c>
      <c r="H74" s="205">
        <v>1627970</v>
      </c>
      <c r="J74" s="205">
        <v>1732627</v>
      </c>
    </row>
    <row r="75" spans="1:10" s="73" customFormat="1" ht="20.95" customHeight="1" x14ac:dyDescent="0.65">
      <c r="A75" s="248" t="s">
        <v>24</v>
      </c>
      <c r="B75" s="200"/>
      <c r="C75" s="200"/>
      <c r="D75" s="253">
        <f>SUM(D65:D74)</f>
        <v>7811362</v>
      </c>
      <c r="F75" s="253">
        <f>SUM(F65:F74)</f>
        <v>8011822</v>
      </c>
      <c r="H75" s="253">
        <f>SUM(H65:H74)</f>
        <v>7792821</v>
      </c>
      <c r="J75" s="253">
        <f>SUM(J65:J74)</f>
        <v>7993157</v>
      </c>
    </row>
    <row r="76" spans="1:10" s="73" customFormat="1" ht="13.6" customHeight="1" x14ac:dyDescent="0.65">
      <c r="A76" s="248"/>
      <c r="B76" s="200"/>
      <c r="C76" s="200"/>
    </row>
    <row r="77" spans="1:10" s="73" customFormat="1" ht="22.6" customHeight="1" thickBot="1" x14ac:dyDescent="0.7">
      <c r="A77" s="248" t="s">
        <v>23</v>
      </c>
      <c r="B77" s="200"/>
      <c r="C77" s="200"/>
      <c r="D77" s="259">
        <f>SUM(D59+D75)</f>
        <v>9783138</v>
      </c>
      <c r="F77" s="259">
        <f>SUM(F59+F75)</f>
        <v>10253183</v>
      </c>
      <c r="H77" s="259">
        <f>H59+H75</f>
        <v>9764597</v>
      </c>
      <c r="I77" s="245"/>
      <c r="J77" s="259">
        <f>J59+J75</f>
        <v>10234518</v>
      </c>
    </row>
    <row r="78" spans="1:10" ht="23.65" thickTop="1" x14ac:dyDescent="0.65"/>
  </sheetData>
  <mergeCells count="13">
    <mergeCell ref="D42:J42"/>
    <mergeCell ref="D9:J9"/>
    <mergeCell ref="A34:F34"/>
    <mergeCell ref="A35:F35"/>
    <mergeCell ref="D37:F37"/>
    <mergeCell ref="D38:F38"/>
    <mergeCell ref="H38:J38"/>
    <mergeCell ref="A1:F1"/>
    <mergeCell ref="A2:F2"/>
    <mergeCell ref="D4:F4"/>
    <mergeCell ref="H4:J4"/>
    <mergeCell ref="D5:F5"/>
    <mergeCell ref="H5:J5"/>
  </mergeCells>
  <pageMargins left="0.7" right="0.7" top="0.48" bottom="0.5" header="0.5" footer="0.5"/>
  <pageSetup paperSize="9" scale="8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7030A0"/>
  </sheetPr>
  <dimension ref="A1:J85"/>
  <sheetViews>
    <sheetView zoomScale="84" zoomScaleNormal="84" zoomScaleSheetLayoutView="85" workbookViewId="0">
      <selection activeCell="M85" sqref="M85"/>
    </sheetView>
  </sheetViews>
  <sheetFormatPr defaultColWidth="10.88671875" defaultRowHeight="22.6" customHeight="1" x14ac:dyDescent="0.6"/>
  <cols>
    <col min="1" max="1" width="46" style="83" customWidth="1"/>
    <col min="2" max="2" width="9.44140625" style="86" customWidth="1"/>
    <col min="3" max="3" width="6.6640625" style="83" customWidth="1"/>
    <col min="4" max="4" width="12.6640625" style="135" customWidth="1"/>
    <col min="5" max="5" width="1.44140625" style="135" customWidth="1"/>
    <col min="6" max="6" width="12.6640625" style="135" customWidth="1"/>
    <col min="7" max="7" width="1.44140625" style="140" customWidth="1"/>
    <col min="8" max="8" width="12.6640625" style="140" customWidth="1"/>
    <col min="9" max="9" width="1.44140625" style="141" customWidth="1"/>
    <col min="10" max="10" width="12.6640625" style="140" customWidth="1"/>
    <col min="11" max="16384" width="10.88671875" style="83"/>
  </cols>
  <sheetData>
    <row r="1" spans="1:10" ht="22.6" customHeight="1" x14ac:dyDescent="0.6">
      <c r="A1" s="269" t="s">
        <v>0</v>
      </c>
      <c r="B1" s="269"/>
      <c r="C1" s="269"/>
      <c r="D1" s="269"/>
      <c r="E1" s="269"/>
      <c r="F1" s="269"/>
      <c r="G1" s="269"/>
      <c r="H1" s="269"/>
      <c r="I1" s="269"/>
      <c r="J1" s="269"/>
    </row>
    <row r="2" spans="1:10" ht="22.6" customHeight="1" x14ac:dyDescent="0.6">
      <c r="A2" s="269" t="s">
        <v>106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0" ht="15.05" customHeight="1" x14ac:dyDescent="0.6">
      <c r="A3" s="95" t="s">
        <v>102</v>
      </c>
      <c r="B3" s="76"/>
      <c r="C3" s="95"/>
      <c r="D3" s="96"/>
      <c r="E3" s="96"/>
      <c r="F3" s="240"/>
      <c r="G3" s="97"/>
      <c r="H3" s="97"/>
      <c r="I3" s="98"/>
      <c r="J3" s="97"/>
    </row>
    <row r="4" spans="1:10" ht="22.6" customHeight="1" x14ac:dyDescent="0.6">
      <c r="A4" s="95"/>
      <c r="B4" s="76"/>
      <c r="C4" s="95"/>
      <c r="D4" s="270" t="s">
        <v>48</v>
      </c>
      <c r="E4" s="270"/>
      <c r="F4" s="270"/>
      <c r="G4" s="97"/>
      <c r="H4" s="97"/>
      <c r="I4" s="98"/>
      <c r="J4" s="97"/>
    </row>
    <row r="5" spans="1:10" ht="22.6" customHeight="1" x14ac:dyDescent="0.6">
      <c r="A5" s="95"/>
      <c r="B5" s="76"/>
      <c r="C5" s="95"/>
      <c r="D5" s="271" t="s">
        <v>49</v>
      </c>
      <c r="E5" s="271"/>
      <c r="F5" s="271"/>
      <c r="G5" s="99"/>
      <c r="H5" s="272" t="s">
        <v>46</v>
      </c>
      <c r="I5" s="272"/>
      <c r="J5" s="272"/>
    </row>
    <row r="6" spans="1:10" ht="22.6" customHeight="1" x14ac:dyDescent="0.6">
      <c r="A6" s="95"/>
      <c r="B6" s="76"/>
      <c r="C6" s="95"/>
      <c r="D6" s="273" t="s">
        <v>107</v>
      </c>
      <c r="E6" s="267"/>
      <c r="F6" s="267"/>
      <c r="G6" s="99"/>
      <c r="H6" s="273" t="s">
        <v>107</v>
      </c>
      <c r="I6" s="267"/>
      <c r="J6" s="267"/>
    </row>
    <row r="7" spans="1:10" ht="22.6" customHeight="1" x14ac:dyDescent="0.6">
      <c r="A7" s="95"/>
      <c r="B7" s="76"/>
      <c r="C7" s="95"/>
      <c r="D7" s="267" t="s">
        <v>135</v>
      </c>
      <c r="E7" s="267"/>
      <c r="F7" s="267"/>
      <c r="G7" s="83"/>
      <c r="H7" s="267" t="s">
        <v>135</v>
      </c>
      <c r="I7" s="267"/>
      <c r="J7" s="267"/>
    </row>
    <row r="8" spans="1:10" s="103" customFormat="1" ht="22.6" customHeight="1" x14ac:dyDescent="0.6">
      <c r="A8" s="89"/>
      <c r="B8" s="100"/>
      <c r="C8" s="101"/>
      <c r="D8" s="159">
        <v>2565</v>
      </c>
      <c r="E8" s="102"/>
      <c r="F8" s="102">
        <v>2564</v>
      </c>
      <c r="G8" s="102"/>
      <c r="H8" s="102">
        <v>2565</v>
      </c>
      <c r="I8" s="102"/>
      <c r="J8" s="102">
        <v>2564</v>
      </c>
    </row>
    <row r="9" spans="1:10" s="103" customFormat="1" ht="22.6" customHeight="1" x14ac:dyDescent="0.6">
      <c r="A9" s="89"/>
      <c r="B9" s="104"/>
      <c r="C9" s="101"/>
      <c r="D9" s="268" t="s">
        <v>108</v>
      </c>
      <c r="E9" s="268"/>
      <c r="F9" s="268"/>
      <c r="G9" s="268"/>
      <c r="H9" s="268"/>
      <c r="I9" s="268"/>
      <c r="J9" s="268"/>
    </row>
    <row r="10" spans="1:10" s="103" customFormat="1" ht="22.6" customHeight="1" x14ac:dyDescent="0.6">
      <c r="A10" s="81" t="s">
        <v>25</v>
      </c>
      <c r="B10" s="104"/>
      <c r="C10" s="105"/>
      <c r="D10" s="106"/>
      <c r="E10" s="106"/>
      <c r="F10" s="106"/>
      <c r="G10" s="107"/>
      <c r="H10" s="107"/>
      <c r="I10" s="108"/>
      <c r="J10" s="107"/>
    </row>
    <row r="11" spans="1:10" s="103" customFormat="1" ht="22.6" customHeight="1" x14ac:dyDescent="0.6">
      <c r="A11" s="93" t="s">
        <v>130</v>
      </c>
      <c r="B11" s="109"/>
      <c r="C11" s="89"/>
      <c r="D11" s="207">
        <v>2264332</v>
      </c>
      <c r="E11" s="206"/>
      <c r="F11" s="110">
        <v>1213285</v>
      </c>
      <c r="G11" s="206"/>
      <c r="H11" s="207">
        <v>2264332</v>
      </c>
      <c r="I11" s="208"/>
      <c r="J11" s="207">
        <v>1213285</v>
      </c>
    </row>
    <row r="12" spans="1:10" s="103" customFormat="1" ht="22.6" customHeight="1" x14ac:dyDescent="0.6">
      <c r="A12" s="79" t="s">
        <v>95</v>
      </c>
      <c r="B12" s="109"/>
      <c r="C12" s="89"/>
      <c r="D12" s="207">
        <v>140697</v>
      </c>
      <c r="E12" s="206"/>
      <c r="F12" s="112">
        <v>254528</v>
      </c>
      <c r="G12" s="206"/>
      <c r="H12" s="207">
        <v>141372</v>
      </c>
      <c r="I12" s="208"/>
      <c r="J12" s="207">
        <v>254535</v>
      </c>
    </row>
    <row r="13" spans="1:10" s="103" customFormat="1" ht="22.6" customHeight="1" x14ac:dyDescent="0.6">
      <c r="A13" s="79" t="s">
        <v>164</v>
      </c>
      <c r="B13" s="109"/>
      <c r="C13" s="89"/>
      <c r="D13" s="207">
        <v>32480</v>
      </c>
      <c r="E13" s="206"/>
      <c r="F13" s="112">
        <v>19449</v>
      </c>
      <c r="G13" s="206"/>
      <c r="H13" s="207">
        <v>32480</v>
      </c>
      <c r="I13" s="208"/>
      <c r="J13" s="207">
        <v>19449</v>
      </c>
    </row>
    <row r="14" spans="1:10" s="116" customFormat="1" ht="22.6" customHeight="1" x14ac:dyDescent="0.6">
      <c r="A14" s="89" t="s">
        <v>27</v>
      </c>
      <c r="B14" s="109"/>
      <c r="C14" s="114"/>
      <c r="D14" s="207">
        <v>18217</v>
      </c>
      <c r="E14" s="209"/>
      <c r="F14" s="112">
        <v>11545</v>
      </c>
      <c r="G14" s="209"/>
      <c r="H14" s="207">
        <v>18217</v>
      </c>
      <c r="I14" s="208"/>
      <c r="J14" s="207">
        <v>11545</v>
      </c>
    </row>
    <row r="15" spans="1:10" s="103" customFormat="1" ht="22.6" customHeight="1" x14ac:dyDescent="0.6">
      <c r="A15" s="82" t="s">
        <v>28</v>
      </c>
      <c r="C15" s="89"/>
      <c r="D15" s="118">
        <f>SUM(D11:D14)</f>
        <v>2455726</v>
      </c>
      <c r="E15" s="206"/>
      <c r="F15" s="118">
        <f>SUM(F11:F14)</f>
        <v>1498807</v>
      </c>
      <c r="G15" s="210"/>
      <c r="H15" s="118">
        <f>SUM(H11:H14)</f>
        <v>2456401</v>
      </c>
      <c r="I15" s="210"/>
      <c r="J15" s="118">
        <f>SUM(J11:J14)</f>
        <v>1498814</v>
      </c>
    </row>
    <row r="16" spans="1:10" s="120" customFormat="1" ht="15.05" customHeight="1" x14ac:dyDescent="0.6">
      <c r="A16" s="82"/>
      <c r="B16" s="109"/>
      <c r="C16" s="89"/>
      <c r="D16" s="206"/>
      <c r="E16" s="206"/>
      <c r="F16" s="206"/>
      <c r="G16" s="206"/>
      <c r="H16" s="211"/>
      <c r="I16" s="208"/>
      <c r="J16" s="211"/>
    </row>
    <row r="17" spans="1:10" s="103" customFormat="1" ht="22.6" customHeight="1" x14ac:dyDescent="0.6">
      <c r="A17" s="81" t="s">
        <v>26</v>
      </c>
      <c r="B17" s="104"/>
      <c r="C17" s="87"/>
      <c r="D17" s="212"/>
      <c r="E17" s="212"/>
      <c r="F17" s="212"/>
      <c r="G17" s="206"/>
      <c r="H17" s="213"/>
      <c r="I17" s="208"/>
      <c r="J17" s="213"/>
    </row>
    <row r="18" spans="1:10" s="103" customFormat="1" ht="22.6" customHeight="1" x14ac:dyDescent="0.6">
      <c r="A18" s="93" t="s">
        <v>131</v>
      </c>
      <c r="B18" s="109"/>
      <c r="C18" s="89"/>
      <c r="D18" s="112">
        <v>2048127</v>
      </c>
      <c r="E18" s="206"/>
      <c r="F18" s="112">
        <v>1189012</v>
      </c>
      <c r="G18" s="206"/>
      <c r="H18" s="110">
        <v>2048127</v>
      </c>
      <c r="I18" s="208"/>
      <c r="J18" s="110">
        <v>1189012</v>
      </c>
    </row>
    <row r="19" spans="1:10" s="103" customFormat="1" ht="22.6" customHeight="1" x14ac:dyDescent="0.6">
      <c r="A19" s="122" t="s">
        <v>126</v>
      </c>
      <c r="B19" s="109"/>
      <c r="C19" s="87"/>
      <c r="D19" s="112">
        <v>159021</v>
      </c>
      <c r="E19" s="212"/>
      <c r="F19" s="112">
        <v>76893</v>
      </c>
      <c r="G19" s="206"/>
      <c r="H19" s="110">
        <v>159021</v>
      </c>
      <c r="I19" s="208"/>
      <c r="J19" s="110">
        <v>76893</v>
      </c>
    </row>
    <row r="20" spans="1:10" s="103" customFormat="1" ht="22.6" customHeight="1" x14ac:dyDescent="0.6">
      <c r="A20" s="87" t="s">
        <v>71</v>
      </c>
      <c r="B20" s="109"/>
      <c r="C20" s="87"/>
      <c r="D20" s="112">
        <v>155653</v>
      </c>
      <c r="E20" s="212"/>
      <c r="F20" s="112">
        <v>160498</v>
      </c>
      <c r="G20" s="206"/>
      <c r="H20" s="110">
        <v>155653</v>
      </c>
      <c r="I20" s="208"/>
      <c r="J20" s="110">
        <v>160498</v>
      </c>
    </row>
    <row r="21" spans="1:10" s="103" customFormat="1" ht="22.6" hidden="1" customHeight="1" x14ac:dyDescent="0.6">
      <c r="A21" s="117" t="s">
        <v>109</v>
      </c>
      <c r="B21" s="109"/>
      <c r="C21" s="87"/>
      <c r="D21" s="165">
        <v>0</v>
      </c>
      <c r="E21" s="212"/>
      <c r="F21" s="165">
        <v>0</v>
      </c>
      <c r="G21" s="206"/>
      <c r="H21" s="165">
        <v>0</v>
      </c>
      <c r="I21" s="208"/>
      <c r="J21" s="165">
        <v>0</v>
      </c>
    </row>
    <row r="22" spans="1:10" s="120" customFormat="1" ht="22.6" customHeight="1" x14ac:dyDescent="0.6">
      <c r="A22" s="78" t="s">
        <v>29</v>
      </c>
      <c r="B22" s="109"/>
      <c r="C22" s="89"/>
      <c r="D22" s="118">
        <f>SUM(D18:D21)</f>
        <v>2362801</v>
      </c>
      <c r="E22" s="206"/>
      <c r="F22" s="118">
        <f>SUM(F18:F21)</f>
        <v>1426403</v>
      </c>
      <c r="G22" s="210"/>
      <c r="H22" s="118">
        <f>SUM(H18:H21)</f>
        <v>2362801</v>
      </c>
      <c r="I22" s="210"/>
      <c r="J22" s="118">
        <f>SUM(J18:J21)</f>
        <v>1426403</v>
      </c>
    </row>
    <row r="23" spans="1:10" s="103" customFormat="1" ht="15.05" customHeight="1" x14ac:dyDescent="0.6">
      <c r="A23" s="87"/>
      <c r="B23" s="109"/>
      <c r="C23" s="89"/>
      <c r="D23" s="112"/>
      <c r="E23" s="206"/>
      <c r="F23" s="112"/>
      <c r="G23" s="206"/>
      <c r="H23" s="110"/>
      <c r="I23" s="206"/>
      <c r="J23" s="110"/>
    </row>
    <row r="24" spans="1:10" s="103" customFormat="1" ht="22.6" customHeight="1" x14ac:dyDescent="0.6">
      <c r="A24" s="78" t="s">
        <v>154</v>
      </c>
      <c r="B24" s="109"/>
      <c r="C24" s="89"/>
      <c r="D24" s="124">
        <f>D15-D22</f>
        <v>92925</v>
      </c>
      <c r="E24" s="210"/>
      <c r="F24" s="124">
        <f>F15-F22</f>
        <v>72404</v>
      </c>
      <c r="G24" s="210"/>
      <c r="H24" s="124">
        <f>H15-H22</f>
        <v>93600</v>
      </c>
      <c r="I24" s="210"/>
      <c r="J24" s="124">
        <f>J15-J22</f>
        <v>72411</v>
      </c>
    </row>
    <row r="25" spans="1:10" s="103" customFormat="1" ht="22.6" customHeight="1" x14ac:dyDescent="0.6">
      <c r="A25" s="87" t="s">
        <v>72</v>
      </c>
      <c r="B25" s="109"/>
      <c r="C25" s="89"/>
      <c r="D25" s="112">
        <v>-58</v>
      </c>
      <c r="E25" s="206"/>
      <c r="F25" s="112">
        <v>-85</v>
      </c>
      <c r="G25" s="206"/>
      <c r="H25" s="110">
        <v>-58</v>
      </c>
      <c r="I25" s="206"/>
      <c r="J25" s="110">
        <v>-85</v>
      </c>
    </row>
    <row r="26" spans="1:10" s="120" customFormat="1" ht="22.6" customHeight="1" x14ac:dyDescent="0.6">
      <c r="A26" s="80" t="s">
        <v>195</v>
      </c>
      <c r="B26" s="109"/>
      <c r="C26" s="89"/>
      <c r="D26" s="126">
        <v>819</v>
      </c>
      <c r="E26" s="206"/>
      <c r="F26" s="126">
        <v>-589</v>
      </c>
      <c r="G26" s="206"/>
      <c r="H26" s="229">
        <v>0</v>
      </c>
      <c r="I26" s="206"/>
      <c r="J26" s="229">
        <v>0</v>
      </c>
    </row>
    <row r="27" spans="1:10" s="120" customFormat="1" ht="22.6" customHeight="1" x14ac:dyDescent="0.6">
      <c r="A27" s="127" t="s">
        <v>127</v>
      </c>
      <c r="B27" s="109"/>
      <c r="C27" s="89"/>
      <c r="D27" s="124">
        <f>D15-D22+D26+D25</f>
        <v>93686</v>
      </c>
      <c r="E27" s="206"/>
      <c r="F27" s="124">
        <f>F15-F22+F26+F25</f>
        <v>71730</v>
      </c>
      <c r="G27" s="210"/>
      <c r="H27" s="124">
        <f>H15-H22+H26+H25</f>
        <v>93542</v>
      </c>
      <c r="I27" s="210"/>
      <c r="J27" s="124">
        <f>J15-J22+J26+J25</f>
        <v>72326</v>
      </c>
    </row>
    <row r="28" spans="1:10" s="103" customFormat="1" ht="22.6" customHeight="1" x14ac:dyDescent="0.6">
      <c r="A28" s="121" t="s">
        <v>194</v>
      </c>
      <c r="B28" s="109"/>
      <c r="C28" s="111"/>
      <c r="D28" s="110">
        <v>7431</v>
      </c>
      <c r="E28" s="206"/>
      <c r="F28" s="110">
        <v>33214</v>
      </c>
      <c r="G28" s="206"/>
      <c r="H28" s="110">
        <v>7431</v>
      </c>
      <c r="I28" s="206"/>
      <c r="J28" s="110">
        <v>33214</v>
      </c>
    </row>
    <row r="29" spans="1:10" s="120" customFormat="1" ht="22.6" customHeight="1" x14ac:dyDescent="0.6">
      <c r="A29" s="125" t="s">
        <v>110</v>
      </c>
      <c r="B29" s="128"/>
      <c r="C29" s="89"/>
      <c r="D29" s="118">
        <f>SUM(D27:D28)</f>
        <v>101117</v>
      </c>
      <c r="E29" s="124"/>
      <c r="F29" s="118">
        <f>SUM(F27:F28)</f>
        <v>104944</v>
      </c>
      <c r="G29" s="124"/>
      <c r="H29" s="118">
        <f>SUM(H27:H28)</f>
        <v>100973</v>
      </c>
      <c r="I29" s="124"/>
      <c r="J29" s="118">
        <f>SUM(J27:J28)</f>
        <v>105540</v>
      </c>
    </row>
    <row r="30" spans="1:10" s="120" customFormat="1" ht="15.05" customHeight="1" x14ac:dyDescent="0.6">
      <c r="A30" s="82"/>
      <c r="B30" s="128"/>
      <c r="C30" s="89"/>
      <c r="D30" s="124"/>
      <c r="E30" s="124"/>
      <c r="F30" s="124"/>
      <c r="G30" s="124"/>
      <c r="H30" s="124"/>
      <c r="I30" s="124"/>
      <c r="J30" s="124"/>
    </row>
    <row r="31" spans="1:10" s="82" customFormat="1" ht="22.6" customHeight="1" x14ac:dyDescent="0.6">
      <c r="A31" s="129" t="s">
        <v>84</v>
      </c>
      <c r="B31" s="104"/>
      <c r="C31" s="130"/>
      <c r="D31" s="124"/>
      <c r="E31" s="124"/>
      <c r="F31" s="124"/>
      <c r="G31" s="124"/>
      <c r="H31" s="124"/>
      <c r="I31" s="124"/>
      <c r="J31" s="124"/>
    </row>
    <row r="32" spans="1:10" s="82" customFormat="1" ht="22.6" customHeight="1" x14ac:dyDescent="0.6">
      <c r="A32" s="132" t="s">
        <v>168</v>
      </c>
      <c r="B32" s="104"/>
      <c r="C32" s="130"/>
      <c r="D32" s="124"/>
      <c r="E32" s="124"/>
      <c r="F32" s="124"/>
      <c r="G32" s="124"/>
      <c r="H32" s="124"/>
      <c r="I32" s="124"/>
      <c r="J32" s="124"/>
    </row>
    <row r="33" spans="1:10" s="82" customFormat="1" ht="22.6" customHeight="1" x14ac:dyDescent="0.6">
      <c r="A33" s="121" t="s">
        <v>174</v>
      </c>
      <c r="B33" s="104"/>
      <c r="C33" s="130"/>
      <c r="D33" s="124"/>
      <c r="E33" s="124"/>
      <c r="F33" s="124"/>
      <c r="G33" s="124"/>
      <c r="H33" s="124"/>
      <c r="I33" s="124"/>
      <c r="J33" s="124"/>
    </row>
    <row r="34" spans="1:10" s="135" customFormat="1" ht="22.6" customHeight="1" x14ac:dyDescent="0.6">
      <c r="A34" s="121" t="s">
        <v>173</v>
      </c>
      <c r="B34" s="109"/>
      <c r="C34" s="133"/>
      <c r="D34" s="110">
        <v>-22065</v>
      </c>
      <c r="E34" s="110"/>
      <c r="F34" s="110">
        <v>-6424</v>
      </c>
      <c r="G34" s="110"/>
      <c r="H34" s="110">
        <v>-22065</v>
      </c>
      <c r="I34" s="110"/>
      <c r="J34" s="110">
        <v>-6424</v>
      </c>
    </row>
    <row r="35" spans="1:10" s="135" customFormat="1" ht="22.6" customHeight="1" x14ac:dyDescent="0.6">
      <c r="A35" s="121" t="s">
        <v>169</v>
      </c>
      <c r="B35" s="104"/>
      <c r="C35" s="133"/>
      <c r="D35" s="110"/>
      <c r="E35" s="110"/>
      <c r="F35" s="110"/>
      <c r="G35" s="110"/>
      <c r="H35" s="110"/>
      <c r="I35" s="110"/>
      <c r="J35" s="110"/>
    </row>
    <row r="36" spans="1:10" s="135" customFormat="1" ht="22.6" customHeight="1" x14ac:dyDescent="0.6">
      <c r="A36" s="121" t="s">
        <v>175</v>
      </c>
      <c r="B36" s="104"/>
      <c r="C36" s="133"/>
      <c r="D36" s="110">
        <v>4413</v>
      </c>
      <c r="E36" s="110"/>
      <c r="F36" s="110">
        <v>1285</v>
      </c>
      <c r="G36" s="110"/>
      <c r="H36" s="110">
        <v>4413</v>
      </c>
      <c r="I36" s="110"/>
      <c r="J36" s="110">
        <v>1285</v>
      </c>
    </row>
    <row r="37" spans="1:10" s="135" customFormat="1" ht="22.6" customHeight="1" x14ac:dyDescent="0.6">
      <c r="A37" s="127" t="s">
        <v>193</v>
      </c>
      <c r="B37" s="260"/>
      <c r="C37" s="133"/>
      <c r="D37" s="214">
        <f>SUM(D34:D36)</f>
        <v>-17652</v>
      </c>
      <c r="E37" s="124"/>
      <c r="F37" s="214">
        <f>SUM(F34:F36)</f>
        <v>-5139</v>
      </c>
      <c r="G37" s="124"/>
      <c r="H37" s="214">
        <f>SUM(H34:H36)</f>
        <v>-17652</v>
      </c>
      <c r="I37" s="124"/>
      <c r="J37" s="214">
        <f>SUM(J34:J36)</f>
        <v>-5139</v>
      </c>
    </row>
    <row r="38" spans="1:10" s="135" customFormat="1" ht="22.6" customHeight="1" x14ac:dyDescent="0.6">
      <c r="A38" s="129" t="s">
        <v>137</v>
      </c>
      <c r="B38" s="104"/>
      <c r="C38" s="130"/>
      <c r="D38" s="214">
        <f>D37</f>
        <v>-17652</v>
      </c>
      <c r="E38" s="124"/>
      <c r="F38" s="214">
        <f>F37</f>
        <v>-5139</v>
      </c>
      <c r="G38" s="124"/>
      <c r="H38" s="214">
        <f>H37</f>
        <v>-17652</v>
      </c>
      <c r="I38" s="124"/>
      <c r="J38" s="214">
        <f>J37</f>
        <v>-5139</v>
      </c>
    </row>
    <row r="39" spans="1:10" s="135" customFormat="1" ht="15.05" customHeight="1" x14ac:dyDescent="0.6">
      <c r="A39" s="129"/>
      <c r="B39" s="104"/>
      <c r="C39" s="130"/>
      <c r="D39" s="214"/>
      <c r="E39" s="124"/>
      <c r="F39" s="214"/>
      <c r="G39" s="124"/>
      <c r="H39" s="214"/>
      <c r="I39" s="124"/>
      <c r="J39" s="214"/>
    </row>
    <row r="40" spans="1:10" s="135" customFormat="1" ht="22.6" customHeight="1" thickBot="1" x14ac:dyDescent="0.65">
      <c r="A40" s="129" t="s">
        <v>189</v>
      </c>
      <c r="B40" s="104"/>
      <c r="C40" s="130"/>
      <c r="D40" s="215">
        <f>SUM(D38,D29)</f>
        <v>83465</v>
      </c>
      <c r="E40" s="124"/>
      <c r="F40" s="215">
        <f>SUM(F38,F29)</f>
        <v>99805</v>
      </c>
      <c r="G40" s="124"/>
      <c r="H40" s="215">
        <f>SUM(H38,H29)</f>
        <v>83321</v>
      </c>
      <c r="I40" s="124"/>
      <c r="J40" s="215">
        <f>SUM(J38,J29)</f>
        <v>100401</v>
      </c>
    </row>
    <row r="41" spans="1:10" s="135" customFormat="1" ht="15.05" customHeight="1" thickTop="1" x14ac:dyDescent="0.6">
      <c r="A41" s="129"/>
      <c r="B41" s="104"/>
      <c r="C41" s="130"/>
      <c r="D41" s="131"/>
      <c r="E41" s="131"/>
      <c r="F41" s="131"/>
      <c r="G41" s="131"/>
      <c r="H41" s="131"/>
      <c r="I41" s="131"/>
      <c r="J41" s="131"/>
    </row>
    <row r="42" spans="1:10" s="135" customFormat="1" ht="22.6" customHeight="1" thickBot="1" x14ac:dyDescent="0.65">
      <c r="A42" s="78" t="s">
        <v>111</v>
      </c>
      <c r="B42" s="109"/>
      <c r="C42" s="82"/>
      <c r="D42" s="136">
        <f>D29/19800</f>
        <v>5.1069191919191921</v>
      </c>
      <c r="E42" s="125"/>
      <c r="F42" s="136">
        <f>F29/19800</f>
        <v>5.3002020202020201</v>
      </c>
      <c r="G42" s="119"/>
      <c r="H42" s="136">
        <f>H29/19800</f>
        <v>5.0996464646464643</v>
      </c>
      <c r="I42" s="119"/>
      <c r="J42" s="136">
        <f>J29/19800</f>
        <v>5.3303030303030301</v>
      </c>
    </row>
    <row r="43" spans="1:10" ht="15.05" customHeight="1" thickTop="1" x14ac:dyDescent="0.6">
      <c r="A43" s="137"/>
      <c r="B43" s="128"/>
      <c r="C43" s="114"/>
      <c r="D43" s="115"/>
      <c r="E43" s="115"/>
      <c r="F43" s="115"/>
      <c r="G43" s="138"/>
      <c r="H43" s="138"/>
      <c r="I43" s="139"/>
      <c r="J43" s="138"/>
    </row>
    <row r="44" spans="1:10" ht="22.6" customHeight="1" x14ac:dyDescent="0.6">
      <c r="A44" s="269" t="s">
        <v>0</v>
      </c>
      <c r="B44" s="269"/>
      <c r="C44" s="269"/>
      <c r="D44" s="269"/>
      <c r="E44" s="269"/>
      <c r="F44" s="269"/>
      <c r="G44" s="269"/>
      <c r="H44" s="269"/>
      <c r="I44" s="269"/>
      <c r="J44" s="269"/>
    </row>
    <row r="45" spans="1:10" ht="22.6" customHeight="1" x14ac:dyDescent="0.6">
      <c r="A45" s="269" t="s">
        <v>106</v>
      </c>
      <c r="B45" s="269"/>
      <c r="C45" s="269"/>
      <c r="D45" s="269"/>
      <c r="E45" s="269"/>
      <c r="F45" s="269"/>
      <c r="G45" s="269"/>
      <c r="H45" s="269"/>
      <c r="I45" s="269"/>
      <c r="J45" s="269"/>
    </row>
    <row r="46" spans="1:10" ht="15.05" customHeight="1" x14ac:dyDescent="0.6">
      <c r="A46" s="95" t="s">
        <v>102</v>
      </c>
      <c r="B46" s="76"/>
      <c r="C46" s="95"/>
      <c r="D46" s="96"/>
      <c r="E46" s="96"/>
      <c r="F46" s="240"/>
      <c r="G46" s="97"/>
      <c r="H46" s="97"/>
      <c r="I46" s="98"/>
      <c r="J46" s="97"/>
    </row>
    <row r="47" spans="1:10" ht="22.6" customHeight="1" x14ac:dyDescent="0.6">
      <c r="A47" s="95"/>
      <c r="B47" s="76"/>
      <c r="C47" s="95"/>
      <c r="D47" s="270" t="s">
        <v>48</v>
      </c>
      <c r="E47" s="270"/>
      <c r="F47" s="270"/>
      <c r="G47" s="97"/>
      <c r="H47" s="97"/>
      <c r="I47" s="98"/>
      <c r="J47" s="97"/>
    </row>
    <row r="48" spans="1:10" ht="22.6" customHeight="1" x14ac:dyDescent="0.6">
      <c r="A48" s="95"/>
      <c r="B48" s="76"/>
      <c r="C48" s="95"/>
      <c r="D48" s="271" t="s">
        <v>49</v>
      </c>
      <c r="E48" s="271"/>
      <c r="F48" s="271"/>
      <c r="G48" s="99"/>
      <c r="H48" s="272" t="s">
        <v>46</v>
      </c>
      <c r="I48" s="272"/>
      <c r="J48" s="272"/>
    </row>
    <row r="49" spans="1:10" ht="22.6" customHeight="1" x14ac:dyDescent="0.6">
      <c r="A49" s="95"/>
      <c r="B49" s="76"/>
      <c r="C49" s="95"/>
      <c r="D49" s="273" t="s">
        <v>134</v>
      </c>
      <c r="E49" s="267"/>
      <c r="F49" s="267"/>
      <c r="G49" s="99"/>
      <c r="H49" s="273" t="s">
        <v>134</v>
      </c>
      <c r="I49" s="267"/>
      <c r="J49" s="267"/>
    </row>
    <row r="50" spans="1:10" ht="22.6" customHeight="1" x14ac:dyDescent="0.6">
      <c r="A50" s="95"/>
      <c r="B50" s="76"/>
      <c r="C50" s="95"/>
      <c r="D50" s="267" t="s">
        <v>135</v>
      </c>
      <c r="E50" s="267"/>
      <c r="F50" s="267"/>
      <c r="G50" s="83"/>
      <c r="H50" s="267" t="s">
        <v>135</v>
      </c>
      <c r="I50" s="267"/>
      <c r="J50" s="267"/>
    </row>
    <row r="51" spans="1:10" ht="22.6" customHeight="1" x14ac:dyDescent="0.6">
      <c r="A51" s="89"/>
      <c r="B51" s="100" t="s">
        <v>13</v>
      </c>
      <c r="C51" s="101"/>
      <c r="D51" s="102">
        <v>2565</v>
      </c>
      <c r="E51" s="102"/>
      <c r="F51" s="102">
        <v>2564</v>
      </c>
      <c r="G51" s="102"/>
      <c r="H51" s="102">
        <v>2565</v>
      </c>
      <c r="I51" s="102"/>
      <c r="J51" s="102">
        <v>2564</v>
      </c>
    </row>
    <row r="52" spans="1:10" ht="22.6" customHeight="1" x14ac:dyDescent="0.6">
      <c r="A52" s="89"/>
      <c r="B52" s="104"/>
      <c r="C52" s="101"/>
      <c r="D52" s="268" t="s">
        <v>108</v>
      </c>
      <c r="E52" s="268"/>
      <c r="F52" s="268"/>
      <c r="G52" s="268"/>
      <c r="H52" s="268"/>
      <c r="I52" s="268"/>
      <c r="J52" s="268"/>
    </row>
    <row r="53" spans="1:10" ht="22.6" customHeight="1" x14ac:dyDescent="0.6">
      <c r="A53" s="81" t="s">
        <v>25</v>
      </c>
      <c r="B53" s="104"/>
      <c r="C53" s="105"/>
      <c r="D53" s="106"/>
      <c r="E53" s="106"/>
      <c r="F53" s="106"/>
      <c r="G53" s="107"/>
      <c r="H53" s="107"/>
      <c r="I53" s="108"/>
      <c r="J53" s="107"/>
    </row>
    <row r="54" spans="1:10" ht="22.6" customHeight="1" x14ac:dyDescent="0.6">
      <c r="A54" s="93" t="s">
        <v>130</v>
      </c>
      <c r="B54" s="109" t="s">
        <v>186</v>
      </c>
      <c r="C54" s="89"/>
      <c r="D54" s="112">
        <v>4514354</v>
      </c>
      <c r="E54" s="206"/>
      <c r="F54" s="112">
        <v>3492648</v>
      </c>
      <c r="G54" s="206"/>
      <c r="H54" s="207">
        <v>4514354</v>
      </c>
      <c r="I54" s="208"/>
      <c r="J54" s="207">
        <v>3492648</v>
      </c>
    </row>
    <row r="55" spans="1:10" ht="22.6" customHeight="1" x14ac:dyDescent="0.6">
      <c r="A55" s="79" t="s">
        <v>95</v>
      </c>
      <c r="B55" s="109">
        <v>3</v>
      </c>
      <c r="C55" s="89"/>
      <c r="D55" s="112">
        <v>150373</v>
      </c>
      <c r="E55" s="206"/>
      <c r="F55" s="112">
        <v>266146</v>
      </c>
      <c r="G55" s="206"/>
      <c r="H55" s="207">
        <v>151048</v>
      </c>
      <c r="I55" s="208"/>
      <c r="J55" s="207">
        <v>266153</v>
      </c>
    </row>
    <row r="56" spans="1:10" ht="22.6" customHeight="1" x14ac:dyDescent="0.6">
      <c r="A56" s="79" t="s">
        <v>164</v>
      </c>
      <c r="B56" s="109"/>
      <c r="C56" s="89"/>
      <c r="D56" s="112">
        <v>62696</v>
      </c>
      <c r="E56" s="206"/>
      <c r="F56" s="112">
        <v>34357</v>
      </c>
      <c r="G56" s="206"/>
      <c r="H56" s="207">
        <v>62696</v>
      </c>
      <c r="I56" s="208"/>
      <c r="J56" s="207">
        <v>34357</v>
      </c>
    </row>
    <row r="57" spans="1:10" ht="22.6" customHeight="1" x14ac:dyDescent="0.6">
      <c r="A57" s="89" t="s">
        <v>27</v>
      </c>
      <c r="B57" s="109">
        <v>3</v>
      </c>
      <c r="C57" s="114"/>
      <c r="D57" s="112">
        <v>35030</v>
      </c>
      <c r="E57" s="209"/>
      <c r="F57" s="112">
        <v>29268</v>
      </c>
      <c r="G57" s="209"/>
      <c r="H57" s="207">
        <v>35030</v>
      </c>
      <c r="I57" s="208"/>
      <c r="J57" s="207">
        <v>29268</v>
      </c>
    </row>
    <row r="58" spans="1:10" ht="22.6" customHeight="1" x14ac:dyDescent="0.6">
      <c r="A58" s="82" t="s">
        <v>28</v>
      </c>
      <c r="B58" s="109"/>
      <c r="C58" s="89"/>
      <c r="D58" s="118">
        <f>SUM(D54:D57)</f>
        <v>4762453</v>
      </c>
      <c r="E58" s="206"/>
      <c r="F58" s="118">
        <f>SUM(F54:F57)</f>
        <v>3822419</v>
      </c>
      <c r="G58" s="210"/>
      <c r="H58" s="118">
        <f>SUM(H54:H57)</f>
        <v>4763128</v>
      </c>
      <c r="I58" s="210"/>
      <c r="J58" s="118">
        <f>SUM(J54:J57)</f>
        <v>3822426</v>
      </c>
    </row>
    <row r="59" spans="1:10" ht="15.05" customHeight="1" x14ac:dyDescent="0.6">
      <c r="A59" s="82"/>
      <c r="B59" s="109"/>
      <c r="C59" s="89"/>
      <c r="D59" s="206"/>
      <c r="E59" s="206"/>
      <c r="F59" s="206"/>
      <c r="G59" s="206"/>
      <c r="H59" s="211"/>
      <c r="I59" s="208"/>
      <c r="J59" s="211"/>
    </row>
    <row r="60" spans="1:10" ht="22.6" customHeight="1" x14ac:dyDescent="0.6">
      <c r="A60" s="81" t="s">
        <v>26</v>
      </c>
      <c r="B60" s="104"/>
      <c r="C60" s="87"/>
      <c r="D60" s="212"/>
      <c r="E60" s="212"/>
      <c r="F60" s="212"/>
      <c r="G60" s="206"/>
      <c r="H60" s="213"/>
      <c r="I60" s="208"/>
      <c r="J60" s="213"/>
    </row>
    <row r="61" spans="1:10" ht="22.6" customHeight="1" x14ac:dyDescent="0.6">
      <c r="A61" s="93" t="s">
        <v>131</v>
      </c>
      <c r="B61" s="109">
        <v>3</v>
      </c>
      <c r="C61" s="89"/>
      <c r="D61" s="112">
        <v>4097448</v>
      </c>
      <c r="E61" s="206"/>
      <c r="F61" s="112">
        <v>3064334</v>
      </c>
      <c r="G61" s="206"/>
      <c r="H61" s="110">
        <v>4097448</v>
      </c>
      <c r="I61" s="208"/>
      <c r="J61" s="110">
        <v>3064334</v>
      </c>
    </row>
    <row r="62" spans="1:10" ht="22.6" customHeight="1" x14ac:dyDescent="0.6">
      <c r="A62" s="122" t="s">
        <v>126</v>
      </c>
      <c r="B62" s="109">
        <v>3</v>
      </c>
      <c r="C62" s="87"/>
      <c r="D62" s="112">
        <v>293829</v>
      </c>
      <c r="E62" s="212"/>
      <c r="F62" s="112">
        <v>195552</v>
      </c>
      <c r="G62" s="206"/>
      <c r="H62" s="110">
        <v>293829</v>
      </c>
      <c r="I62" s="208"/>
      <c r="J62" s="110">
        <v>195552</v>
      </c>
    </row>
    <row r="63" spans="1:10" ht="22.6" customHeight="1" x14ac:dyDescent="0.6">
      <c r="A63" s="87" t="s">
        <v>71</v>
      </c>
      <c r="B63" s="109">
        <v>3</v>
      </c>
      <c r="C63" s="87"/>
      <c r="D63" s="112">
        <v>311823</v>
      </c>
      <c r="E63" s="212"/>
      <c r="F63" s="112">
        <v>311298</v>
      </c>
      <c r="G63" s="206"/>
      <c r="H63" s="110">
        <v>311823</v>
      </c>
      <c r="I63" s="208"/>
      <c r="J63" s="110">
        <v>311298</v>
      </c>
    </row>
    <row r="64" spans="1:10" ht="22.6" customHeight="1" x14ac:dyDescent="0.6">
      <c r="A64" s="78" t="s">
        <v>29</v>
      </c>
      <c r="B64" s="109"/>
      <c r="C64" s="89"/>
      <c r="D64" s="118">
        <f>SUM(D61:D63)</f>
        <v>4703100</v>
      </c>
      <c r="E64" s="206"/>
      <c r="F64" s="118">
        <f>SUM(F61:F63)</f>
        <v>3571184</v>
      </c>
      <c r="G64" s="210"/>
      <c r="H64" s="118">
        <f>SUM(H61:H63)</f>
        <v>4703100</v>
      </c>
      <c r="I64" s="210"/>
      <c r="J64" s="118">
        <f>SUM(J61:J63)</f>
        <v>3571184</v>
      </c>
    </row>
    <row r="65" spans="1:10" ht="15.05" customHeight="1" x14ac:dyDescent="0.6">
      <c r="A65" s="87"/>
      <c r="B65" s="109"/>
      <c r="C65" s="89"/>
      <c r="D65" s="112"/>
      <c r="E65" s="206"/>
      <c r="F65" s="112"/>
      <c r="G65" s="206"/>
      <c r="H65" s="110"/>
      <c r="I65" s="206"/>
      <c r="J65" s="110"/>
    </row>
    <row r="66" spans="1:10" s="103" customFormat="1" ht="22.6" customHeight="1" x14ac:dyDescent="0.6">
      <c r="A66" s="78" t="s">
        <v>154</v>
      </c>
      <c r="B66" s="109"/>
      <c r="C66" s="89"/>
      <c r="D66" s="124">
        <f>D58-D64</f>
        <v>59353</v>
      </c>
      <c r="E66" s="210"/>
      <c r="F66" s="124">
        <f>F58-F64</f>
        <v>251235</v>
      </c>
      <c r="G66" s="210"/>
      <c r="H66" s="124">
        <f>H58-H64</f>
        <v>60028</v>
      </c>
      <c r="I66" s="210"/>
      <c r="J66" s="124">
        <f>J58-J64</f>
        <v>251242</v>
      </c>
    </row>
    <row r="67" spans="1:10" s="103" customFormat="1" ht="22.6" customHeight="1" x14ac:dyDescent="0.6">
      <c r="A67" s="87" t="s">
        <v>72</v>
      </c>
      <c r="B67" s="109"/>
      <c r="C67" s="89"/>
      <c r="D67" s="112">
        <v>-124</v>
      </c>
      <c r="E67" s="206"/>
      <c r="F67" s="112">
        <v>-155</v>
      </c>
      <c r="G67" s="206"/>
      <c r="H67" s="110">
        <v>-124</v>
      </c>
      <c r="I67" s="206"/>
      <c r="J67" s="110">
        <v>-155</v>
      </c>
    </row>
    <row r="68" spans="1:10" ht="22.6" customHeight="1" x14ac:dyDescent="0.6">
      <c r="A68" s="80" t="s">
        <v>195</v>
      </c>
      <c r="B68" s="109"/>
      <c r="C68" s="89"/>
      <c r="D68" s="126">
        <v>551</v>
      </c>
      <c r="E68" s="206"/>
      <c r="F68" s="126">
        <v>-114</v>
      </c>
      <c r="G68" s="206"/>
      <c r="H68" s="229">
        <v>0</v>
      </c>
      <c r="I68" s="206"/>
      <c r="J68" s="229">
        <v>0</v>
      </c>
    </row>
    <row r="69" spans="1:10" ht="22.6" customHeight="1" x14ac:dyDescent="0.6">
      <c r="A69" s="127" t="s">
        <v>127</v>
      </c>
      <c r="B69" s="109"/>
      <c r="C69" s="89"/>
      <c r="D69" s="124">
        <f>D58-D64+D68+D67</f>
        <v>59780</v>
      </c>
      <c r="E69" s="206"/>
      <c r="F69" s="124">
        <f>F58-F64+F68+F67</f>
        <v>250966</v>
      </c>
      <c r="G69" s="210"/>
      <c r="H69" s="124">
        <f>H58-H64+H68+H67</f>
        <v>59904</v>
      </c>
      <c r="I69" s="210"/>
      <c r="J69" s="124">
        <f>J58-J64+J68+J67</f>
        <v>251087</v>
      </c>
    </row>
    <row r="70" spans="1:10" ht="22.6" customHeight="1" x14ac:dyDescent="0.6">
      <c r="A70" s="121" t="s">
        <v>188</v>
      </c>
      <c r="B70" s="109"/>
      <c r="C70" s="111"/>
      <c r="D70" s="110">
        <v>13707</v>
      </c>
      <c r="E70" s="206"/>
      <c r="F70" s="110">
        <v>-1257</v>
      </c>
      <c r="G70" s="206"/>
      <c r="H70" s="110">
        <v>13707</v>
      </c>
      <c r="I70" s="206"/>
      <c r="J70" s="110">
        <v>-1257</v>
      </c>
    </row>
    <row r="71" spans="1:10" ht="22.6" customHeight="1" x14ac:dyDescent="0.6">
      <c r="A71" s="125" t="s">
        <v>110</v>
      </c>
      <c r="B71" s="128"/>
      <c r="C71" s="89"/>
      <c r="D71" s="118">
        <f>SUM(D69:D70)</f>
        <v>73487</v>
      </c>
      <c r="E71" s="124"/>
      <c r="F71" s="118">
        <f>SUM(F69:F70)</f>
        <v>249709</v>
      </c>
      <c r="G71" s="124"/>
      <c r="H71" s="118">
        <f t="shared" ref="H71" si="0">SUM(H69:H70)</f>
        <v>73611</v>
      </c>
      <c r="I71" s="124"/>
      <c r="J71" s="118">
        <f t="shared" ref="J71" si="1">SUM(J69:J70)</f>
        <v>249830</v>
      </c>
    </row>
    <row r="72" spans="1:10" ht="15.05" customHeight="1" x14ac:dyDescent="0.6">
      <c r="A72" s="82"/>
      <c r="B72" s="128"/>
      <c r="C72" s="89"/>
      <c r="D72" s="124"/>
      <c r="E72" s="124"/>
      <c r="F72" s="124"/>
      <c r="G72" s="124"/>
      <c r="H72" s="124"/>
      <c r="I72" s="124"/>
      <c r="J72" s="124"/>
    </row>
    <row r="73" spans="1:10" ht="22.6" customHeight="1" x14ac:dyDescent="0.6">
      <c r="A73" s="129" t="s">
        <v>84</v>
      </c>
      <c r="B73" s="104"/>
      <c r="C73" s="130"/>
      <c r="D73" s="124"/>
      <c r="E73" s="124"/>
      <c r="F73" s="124"/>
      <c r="G73" s="124"/>
      <c r="H73" s="124"/>
      <c r="I73" s="124"/>
      <c r="J73" s="124"/>
    </row>
    <row r="74" spans="1:10" ht="22.6" customHeight="1" x14ac:dyDescent="0.6">
      <c r="A74" s="132" t="s">
        <v>168</v>
      </c>
      <c r="B74" s="104"/>
      <c r="C74" s="130"/>
      <c r="D74" s="124"/>
      <c r="E74" s="124"/>
      <c r="F74" s="124"/>
      <c r="G74" s="124"/>
      <c r="H74" s="124"/>
      <c r="I74" s="124"/>
      <c r="J74" s="124"/>
    </row>
    <row r="75" spans="1:10" ht="22.6" customHeight="1" x14ac:dyDescent="0.6">
      <c r="A75" s="121" t="s">
        <v>174</v>
      </c>
      <c r="B75" s="104"/>
      <c r="C75" s="130"/>
      <c r="D75" s="124"/>
      <c r="E75" s="124"/>
      <c r="F75" s="124"/>
      <c r="G75" s="124"/>
      <c r="H75" s="124"/>
      <c r="I75" s="124"/>
      <c r="J75" s="124"/>
    </row>
    <row r="76" spans="1:10" ht="22.6" customHeight="1" x14ac:dyDescent="0.6">
      <c r="A76" s="121" t="s">
        <v>173</v>
      </c>
      <c r="B76" s="109"/>
      <c r="C76" s="133"/>
      <c r="D76" s="110">
        <v>-130821</v>
      </c>
      <c r="E76" s="110"/>
      <c r="F76" s="110">
        <v>-98524</v>
      </c>
      <c r="G76" s="110"/>
      <c r="H76" s="110">
        <v>-130821</v>
      </c>
      <c r="I76" s="110"/>
      <c r="J76" s="110">
        <v>-98524</v>
      </c>
    </row>
    <row r="77" spans="1:10" ht="22.6" customHeight="1" x14ac:dyDescent="0.6">
      <c r="A77" s="121" t="s">
        <v>169</v>
      </c>
      <c r="B77" s="104"/>
      <c r="C77" s="133"/>
      <c r="D77" s="110"/>
      <c r="E77" s="110"/>
      <c r="F77" s="110"/>
      <c r="G77" s="110"/>
      <c r="H77" s="110"/>
      <c r="I77" s="110"/>
      <c r="J77" s="110"/>
    </row>
    <row r="78" spans="1:10" ht="22.6" customHeight="1" x14ac:dyDescent="0.6">
      <c r="A78" s="121" t="s">
        <v>115</v>
      </c>
      <c r="B78" s="104"/>
      <c r="C78" s="133"/>
      <c r="D78" s="126">
        <v>26164</v>
      </c>
      <c r="E78" s="110"/>
      <c r="F78" s="126">
        <v>19705</v>
      </c>
      <c r="G78" s="110"/>
      <c r="H78" s="126">
        <v>26164</v>
      </c>
      <c r="I78" s="110"/>
      <c r="J78" s="126">
        <v>19705</v>
      </c>
    </row>
    <row r="79" spans="1:10" ht="22.6" customHeight="1" x14ac:dyDescent="0.6">
      <c r="A79" s="127" t="s">
        <v>193</v>
      </c>
      <c r="B79" s="260"/>
      <c r="C79" s="133"/>
      <c r="D79" s="214">
        <f>SUM(D76:D78)</f>
        <v>-104657</v>
      </c>
      <c r="E79" s="124"/>
      <c r="F79" s="214">
        <f>SUM(F76:F78)</f>
        <v>-78819</v>
      </c>
      <c r="G79" s="124"/>
      <c r="H79" s="214">
        <f>SUM(H76:H78)</f>
        <v>-104657</v>
      </c>
      <c r="I79" s="124"/>
      <c r="J79" s="214">
        <f>SUM(J76:J78)</f>
        <v>-78819</v>
      </c>
    </row>
    <row r="80" spans="1:10" ht="22.6" customHeight="1" x14ac:dyDescent="0.6">
      <c r="A80" s="129" t="s">
        <v>137</v>
      </c>
      <c r="B80" s="104"/>
      <c r="C80" s="130"/>
      <c r="D80" s="214">
        <f>D79</f>
        <v>-104657</v>
      </c>
      <c r="E80" s="124"/>
      <c r="F80" s="214">
        <f>F79</f>
        <v>-78819</v>
      </c>
      <c r="G80" s="124"/>
      <c r="H80" s="214">
        <f>H79</f>
        <v>-104657</v>
      </c>
      <c r="I80" s="124"/>
      <c r="J80" s="214">
        <f>J79</f>
        <v>-78819</v>
      </c>
    </row>
    <row r="81" spans="1:10" ht="15.05" customHeight="1" x14ac:dyDescent="0.6">
      <c r="A81" s="129"/>
      <c r="B81" s="104"/>
      <c r="C81" s="130"/>
      <c r="D81" s="214"/>
      <c r="E81" s="124"/>
      <c r="F81" s="214"/>
      <c r="G81" s="124"/>
      <c r="H81" s="214"/>
      <c r="I81" s="124"/>
      <c r="J81" s="214"/>
    </row>
    <row r="82" spans="1:10" ht="22.6" customHeight="1" thickBot="1" x14ac:dyDescent="0.65">
      <c r="A82" s="129" t="s">
        <v>196</v>
      </c>
      <c r="B82" s="104"/>
      <c r="C82" s="130"/>
      <c r="D82" s="215">
        <f>SUM(D80,D71)</f>
        <v>-31170</v>
      </c>
      <c r="E82" s="124"/>
      <c r="F82" s="215">
        <f>SUM(F80,F71)</f>
        <v>170890</v>
      </c>
      <c r="G82" s="124"/>
      <c r="H82" s="215">
        <f>SUM(H80,H71)</f>
        <v>-31046</v>
      </c>
      <c r="I82" s="124"/>
      <c r="J82" s="215">
        <f>SUM(J80,J71)</f>
        <v>171011</v>
      </c>
    </row>
    <row r="83" spans="1:10" ht="15.05" customHeight="1" thickTop="1" x14ac:dyDescent="0.6">
      <c r="A83" s="129"/>
      <c r="B83" s="104"/>
      <c r="C83" s="130"/>
      <c r="D83" s="131"/>
      <c r="E83" s="131"/>
      <c r="F83" s="131"/>
      <c r="G83" s="131"/>
      <c r="H83" s="131"/>
      <c r="I83" s="131"/>
      <c r="J83" s="131"/>
    </row>
    <row r="84" spans="1:10" ht="22.6" customHeight="1" thickBot="1" x14ac:dyDescent="0.65">
      <c r="A84" s="78" t="s">
        <v>111</v>
      </c>
      <c r="B84" s="109"/>
      <c r="C84" s="82"/>
      <c r="D84" s="136">
        <f>D71/19800</f>
        <v>3.7114646464646466</v>
      </c>
      <c r="E84" s="125"/>
      <c r="F84" s="136">
        <f>F71/19800</f>
        <v>12.611565656565656</v>
      </c>
      <c r="G84" s="119"/>
      <c r="H84" s="136">
        <f>H71/19800</f>
        <v>3.7177272727272728</v>
      </c>
      <c r="I84" s="119"/>
      <c r="J84" s="136">
        <f>J71/19800</f>
        <v>12.617676767676768</v>
      </c>
    </row>
    <row r="85" spans="1:10" ht="22.6" customHeight="1" thickTop="1" x14ac:dyDescent="0.6"/>
  </sheetData>
  <mergeCells count="20">
    <mergeCell ref="D50:F50"/>
    <mergeCell ref="H50:J50"/>
    <mergeCell ref="D52:J52"/>
    <mergeCell ref="A44:J44"/>
    <mergeCell ref="A45:J45"/>
    <mergeCell ref="D47:F47"/>
    <mergeCell ref="D48:F48"/>
    <mergeCell ref="H48:J48"/>
    <mergeCell ref="D49:F49"/>
    <mergeCell ref="H49:J49"/>
    <mergeCell ref="D7:F7"/>
    <mergeCell ref="H7:J7"/>
    <mergeCell ref="D9:J9"/>
    <mergeCell ref="A1:J1"/>
    <mergeCell ref="A2:J2"/>
    <mergeCell ref="D4:F4"/>
    <mergeCell ref="D5:F5"/>
    <mergeCell ref="H5:J5"/>
    <mergeCell ref="D6:F6"/>
    <mergeCell ref="H6:J6"/>
  </mergeCells>
  <pageMargins left="0.8" right="0.8" top="0.48" bottom="0.5" header="0.5" footer="0.5"/>
  <pageSetup paperSize="9" scale="81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32"/>
  <sheetViews>
    <sheetView zoomScale="70" zoomScaleNormal="70" zoomScaleSheetLayoutView="55" workbookViewId="0">
      <selection activeCell="P34" sqref="P34"/>
    </sheetView>
  </sheetViews>
  <sheetFormatPr defaultRowHeight="22.6" customHeight="1" x14ac:dyDescent="0.6"/>
  <cols>
    <col min="1" max="1" width="55.88671875" style="89" customWidth="1"/>
    <col min="2" max="2" width="10.5546875" style="77" customWidth="1"/>
    <col min="3" max="3" width="15.6640625" style="89" customWidth="1"/>
    <col min="4" max="4" width="2.109375" style="89" customWidth="1"/>
    <col min="5" max="5" width="15.6640625" style="89" customWidth="1"/>
    <col min="6" max="6" width="2.109375" style="89" customWidth="1"/>
    <col min="7" max="7" width="15.6640625" style="89" customWidth="1"/>
    <col min="8" max="8" width="2.109375" style="89" customWidth="1"/>
    <col min="9" max="9" width="15.6640625" style="89" customWidth="1"/>
    <col min="10" max="10" width="2.109375" style="89" customWidth="1"/>
    <col min="11" max="11" width="15.6640625" style="89" customWidth="1"/>
    <col min="12" max="12" width="2.109375" style="89" customWidth="1"/>
    <col min="13" max="13" width="18.6640625" style="111" customWidth="1"/>
    <col min="14" max="14" width="2.109375" style="89" customWidth="1"/>
    <col min="15" max="15" width="15.6640625" style="89" customWidth="1"/>
    <col min="16" max="102" width="9.109375" style="89"/>
    <col min="103" max="103" width="42.88671875" style="89" customWidth="1"/>
    <col min="104" max="104" width="9.44140625" style="89" bestFit="1" customWidth="1"/>
    <col min="105" max="105" width="12.5546875" style="89" customWidth="1"/>
    <col min="106" max="106" width="1.44140625" style="89" customWidth="1"/>
    <col min="107" max="107" width="12.5546875" style="89" customWidth="1"/>
    <col min="108" max="108" width="1.44140625" style="89" customWidth="1"/>
    <col min="109" max="109" width="12.88671875" style="89" customWidth="1"/>
    <col min="110" max="110" width="1.44140625" style="89" customWidth="1"/>
    <col min="111" max="111" width="12.5546875" style="89" customWidth="1"/>
    <col min="112" max="112" width="1.44140625" style="89" customWidth="1"/>
    <col min="113" max="113" width="12.5546875" style="89" customWidth="1"/>
    <col min="114" max="114" width="1.44140625" style="89" customWidth="1"/>
    <col min="115" max="115" width="12.5546875" style="89" customWidth="1"/>
    <col min="116" max="116" width="1.44140625" style="89" customWidth="1"/>
    <col min="117" max="117" width="13.88671875" style="89" customWidth="1"/>
    <col min="118" max="118" width="1.44140625" style="89" customWidth="1"/>
    <col min="119" max="119" width="15.21875" style="89" bestFit="1" customWidth="1"/>
    <col min="120" max="120" width="1.44140625" style="89" customWidth="1"/>
    <col min="121" max="121" width="14.44140625" style="89" bestFit="1" customWidth="1"/>
    <col min="122" max="122" width="11.6640625" style="89" bestFit="1" customWidth="1"/>
    <col min="123" max="123" width="9.109375" style="89"/>
    <col min="124" max="124" width="11.6640625" style="89" bestFit="1" customWidth="1"/>
    <col min="125" max="358" width="9.109375" style="89"/>
    <col min="359" max="359" width="42.88671875" style="89" customWidth="1"/>
    <col min="360" max="360" width="9.44140625" style="89" bestFit="1" customWidth="1"/>
    <col min="361" max="361" width="12.5546875" style="89" customWidth="1"/>
    <col min="362" max="362" width="1.44140625" style="89" customWidth="1"/>
    <col min="363" max="363" width="12.5546875" style="89" customWidth="1"/>
    <col min="364" max="364" width="1.44140625" style="89" customWidth="1"/>
    <col min="365" max="365" width="12.88671875" style="89" customWidth="1"/>
    <col min="366" max="366" width="1.44140625" style="89" customWidth="1"/>
    <col min="367" max="367" width="12.5546875" style="89" customWidth="1"/>
    <col min="368" max="368" width="1.44140625" style="89" customWidth="1"/>
    <col min="369" max="369" width="12.5546875" style="89" customWidth="1"/>
    <col min="370" max="370" width="1.44140625" style="89" customWidth="1"/>
    <col min="371" max="371" width="12.5546875" style="89" customWidth="1"/>
    <col min="372" max="372" width="1.44140625" style="89" customWidth="1"/>
    <col min="373" max="373" width="13.88671875" style="89" customWidth="1"/>
    <col min="374" max="374" width="1.44140625" style="89" customWidth="1"/>
    <col min="375" max="375" width="15.21875" style="89" bestFit="1" customWidth="1"/>
    <col min="376" max="376" width="1.44140625" style="89" customWidth="1"/>
    <col min="377" max="377" width="14.44140625" style="89" bestFit="1" customWidth="1"/>
    <col min="378" max="378" width="11.6640625" style="89" bestFit="1" customWidth="1"/>
    <col min="379" max="379" width="9.109375" style="89"/>
    <col min="380" max="380" width="11.6640625" style="89" bestFit="1" customWidth="1"/>
    <col min="381" max="614" width="9.109375" style="89"/>
    <col min="615" max="615" width="42.88671875" style="89" customWidth="1"/>
    <col min="616" max="616" width="9.44140625" style="89" bestFit="1" customWidth="1"/>
    <col min="617" max="617" width="12.5546875" style="89" customWidth="1"/>
    <col min="618" max="618" width="1.44140625" style="89" customWidth="1"/>
    <col min="619" max="619" width="12.5546875" style="89" customWidth="1"/>
    <col min="620" max="620" width="1.44140625" style="89" customWidth="1"/>
    <col min="621" max="621" width="12.88671875" style="89" customWidth="1"/>
    <col min="622" max="622" width="1.44140625" style="89" customWidth="1"/>
    <col min="623" max="623" width="12.5546875" style="89" customWidth="1"/>
    <col min="624" max="624" width="1.44140625" style="89" customWidth="1"/>
    <col min="625" max="625" width="12.5546875" style="89" customWidth="1"/>
    <col min="626" max="626" width="1.44140625" style="89" customWidth="1"/>
    <col min="627" max="627" width="12.5546875" style="89" customWidth="1"/>
    <col min="628" max="628" width="1.44140625" style="89" customWidth="1"/>
    <col min="629" max="629" width="13.88671875" style="89" customWidth="1"/>
    <col min="630" max="630" width="1.44140625" style="89" customWidth="1"/>
    <col min="631" max="631" width="15.21875" style="89" bestFit="1" customWidth="1"/>
    <col min="632" max="632" width="1.44140625" style="89" customWidth="1"/>
    <col min="633" max="633" width="14.44140625" style="89" bestFit="1" customWidth="1"/>
    <col min="634" max="634" width="11.6640625" style="89" bestFit="1" customWidth="1"/>
    <col min="635" max="635" width="9.109375" style="89"/>
    <col min="636" max="636" width="11.6640625" style="89" bestFit="1" customWidth="1"/>
    <col min="637" max="870" width="9.109375" style="89"/>
    <col min="871" max="871" width="42.88671875" style="89" customWidth="1"/>
    <col min="872" max="872" width="9.44140625" style="89" bestFit="1" customWidth="1"/>
    <col min="873" max="873" width="12.5546875" style="89" customWidth="1"/>
    <col min="874" max="874" width="1.44140625" style="89" customWidth="1"/>
    <col min="875" max="875" width="12.5546875" style="89" customWidth="1"/>
    <col min="876" max="876" width="1.44140625" style="89" customWidth="1"/>
    <col min="877" max="877" width="12.88671875" style="89" customWidth="1"/>
    <col min="878" max="878" width="1.44140625" style="89" customWidth="1"/>
    <col min="879" max="879" width="12.5546875" style="89" customWidth="1"/>
    <col min="880" max="880" width="1.44140625" style="89" customWidth="1"/>
    <col min="881" max="881" width="12.5546875" style="89" customWidth="1"/>
    <col min="882" max="882" width="1.44140625" style="89" customWidth="1"/>
    <col min="883" max="883" width="12.5546875" style="89" customWidth="1"/>
    <col min="884" max="884" width="1.44140625" style="89" customWidth="1"/>
    <col min="885" max="885" width="13.88671875" style="89" customWidth="1"/>
    <col min="886" max="886" width="1.44140625" style="89" customWidth="1"/>
    <col min="887" max="887" width="15.21875" style="89" bestFit="1" customWidth="1"/>
    <col min="888" max="888" width="1.44140625" style="89" customWidth="1"/>
    <col min="889" max="889" width="14.44140625" style="89" bestFit="1" customWidth="1"/>
    <col min="890" max="890" width="11.6640625" style="89" bestFit="1" customWidth="1"/>
    <col min="891" max="891" width="9.109375" style="89"/>
    <col min="892" max="892" width="11.6640625" style="89" bestFit="1" customWidth="1"/>
    <col min="893" max="1126" width="9.109375" style="89"/>
    <col min="1127" max="1127" width="42.88671875" style="89" customWidth="1"/>
    <col min="1128" max="1128" width="9.44140625" style="89" bestFit="1" customWidth="1"/>
    <col min="1129" max="1129" width="12.5546875" style="89" customWidth="1"/>
    <col min="1130" max="1130" width="1.44140625" style="89" customWidth="1"/>
    <col min="1131" max="1131" width="12.5546875" style="89" customWidth="1"/>
    <col min="1132" max="1132" width="1.44140625" style="89" customWidth="1"/>
    <col min="1133" max="1133" width="12.88671875" style="89" customWidth="1"/>
    <col min="1134" max="1134" width="1.44140625" style="89" customWidth="1"/>
    <col min="1135" max="1135" width="12.5546875" style="89" customWidth="1"/>
    <col min="1136" max="1136" width="1.44140625" style="89" customWidth="1"/>
    <col min="1137" max="1137" width="12.5546875" style="89" customWidth="1"/>
    <col min="1138" max="1138" width="1.44140625" style="89" customWidth="1"/>
    <col min="1139" max="1139" width="12.5546875" style="89" customWidth="1"/>
    <col min="1140" max="1140" width="1.44140625" style="89" customWidth="1"/>
    <col min="1141" max="1141" width="13.88671875" style="89" customWidth="1"/>
    <col min="1142" max="1142" width="1.44140625" style="89" customWidth="1"/>
    <col min="1143" max="1143" width="15.21875" style="89" bestFit="1" customWidth="1"/>
    <col min="1144" max="1144" width="1.44140625" style="89" customWidth="1"/>
    <col min="1145" max="1145" width="14.44140625" style="89" bestFit="1" customWidth="1"/>
    <col min="1146" max="1146" width="11.6640625" style="89" bestFit="1" customWidth="1"/>
    <col min="1147" max="1147" width="9.109375" style="89"/>
    <col min="1148" max="1148" width="11.6640625" style="89" bestFit="1" customWidth="1"/>
    <col min="1149" max="1382" width="9.109375" style="89"/>
    <col min="1383" max="1383" width="42.88671875" style="89" customWidth="1"/>
    <col min="1384" max="1384" width="9.44140625" style="89" bestFit="1" customWidth="1"/>
    <col min="1385" max="1385" width="12.5546875" style="89" customWidth="1"/>
    <col min="1386" max="1386" width="1.44140625" style="89" customWidth="1"/>
    <col min="1387" max="1387" width="12.5546875" style="89" customWidth="1"/>
    <col min="1388" max="1388" width="1.44140625" style="89" customWidth="1"/>
    <col min="1389" max="1389" width="12.88671875" style="89" customWidth="1"/>
    <col min="1390" max="1390" width="1.44140625" style="89" customWidth="1"/>
    <col min="1391" max="1391" width="12.5546875" style="89" customWidth="1"/>
    <col min="1392" max="1392" width="1.44140625" style="89" customWidth="1"/>
    <col min="1393" max="1393" width="12.5546875" style="89" customWidth="1"/>
    <col min="1394" max="1394" width="1.44140625" style="89" customWidth="1"/>
    <col min="1395" max="1395" width="12.5546875" style="89" customWidth="1"/>
    <col min="1396" max="1396" width="1.44140625" style="89" customWidth="1"/>
    <col min="1397" max="1397" width="13.88671875" style="89" customWidth="1"/>
    <col min="1398" max="1398" width="1.44140625" style="89" customWidth="1"/>
    <col min="1399" max="1399" width="15.21875" style="89" bestFit="1" customWidth="1"/>
    <col min="1400" max="1400" width="1.44140625" style="89" customWidth="1"/>
    <col min="1401" max="1401" width="14.44140625" style="89" bestFit="1" customWidth="1"/>
    <col min="1402" max="1402" width="11.6640625" style="89" bestFit="1" customWidth="1"/>
    <col min="1403" max="1403" width="9.109375" style="89"/>
    <col min="1404" max="1404" width="11.6640625" style="89" bestFit="1" customWidth="1"/>
    <col min="1405" max="1638" width="9.109375" style="89"/>
    <col min="1639" max="1639" width="42.88671875" style="89" customWidth="1"/>
    <col min="1640" max="1640" width="9.44140625" style="89" bestFit="1" customWidth="1"/>
    <col min="1641" max="1641" width="12.5546875" style="89" customWidth="1"/>
    <col min="1642" max="1642" width="1.44140625" style="89" customWidth="1"/>
    <col min="1643" max="1643" width="12.5546875" style="89" customWidth="1"/>
    <col min="1644" max="1644" width="1.44140625" style="89" customWidth="1"/>
    <col min="1645" max="1645" width="12.88671875" style="89" customWidth="1"/>
    <col min="1646" max="1646" width="1.44140625" style="89" customWidth="1"/>
    <col min="1647" max="1647" width="12.5546875" style="89" customWidth="1"/>
    <col min="1648" max="1648" width="1.44140625" style="89" customWidth="1"/>
    <col min="1649" max="1649" width="12.5546875" style="89" customWidth="1"/>
    <col min="1650" max="1650" width="1.44140625" style="89" customWidth="1"/>
    <col min="1651" max="1651" width="12.5546875" style="89" customWidth="1"/>
    <col min="1652" max="1652" width="1.44140625" style="89" customWidth="1"/>
    <col min="1653" max="1653" width="13.88671875" style="89" customWidth="1"/>
    <col min="1654" max="1654" width="1.44140625" style="89" customWidth="1"/>
    <col min="1655" max="1655" width="15.21875" style="89" bestFit="1" customWidth="1"/>
    <col min="1656" max="1656" width="1.44140625" style="89" customWidth="1"/>
    <col min="1657" max="1657" width="14.44140625" style="89" bestFit="1" customWidth="1"/>
    <col min="1658" max="1658" width="11.6640625" style="89" bestFit="1" customWidth="1"/>
    <col min="1659" max="1659" width="9.109375" style="89"/>
    <col min="1660" max="1660" width="11.6640625" style="89" bestFit="1" customWidth="1"/>
    <col min="1661" max="1894" width="9.109375" style="89"/>
    <col min="1895" max="1895" width="42.88671875" style="89" customWidth="1"/>
    <col min="1896" max="1896" width="9.44140625" style="89" bestFit="1" customWidth="1"/>
    <col min="1897" max="1897" width="12.5546875" style="89" customWidth="1"/>
    <col min="1898" max="1898" width="1.44140625" style="89" customWidth="1"/>
    <col min="1899" max="1899" width="12.5546875" style="89" customWidth="1"/>
    <col min="1900" max="1900" width="1.44140625" style="89" customWidth="1"/>
    <col min="1901" max="1901" width="12.88671875" style="89" customWidth="1"/>
    <col min="1902" max="1902" width="1.44140625" style="89" customWidth="1"/>
    <col min="1903" max="1903" width="12.5546875" style="89" customWidth="1"/>
    <col min="1904" max="1904" width="1.44140625" style="89" customWidth="1"/>
    <col min="1905" max="1905" width="12.5546875" style="89" customWidth="1"/>
    <col min="1906" max="1906" width="1.44140625" style="89" customWidth="1"/>
    <col min="1907" max="1907" width="12.5546875" style="89" customWidth="1"/>
    <col min="1908" max="1908" width="1.44140625" style="89" customWidth="1"/>
    <col min="1909" max="1909" width="13.88671875" style="89" customWidth="1"/>
    <col min="1910" max="1910" width="1.44140625" style="89" customWidth="1"/>
    <col min="1911" max="1911" width="15.21875" style="89" bestFit="1" customWidth="1"/>
    <col min="1912" max="1912" width="1.44140625" style="89" customWidth="1"/>
    <col min="1913" max="1913" width="14.44140625" style="89" bestFit="1" customWidth="1"/>
    <col min="1914" max="1914" width="11.6640625" style="89" bestFit="1" customWidth="1"/>
    <col min="1915" max="1915" width="9.109375" style="89"/>
    <col min="1916" max="1916" width="11.6640625" style="89" bestFit="1" customWidth="1"/>
    <col min="1917" max="2150" width="9.109375" style="89"/>
    <col min="2151" max="2151" width="42.88671875" style="89" customWidth="1"/>
    <col min="2152" max="2152" width="9.44140625" style="89" bestFit="1" customWidth="1"/>
    <col min="2153" max="2153" width="12.5546875" style="89" customWidth="1"/>
    <col min="2154" max="2154" width="1.44140625" style="89" customWidth="1"/>
    <col min="2155" max="2155" width="12.5546875" style="89" customWidth="1"/>
    <col min="2156" max="2156" width="1.44140625" style="89" customWidth="1"/>
    <col min="2157" max="2157" width="12.88671875" style="89" customWidth="1"/>
    <col min="2158" max="2158" width="1.44140625" style="89" customWidth="1"/>
    <col min="2159" max="2159" width="12.5546875" style="89" customWidth="1"/>
    <col min="2160" max="2160" width="1.44140625" style="89" customWidth="1"/>
    <col min="2161" max="2161" width="12.5546875" style="89" customWidth="1"/>
    <col min="2162" max="2162" width="1.44140625" style="89" customWidth="1"/>
    <col min="2163" max="2163" width="12.5546875" style="89" customWidth="1"/>
    <col min="2164" max="2164" width="1.44140625" style="89" customWidth="1"/>
    <col min="2165" max="2165" width="13.88671875" style="89" customWidth="1"/>
    <col min="2166" max="2166" width="1.44140625" style="89" customWidth="1"/>
    <col min="2167" max="2167" width="15.21875" style="89" bestFit="1" customWidth="1"/>
    <col min="2168" max="2168" width="1.44140625" style="89" customWidth="1"/>
    <col min="2169" max="2169" width="14.44140625" style="89" bestFit="1" customWidth="1"/>
    <col min="2170" max="2170" width="11.6640625" style="89" bestFit="1" customWidth="1"/>
    <col min="2171" max="2171" width="9.109375" style="89"/>
    <col min="2172" max="2172" width="11.6640625" style="89" bestFit="1" customWidth="1"/>
    <col min="2173" max="2406" width="9.109375" style="89"/>
    <col min="2407" max="2407" width="42.88671875" style="89" customWidth="1"/>
    <col min="2408" max="2408" width="9.44140625" style="89" bestFit="1" customWidth="1"/>
    <col min="2409" max="2409" width="12.5546875" style="89" customWidth="1"/>
    <col min="2410" max="2410" width="1.44140625" style="89" customWidth="1"/>
    <col min="2411" max="2411" width="12.5546875" style="89" customWidth="1"/>
    <col min="2412" max="2412" width="1.44140625" style="89" customWidth="1"/>
    <col min="2413" max="2413" width="12.88671875" style="89" customWidth="1"/>
    <col min="2414" max="2414" width="1.44140625" style="89" customWidth="1"/>
    <col min="2415" max="2415" width="12.5546875" style="89" customWidth="1"/>
    <col min="2416" max="2416" width="1.44140625" style="89" customWidth="1"/>
    <col min="2417" max="2417" width="12.5546875" style="89" customWidth="1"/>
    <col min="2418" max="2418" width="1.44140625" style="89" customWidth="1"/>
    <col min="2419" max="2419" width="12.5546875" style="89" customWidth="1"/>
    <col min="2420" max="2420" width="1.44140625" style="89" customWidth="1"/>
    <col min="2421" max="2421" width="13.88671875" style="89" customWidth="1"/>
    <col min="2422" max="2422" width="1.44140625" style="89" customWidth="1"/>
    <col min="2423" max="2423" width="15.21875" style="89" bestFit="1" customWidth="1"/>
    <col min="2424" max="2424" width="1.44140625" style="89" customWidth="1"/>
    <col min="2425" max="2425" width="14.44140625" style="89" bestFit="1" customWidth="1"/>
    <col min="2426" max="2426" width="11.6640625" style="89" bestFit="1" customWidth="1"/>
    <col min="2427" max="2427" width="9.109375" style="89"/>
    <col min="2428" max="2428" width="11.6640625" style="89" bestFit="1" customWidth="1"/>
    <col min="2429" max="2662" width="9.109375" style="89"/>
    <col min="2663" max="2663" width="42.88671875" style="89" customWidth="1"/>
    <col min="2664" max="2664" width="9.44140625" style="89" bestFit="1" customWidth="1"/>
    <col min="2665" max="2665" width="12.5546875" style="89" customWidth="1"/>
    <col min="2666" max="2666" width="1.44140625" style="89" customWidth="1"/>
    <col min="2667" max="2667" width="12.5546875" style="89" customWidth="1"/>
    <col min="2668" max="2668" width="1.44140625" style="89" customWidth="1"/>
    <col min="2669" max="2669" width="12.88671875" style="89" customWidth="1"/>
    <col min="2670" max="2670" width="1.44140625" style="89" customWidth="1"/>
    <col min="2671" max="2671" width="12.5546875" style="89" customWidth="1"/>
    <col min="2672" max="2672" width="1.44140625" style="89" customWidth="1"/>
    <col min="2673" max="2673" width="12.5546875" style="89" customWidth="1"/>
    <col min="2674" max="2674" width="1.44140625" style="89" customWidth="1"/>
    <col min="2675" max="2675" width="12.5546875" style="89" customWidth="1"/>
    <col min="2676" max="2676" width="1.44140625" style="89" customWidth="1"/>
    <col min="2677" max="2677" width="13.88671875" style="89" customWidth="1"/>
    <col min="2678" max="2678" width="1.44140625" style="89" customWidth="1"/>
    <col min="2679" max="2679" width="15.21875" style="89" bestFit="1" customWidth="1"/>
    <col min="2680" max="2680" width="1.44140625" style="89" customWidth="1"/>
    <col min="2681" max="2681" width="14.44140625" style="89" bestFit="1" customWidth="1"/>
    <col min="2682" max="2682" width="11.6640625" style="89" bestFit="1" customWidth="1"/>
    <col min="2683" max="2683" width="9.109375" style="89"/>
    <col min="2684" max="2684" width="11.6640625" style="89" bestFit="1" customWidth="1"/>
    <col min="2685" max="2918" width="9.109375" style="89"/>
    <col min="2919" max="2919" width="42.88671875" style="89" customWidth="1"/>
    <col min="2920" max="2920" width="9.44140625" style="89" bestFit="1" customWidth="1"/>
    <col min="2921" max="2921" width="12.5546875" style="89" customWidth="1"/>
    <col min="2922" max="2922" width="1.44140625" style="89" customWidth="1"/>
    <col min="2923" max="2923" width="12.5546875" style="89" customWidth="1"/>
    <col min="2924" max="2924" width="1.44140625" style="89" customWidth="1"/>
    <col min="2925" max="2925" width="12.88671875" style="89" customWidth="1"/>
    <col min="2926" max="2926" width="1.44140625" style="89" customWidth="1"/>
    <col min="2927" max="2927" width="12.5546875" style="89" customWidth="1"/>
    <col min="2928" max="2928" width="1.44140625" style="89" customWidth="1"/>
    <col min="2929" max="2929" width="12.5546875" style="89" customWidth="1"/>
    <col min="2930" max="2930" width="1.44140625" style="89" customWidth="1"/>
    <col min="2931" max="2931" width="12.5546875" style="89" customWidth="1"/>
    <col min="2932" max="2932" width="1.44140625" style="89" customWidth="1"/>
    <col min="2933" max="2933" width="13.88671875" style="89" customWidth="1"/>
    <col min="2934" max="2934" width="1.44140625" style="89" customWidth="1"/>
    <col min="2935" max="2935" width="15.21875" style="89" bestFit="1" customWidth="1"/>
    <col min="2936" max="2936" width="1.44140625" style="89" customWidth="1"/>
    <col min="2937" max="2937" width="14.44140625" style="89" bestFit="1" customWidth="1"/>
    <col min="2938" max="2938" width="11.6640625" style="89" bestFit="1" customWidth="1"/>
    <col min="2939" max="2939" width="9.109375" style="89"/>
    <col min="2940" max="2940" width="11.6640625" style="89" bestFit="1" customWidth="1"/>
    <col min="2941" max="3174" width="9.109375" style="89"/>
    <col min="3175" max="3175" width="42.88671875" style="89" customWidth="1"/>
    <col min="3176" max="3176" width="9.44140625" style="89" bestFit="1" customWidth="1"/>
    <col min="3177" max="3177" width="12.5546875" style="89" customWidth="1"/>
    <col min="3178" max="3178" width="1.44140625" style="89" customWidth="1"/>
    <col min="3179" max="3179" width="12.5546875" style="89" customWidth="1"/>
    <col min="3180" max="3180" width="1.44140625" style="89" customWidth="1"/>
    <col min="3181" max="3181" width="12.88671875" style="89" customWidth="1"/>
    <col min="3182" max="3182" width="1.44140625" style="89" customWidth="1"/>
    <col min="3183" max="3183" width="12.5546875" style="89" customWidth="1"/>
    <col min="3184" max="3184" width="1.44140625" style="89" customWidth="1"/>
    <col min="3185" max="3185" width="12.5546875" style="89" customWidth="1"/>
    <col min="3186" max="3186" width="1.44140625" style="89" customWidth="1"/>
    <col min="3187" max="3187" width="12.5546875" style="89" customWidth="1"/>
    <col min="3188" max="3188" width="1.44140625" style="89" customWidth="1"/>
    <col min="3189" max="3189" width="13.88671875" style="89" customWidth="1"/>
    <col min="3190" max="3190" width="1.44140625" style="89" customWidth="1"/>
    <col min="3191" max="3191" width="15.21875" style="89" bestFit="1" customWidth="1"/>
    <col min="3192" max="3192" width="1.44140625" style="89" customWidth="1"/>
    <col min="3193" max="3193" width="14.44140625" style="89" bestFit="1" customWidth="1"/>
    <col min="3194" max="3194" width="11.6640625" style="89" bestFit="1" customWidth="1"/>
    <col min="3195" max="3195" width="9.109375" style="89"/>
    <col min="3196" max="3196" width="11.6640625" style="89" bestFit="1" customWidth="1"/>
    <col min="3197" max="3430" width="9.109375" style="89"/>
    <col min="3431" max="3431" width="42.88671875" style="89" customWidth="1"/>
    <col min="3432" max="3432" width="9.44140625" style="89" bestFit="1" customWidth="1"/>
    <col min="3433" max="3433" width="12.5546875" style="89" customWidth="1"/>
    <col min="3434" max="3434" width="1.44140625" style="89" customWidth="1"/>
    <col min="3435" max="3435" width="12.5546875" style="89" customWidth="1"/>
    <col min="3436" max="3436" width="1.44140625" style="89" customWidth="1"/>
    <col min="3437" max="3437" width="12.88671875" style="89" customWidth="1"/>
    <col min="3438" max="3438" width="1.44140625" style="89" customWidth="1"/>
    <col min="3439" max="3439" width="12.5546875" style="89" customWidth="1"/>
    <col min="3440" max="3440" width="1.44140625" style="89" customWidth="1"/>
    <col min="3441" max="3441" width="12.5546875" style="89" customWidth="1"/>
    <col min="3442" max="3442" width="1.44140625" style="89" customWidth="1"/>
    <col min="3443" max="3443" width="12.5546875" style="89" customWidth="1"/>
    <col min="3444" max="3444" width="1.44140625" style="89" customWidth="1"/>
    <col min="3445" max="3445" width="13.88671875" style="89" customWidth="1"/>
    <col min="3446" max="3446" width="1.44140625" style="89" customWidth="1"/>
    <col min="3447" max="3447" width="15.21875" style="89" bestFit="1" customWidth="1"/>
    <col min="3448" max="3448" width="1.44140625" style="89" customWidth="1"/>
    <col min="3449" max="3449" width="14.44140625" style="89" bestFit="1" customWidth="1"/>
    <col min="3450" max="3450" width="11.6640625" style="89" bestFit="1" customWidth="1"/>
    <col min="3451" max="3451" width="9.109375" style="89"/>
    <col min="3452" max="3452" width="11.6640625" style="89" bestFit="1" customWidth="1"/>
    <col min="3453" max="3686" width="9.109375" style="89"/>
    <col min="3687" max="3687" width="42.88671875" style="89" customWidth="1"/>
    <col min="3688" max="3688" width="9.44140625" style="89" bestFit="1" customWidth="1"/>
    <col min="3689" max="3689" width="12.5546875" style="89" customWidth="1"/>
    <col min="3690" max="3690" width="1.44140625" style="89" customWidth="1"/>
    <col min="3691" max="3691" width="12.5546875" style="89" customWidth="1"/>
    <col min="3692" max="3692" width="1.44140625" style="89" customWidth="1"/>
    <col min="3693" max="3693" width="12.88671875" style="89" customWidth="1"/>
    <col min="3694" max="3694" width="1.44140625" style="89" customWidth="1"/>
    <col min="3695" max="3695" width="12.5546875" style="89" customWidth="1"/>
    <col min="3696" max="3696" width="1.44140625" style="89" customWidth="1"/>
    <col min="3697" max="3697" width="12.5546875" style="89" customWidth="1"/>
    <col min="3698" max="3698" width="1.44140625" style="89" customWidth="1"/>
    <col min="3699" max="3699" width="12.5546875" style="89" customWidth="1"/>
    <col min="3700" max="3700" width="1.44140625" style="89" customWidth="1"/>
    <col min="3701" max="3701" width="13.88671875" style="89" customWidth="1"/>
    <col min="3702" max="3702" width="1.44140625" style="89" customWidth="1"/>
    <col min="3703" max="3703" width="15.21875" style="89" bestFit="1" customWidth="1"/>
    <col min="3704" max="3704" width="1.44140625" style="89" customWidth="1"/>
    <col min="3705" max="3705" width="14.44140625" style="89" bestFit="1" customWidth="1"/>
    <col min="3706" max="3706" width="11.6640625" style="89" bestFit="1" customWidth="1"/>
    <col min="3707" max="3707" width="9.109375" style="89"/>
    <col min="3708" max="3708" width="11.6640625" style="89" bestFit="1" customWidth="1"/>
    <col min="3709" max="3942" width="9.109375" style="89"/>
    <col min="3943" max="3943" width="42.88671875" style="89" customWidth="1"/>
    <col min="3944" max="3944" width="9.44140625" style="89" bestFit="1" customWidth="1"/>
    <col min="3945" max="3945" width="12.5546875" style="89" customWidth="1"/>
    <col min="3946" max="3946" width="1.44140625" style="89" customWidth="1"/>
    <col min="3947" max="3947" width="12.5546875" style="89" customWidth="1"/>
    <col min="3948" max="3948" width="1.44140625" style="89" customWidth="1"/>
    <col min="3949" max="3949" width="12.88671875" style="89" customWidth="1"/>
    <col min="3950" max="3950" width="1.44140625" style="89" customWidth="1"/>
    <col min="3951" max="3951" width="12.5546875" style="89" customWidth="1"/>
    <col min="3952" max="3952" width="1.44140625" style="89" customWidth="1"/>
    <col min="3953" max="3953" width="12.5546875" style="89" customWidth="1"/>
    <col min="3954" max="3954" width="1.44140625" style="89" customWidth="1"/>
    <col min="3955" max="3955" width="12.5546875" style="89" customWidth="1"/>
    <col min="3956" max="3956" width="1.44140625" style="89" customWidth="1"/>
    <col min="3957" max="3957" width="13.88671875" style="89" customWidth="1"/>
    <col min="3958" max="3958" width="1.44140625" style="89" customWidth="1"/>
    <col min="3959" max="3959" width="15.21875" style="89" bestFit="1" customWidth="1"/>
    <col min="3960" max="3960" width="1.44140625" style="89" customWidth="1"/>
    <col min="3961" max="3961" width="14.44140625" style="89" bestFit="1" customWidth="1"/>
    <col min="3962" max="3962" width="11.6640625" style="89" bestFit="1" customWidth="1"/>
    <col min="3963" max="3963" width="9.109375" style="89"/>
    <col min="3964" max="3964" width="11.6640625" style="89" bestFit="1" customWidth="1"/>
    <col min="3965" max="4198" width="9.109375" style="89"/>
    <col min="4199" max="4199" width="42.88671875" style="89" customWidth="1"/>
    <col min="4200" max="4200" width="9.44140625" style="89" bestFit="1" customWidth="1"/>
    <col min="4201" max="4201" width="12.5546875" style="89" customWidth="1"/>
    <col min="4202" max="4202" width="1.44140625" style="89" customWidth="1"/>
    <col min="4203" max="4203" width="12.5546875" style="89" customWidth="1"/>
    <col min="4204" max="4204" width="1.44140625" style="89" customWidth="1"/>
    <col min="4205" max="4205" width="12.88671875" style="89" customWidth="1"/>
    <col min="4206" max="4206" width="1.44140625" style="89" customWidth="1"/>
    <col min="4207" max="4207" width="12.5546875" style="89" customWidth="1"/>
    <col min="4208" max="4208" width="1.44140625" style="89" customWidth="1"/>
    <col min="4209" max="4209" width="12.5546875" style="89" customWidth="1"/>
    <col min="4210" max="4210" width="1.44140625" style="89" customWidth="1"/>
    <col min="4211" max="4211" width="12.5546875" style="89" customWidth="1"/>
    <col min="4212" max="4212" width="1.44140625" style="89" customWidth="1"/>
    <col min="4213" max="4213" width="13.88671875" style="89" customWidth="1"/>
    <col min="4214" max="4214" width="1.44140625" style="89" customWidth="1"/>
    <col min="4215" max="4215" width="15.21875" style="89" bestFit="1" customWidth="1"/>
    <col min="4216" max="4216" width="1.44140625" style="89" customWidth="1"/>
    <col min="4217" max="4217" width="14.44140625" style="89" bestFit="1" customWidth="1"/>
    <col min="4218" max="4218" width="11.6640625" style="89" bestFit="1" customWidth="1"/>
    <col min="4219" max="4219" width="9.109375" style="89"/>
    <col min="4220" max="4220" width="11.6640625" style="89" bestFit="1" customWidth="1"/>
    <col min="4221" max="4454" width="9.109375" style="89"/>
    <col min="4455" max="4455" width="42.88671875" style="89" customWidth="1"/>
    <col min="4456" max="4456" width="9.44140625" style="89" bestFit="1" customWidth="1"/>
    <col min="4457" max="4457" width="12.5546875" style="89" customWidth="1"/>
    <col min="4458" max="4458" width="1.44140625" style="89" customWidth="1"/>
    <col min="4459" max="4459" width="12.5546875" style="89" customWidth="1"/>
    <col min="4460" max="4460" width="1.44140625" style="89" customWidth="1"/>
    <col min="4461" max="4461" width="12.88671875" style="89" customWidth="1"/>
    <col min="4462" max="4462" width="1.44140625" style="89" customWidth="1"/>
    <col min="4463" max="4463" width="12.5546875" style="89" customWidth="1"/>
    <col min="4464" max="4464" width="1.44140625" style="89" customWidth="1"/>
    <col min="4465" max="4465" width="12.5546875" style="89" customWidth="1"/>
    <col min="4466" max="4466" width="1.44140625" style="89" customWidth="1"/>
    <col min="4467" max="4467" width="12.5546875" style="89" customWidth="1"/>
    <col min="4468" max="4468" width="1.44140625" style="89" customWidth="1"/>
    <col min="4469" max="4469" width="13.88671875" style="89" customWidth="1"/>
    <col min="4470" max="4470" width="1.44140625" style="89" customWidth="1"/>
    <col min="4471" max="4471" width="15.21875" style="89" bestFit="1" customWidth="1"/>
    <col min="4472" max="4472" width="1.44140625" style="89" customWidth="1"/>
    <col min="4473" max="4473" width="14.44140625" style="89" bestFit="1" customWidth="1"/>
    <col min="4474" max="4474" width="11.6640625" style="89" bestFit="1" customWidth="1"/>
    <col min="4475" max="4475" width="9.109375" style="89"/>
    <col min="4476" max="4476" width="11.6640625" style="89" bestFit="1" customWidth="1"/>
    <col min="4477" max="4710" width="9.109375" style="89"/>
    <col min="4711" max="4711" width="42.88671875" style="89" customWidth="1"/>
    <col min="4712" max="4712" width="9.44140625" style="89" bestFit="1" customWidth="1"/>
    <col min="4713" max="4713" width="12.5546875" style="89" customWidth="1"/>
    <col min="4714" max="4714" width="1.44140625" style="89" customWidth="1"/>
    <col min="4715" max="4715" width="12.5546875" style="89" customWidth="1"/>
    <col min="4716" max="4716" width="1.44140625" style="89" customWidth="1"/>
    <col min="4717" max="4717" width="12.88671875" style="89" customWidth="1"/>
    <col min="4718" max="4718" width="1.44140625" style="89" customWidth="1"/>
    <col min="4719" max="4719" width="12.5546875" style="89" customWidth="1"/>
    <col min="4720" max="4720" width="1.44140625" style="89" customWidth="1"/>
    <col min="4721" max="4721" width="12.5546875" style="89" customWidth="1"/>
    <col min="4722" max="4722" width="1.44140625" style="89" customWidth="1"/>
    <col min="4723" max="4723" width="12.5546875" style="89" customWidth="1"/>
    <col min="4724" max="4724" width="1.44140625" style="89" customWidth="1"/>
    <col min="4725" max="4725" width="13.88671875" style="89" customWidth="1"/>
    <col min="4726" max="4726" width="1.44140625" style="89" customWidth="1"/>
    <col min="4727" max="4727" width="15.21875" style="89" bestFit="1" customWidth="1"/>
    <col min="4728" max="4728" width="1.44140625" style="89" customWidth="1"/>
    <col min="4729" max="4729" width="14.44140625" style="89" bestFit="1" customWidth="1"/>
    <col min="4730" max="4730" width="11.6640625" style="89" bestFit="1" customWidth="1"/>
    <col min="4731" max="4731" width="9.109375" style="89"/>
    <col min="4732" max="4732" width="11.6640625" style="89" bestFit="1" customWidth="1"/>
    <col min="4733" max="4966" width="9.109375" style="89"/>
    <col min="4967" max="4967" width="42.88671875" style="89" customWidth="1"/>
    <col min="4968" max="4968" width="9.44140625" style="89" bestFit="1" customWidth="1"/>
    <col min="4969" max="4969" width="12.5546875" style="89" customWidth="1"/>
    <col min="4970" max="4970" width="1.44140625" style="89" customWidth="1"/>
    <col min="4971" max="4971" width="12.5546875" style="89" customWidth="1"/>
    <col min="4972" max="4972" width="1.44140625" style="89" customWidth="1"/>
    <col min="4973" max="4973" width="12.88671875" style="89" customWidth="1"/>
    <col min="4974" max="4974" width="1.44140625" style="89" customWidth="1"/>
    <col min="4975" max="4975" width="12.5546875" style="89" customWidth="1"/>
    <col min="4976" max="4976" width="1.44140625" style="89" customWidth="1"/>
    <col min="4977" max="4977" width="12.5546875" style="89" customWidth="1"/>
    <col min="4978" max="4978" width="1.44140625" style="89" customWidth="1"/>
    <col min="4979" max="4979" width="12.5546875" style="89" customWidth="1"/>
    <col min="4980" max="4980" width="1.44140625" style="89" customWidth="1"/>
    <col min="4981" max="4981" width="13.88671875" style="89" customWidth="1"/>
    <col min="4982" max="4982" width="1.44140625" style="89" customWidth="1"/>
    <col min="4983" max="4983" width="15.21875" style="89" bestFit="1" customWidth="1"/>
    <col min="4984" max="4984" width="1.44140625" style="89" customWidth="1"/>
    <col min="4985" max="4985" width="14.44140625" style="89" bestFit="1" customWidth="1"/>
    <col min="4986" max="4986" width="11.6640625" style="89" bestFit="1" customWidth="1"/>
    <col min="4987" max="4987" width="9.109375" style="89"/>
    <col min="4988" max="4988" width="11.6640625" style="89" bestFit="1" customWidth="1"/>
    <col min="4989" max="5222" width="9.109375" style="89"/>
    <col min="5223" max="5223" width="42.88671875" style="89" customWidth="1"/>
    <col min="5224" max="5224" width="9.44140625" style="89" bestFit="1" customWidth="1"/>
    <col min="5225" max="5225" width="12.5546875" style="89" customWidth="1"/>
    <col min="5226" max="5226" width="1.44140625" style="89" customWidth="1"/>
    <col min="5227" max="5227" width="12.5546875" style="89" customWidth="1"/>
    <col min="5228" max="5228" width="1.44140625" style="89" customWidth="1"/>
    <col min="5229" max="5229" width="12.88671875" style="89" customWidth="1"/>
    <col min="5230" max="5230" width="1.44140625" style="89" customWidth="1"/>
    <col min="5231" max="5231" width="12.5546875" style="89" customWidth="1"/>
    <col min="5232" max="5232" width="1.44140625" style="89" customWidth="1"/>
    <col min="5233" max="5233" width="12.5546875" style="89" customWidth="1"/>
    <col min="5234" max="5234" width="1.44140625" style="89" customWidth="1"/>
    <col min="5235" max="5235" width="12.5546875" style="89" customWidth="1"/>
    <col min="5236" max="5236" width="1.44140625" style="89" customWidth="1"/>
    <col min="5237" max="5237" width="13.88671875" style="89" customWidth="1"/>
    <col min="5238" max="5238" width="1.44140625" style="89" customWidth="1"/>
    <col min="5239" max="5239" width="15.21875" style="89" bestFit="1" customWidth="1"/>
    <col min="5240" max="5240" width="1.44140625" style="89" customWidth="1"/>
    <col min="5241" max="5241" width="14.44140625" style="89" bestFit="1" customWidth="1"/>
    <col min="5242" max="5242" width="11.6640625" style="89" bestFit="1" customWidth="1"/>
    <col min="5243" max="5243" width="9.109375" style="89"/>
    <col min="5244" max="5244" width="11.6640625" style="89" bestFit="1" customWidth="1"/>
    <col min="5245" max="5478" width="9.109375" style="89"/>
    <col min="5479" max="5479" width="42.88671875" style="89" customWidth="1"/>
    <col min="5480" max="5480" width="9.44140625" style="89" bestFit="1" customWidth="1"/>
    <col min="5481" max="5481" width="12.5546875" style="89" customWidth="1"/>
    <col min="5482" max="5482" width="1.44140625" style="89" customWidth="1"/>
    <col min="5483" max="5483" width="12.5546875" style="89" customWidth="1"/>
    <col min="5484" max="5484" width="1.44140625" style="89" customWidth="1"/>
    <col min="5485" max="5485" width="12.88671875" style="89" customWidth="1"/>
    <col min="5486" max="5486" width="1.44140625" style="89" customWidth="1"/>
    <col min="5487" max="5487" width="12.5546875" style="89" customWidth="1"/>
    <col min="5488" max="5488" width="1.44140625" style="89" customWidth="1"/>
    <col min="5489" max="5489" width="12.5546875" style="89" customWidth="1"/>
    <col min="5490" max="5490" width="1.44140625" style="89" customWidth="1"/>
    <col min="5491" max="5491" width="12.5546875" style="89" customWidth="1"/>
    <col min="5492" max="5492" width="1.44140625" style="89" customWidth="1"/>
    <col min="5493" max="5493" width="13.88671875" style="89" customWidth="1"/>
    <col min="5494" max="5494" width="1.44140625" style="89" customWidth="1"/>
    <col min="5495" max="5495" width="15.21875" style="89" bestFit="1" customWidth="1"/>
    <col min="5496" max="5496" width="1.44140625" style="89" customWidth="1"/>
    <col min="5497" max="5497" width="14.44140625" style="89" bestFit="1" customWidth="1"/>
    <col min="5498" max="5498" width="11.6640625" style="89" bestFit="1" customWidth="1"/>
    <col min="5499" max="5499" width="9.109375" style="89"/>
    <col min="5500" max="5500" width="11.6640625" style="89" bestFit="1" customWidth="1"/>
    <col min="5501" max="5734" width="9.109375" style="89"/>
    <col min="5735" max="5735" width="42.88671875" style="89" customWidth="1"/>
    <col min="5736" max="5736" width="9.44140625" style="89" bestFit="1" customWidth="1"/>
    <col min="5737" max="5737" width="12.5546875" style="89" customWidth="1"/>
    <col min="5738" max="5738" width="1.44140625" style="89" customWidth="1"/>
    <col min="5739" max="5739" width="12.5546875" style="89" customWidth="1"/>
    <col min="5740" max="5740" width="1.44140625" style="89" customWidth="1"/>
    <col min="5741" max="5741" width="12.88671875" style="89" customWidth="1"/>
    <col min="5742" max="5742" width="1.44140625" style="89" customWidth="1"/>
    <col min="5743" max="5743" width="12.5546875" style="89" customWidth="1"/>
    <col min="5744" max="5744" width="1.44140625" style="89" customWidth="1"/>
    <col min="5745" max="5745" width="12.5546875" style="89" customWidth="1"/>
    <col min="5746" max="5746" width="1.44140625" style="89" customWidth="1"/>
    <col min="5747" max="5747" width="12.5546875" style="89" customWidth="1"/>
    <col min="5748" max="5748" width="1.44140625" style="89" customWidth="1"/>
    <col min="5749" max="5749" width="13.88671875" style="89" customWidth="1"/>
    <col min="5750" max="5750" width="1.44140625" style="89" customWidth="1"/>
    <col min="5751" max="5751" width="15.21875" style="89" bestFit="1" customWidth="1"/>
    <col min="5752" max="5752" width="1.44140625" style="89" customWidth="1"/>
    <col min="5753" max="5753" width="14.44140625" style="89" bestFit="1" customWidth="1"/>
    <col min="5754" max="5754" width="11.6640625" style="89" bestFit="1" customWidth="1"/>
    <col min="5755" max="5755" width="9.109375" style="89"/>
    <col min="5756" max="5756" width="11.6640625" style="89" bestFit="1" customWidth="1"/>
    <col min="5757" max="5990" width="9.109375" style="89"/>
    <col min="5991" max="5991" width="42.88671875" style="89" customWidth="1"/>
    <col min="5992" max="5992" width="9.44140625" style="89" bestFit="1" customWidth="1"/>
    <col min="5993" max="5993" width="12.5546875" style="89" customWidth="1"/>
    <col min="5994" max="5994" width="1.44140625" style="89" customWidth="1"/>
    <col min="5995" max="5995" width="12.5546875" style="89" customWidth="1"/>
    <col min="5996" max="5996" width="1.44140625" style="89" customWidth="1"/>
    <col min="5997" max="5997" width="12.88671875" style="89" customWidth="1"/>
    <col min="5998" max="5998" width="1.44140625" style="89" customWidth="1"/>
    <col min="5999" max="5999" width="12.5546875" style="89" customWidth="1"/>
    <col min="6000" max="6000" width="1.44140625" style="89" customWidth="1"/>
    <col min="6001" max="6001" width="12.5546875" style="89" customWidth="1"/>
    <col min="6002" max="6002" width="1.44140625" style="89" customWidth="1"/>
    <col min="6003" max="6003" width="12.5546875" style="89" customWidth="1"/>
    <col min="6004" max="6004" width="1.44140625" style="89" customWidth="1"/>
    <col min="6005" max="6005" width="13.88671875" style="89" customWidth="1"/>
    <col min="6006" max="6006" width="1.44140625" style="89" customWidth="1"/>
    <col min="6007" max="6007" width="15.21875" style="89" bestFit="1" customWidth="1"/>
    <col min="6008" max="6008" width="1.44140625" style="89" customWidth="1"/>
    <col min="6009" max="6009" width="14.44140625" style="89" bestFit="1" customWidth="1"/>
    <col min="6010" max="6010" width="11.6640625" style="89" bestFit="1" customWidth="1"/>
    <col min="6011" max="6011" width="9.109375" style="89"/>
    <col min="6012" max="6012" width="11.6640625" style="89" bestFit="1" customWidth="1"/>
    <col min="6013" max="6246" width="9.109375" style="89"/>
    <col min="6247" max="6247" width="42.88671875" style="89" customWidth="1"/>
    <col min="6248" max="6248" width="9.44140625" style="89" bestFit="1" customWidth="1"/>
    <col min="6249" max="6249" width="12.5546875" style="89" customWidth="1"/>
    <col min="6250" max="6250" width="1.44140625" style="89" customWidth="1"/>
    <col min="6251" max="6251" width="12.5546875" style="89" customWidth="1"/>
    <col min="6252" max="6252" width="1.44140625" style="89" customWidth="1"/>
    <col min="6253" max="6253" width="12.88671875" style="89" customWidth="1"/>
    <col min="6254" max="6254" width="1.44140625" style="89" customWidth="1"/>
    <col min="6255" max="6255" width="12.5546875" style="89" customWidth="1"/>
    <col min="6256" max="6256" width="1.44140625" style="89" customWidth="1"/>
    <col min="6257" max="6257" width="12.5546875" style="89" customWidth="1"/>
    <col min="6258" max="6258" width="1.44140625" style="89" customWidth="1"/>
    <col min="6259" max="6259" width="12.5546875" style="89" customWidth="1"/>
    <col min="6260" max="6260" width="1.44140625" style="89" customWidth="1"/>
    <col min="6261" max="6261" width="13.88671875" style="89" customWidth="1"/>
    <col min="6262" max="6262" width="1.44140625" style="89" customWidth="1"/>
    <col min="6263" max="6263" width="15.21875" style="89" bestFit="1" customWidth="1"/>
    <col min="6264" max="6264" width="1.44140625" style="89" customWidth="1"/>
    <col min="6265" max="6265" width="14.44140625" style="89" bestFit="1" customWidth="1"/>
    <col min="6266" max="6266" width="11.6640625" style="89" bestFit="1" customWidth="1"/>
    <col min="6267" max="6267" width="9.109375" style="89"/>
    <col min="6268" max="6268" width="11.6640625" style="89" bestFit="1" customWidth="1"/>
    <col min="6269" max="6502" width="9.109375" style="89"/>
    <col min="6503" max="6503" width="42.88671875" style="89" customWidth="1"/>
    <col min="6504" max="6504" width="9.44140625" style="89" bestFit="1" customWidth="1"/>
    <col min="6505" max="6505" width="12.5546875" style="89" customWidth="1"/>
    <col min="6506" max="6506" width="1.44140625" style="89" customWidth="1"/>
    <col min="6507" max="6507" width="12.5546875" style="89" customWidth="1"/>
    <col min="6508" max="6508" width="1.44140625" style="89" customWidth="1"/>
    <col min="6509" max="6509" width="12.88671875" style="89" customWidth="1"/>
    <col min="6510" max="6510" width="1.44140625" style="89" customWidth="1"/>
    <col min="6511" max="6511" width="12.5546875" style="89" customWidth="1"/>
    <col min="6512" max="6512" width="1.44140625" style="89" customWidth="1"/>
    <col min="6513" max="6513" width="12.5546875" style="89" customWidth="1"/>
    <col min="6514" max="6514" width="1.44140625" style="89" customWidth="1"/>
    <col min="6515" max="6515" width="12.5546875" style="89" customWidth="1"/>
    <col min="6516" max="6516" width="1.44140625" style="89" customWidth="1"/>
    <col min="6517" max="6517" width="13.88671875" style="89" customWidth="1"/>
    <col min="6518" max="6518" width="1.44140625" style="89" customWidth="1"/>
    <col min="6519" max="6519" width="15.21875" style="89" bestFit="1" customWidth="1"/>
    <col min="6520" max="6520" width="1.44140625" style="89" customWidth="1"/>
    <col min="6521" max="6521" width="14.44140625" style="89" bestFit="1" customWidth="1"/>
    <col min="6522" max="6522" width="11.6640625" style="89" bestFit="1" customWidth="1"/>
    <col min="6523" max="6523" width="9.109375" style="89"/>
    <col min="6524" max="6524" width="11.6640625" style="89" bestFit="1" customWidth="1"/>
    <col min="6525" max="6758" width="9.109375" style="89"/>
    <col min="6759" max="6759" width="42.88671875" style="89" customWidth="1"/>
    <col min="6760" max="6760" width="9.44140625" style="89" bestFit="1" customWidth="1"/>
    <col min="6761" max="6761" width="12.5546875" style="89" customWidth="1"/>
    <col min="6762" max="6762" width="1.44140625" style="89" customWidth="1"/>
    <col min="6763" max="6763" width="12.5546875" style="89" customWidth="1"/>
    <col min="6764" max="6764" width="1.44140625" style="89" customWidth="1"/>
    <col min="6765" max="6765" width="12.88671875" style="89" customWidth="1"/>
    <col min="6766" max="6766" width="1.44140625" style="89" customWidth="1"/>
    <col min="6767" max="6767" width="12.5546875" style="89" customWidth="1"/>
    <col min="6768" max="6768" width="1.44140625" style="89" customWidth="1"/>
    <col min="6769" max="6769" width="12.5546875" style="89" customWidth="1"/>
    <col min="6770" max="6770" width="1.44140625" style="89" customWidth="1"/>
    <col min="6771" max="6771" width="12.5546875" style="89" customWidth="1"/>
    <col min="6772" max="6772" width="1.44140625" style="89" customWidth="1"/>
    <col min="6773" max="6773" width="13.88671875" style="89" customWidth="1"/>
    <col min="6774" max="6774" width="1.44140625" style="89" customWidth="1"/>
    <col min="6775" max="6775" width="15.21875" style="89" bestFit="1" customWidth="1"/>
    <col min="6776" max="6776" width="1.44140625" style="89" customWidth="1"/>
    <col min="6777" max="6777" width="14.44140625" style="89" bestFit="1" customWidth="1"/>
    <col min="6778" max="6778" width="11.6640625" style="89" bestFit="1" customWidth="1"/>
    <col min="6779" max="6779" width="9.109375" style="89"/>
    <col min="6780" max="6780" width="11.6640625" style="89" bestFit="1" customWidth="1"/>
    <col min="6781" max="7014" width="9.109375" style="89"/>
    <col min="7015" max="7015" width="42.88671875" style="89" customWidth="1"/>
    <col min="7016" max="7016" width="9.44140625" style="89" bestFit="1" customWidth="1"/>
    <col min="7017" max="7017" width="12.5546875" style="89" customWidth="1"/>
    <col min="7018" max="7018" width="1.44140625" style="89" customWidth="1"/>
    <col min="7019" max="7019" width="12.5546875" style="89" customWidth="1"/>
    <col min="7020" max="7020" width="1.44140625" style="89" customWidth="1"/>
    <col min="7021" max="7021" width="12.88671875" style="89" customWidth="1"/>
    <col min="7022" max="7022" width="1.44140625" style="89" customWidth="1"/>
    <col min="7023" max="7023" width="12.5546875" style="89" customWidth="1"/>
    <col min="7024" max="7024" width="1.44140625" style="89" customWidth="1"/>
    <col min="7025" max="7025" width="12.5546875" style="89" customWidth="1"/>
    <col min="7026" max="7026" width="1.44140625" style="89" customWidth="1"/>
    <col min="7027" max="7027" width="12.5546875" style="89" customWidth="1"/>
    <col min="7028" max="7028" width="1.44140625" style="89" customWidth="1"/>
    <col min="7029" max="7029" width="13.88671875" style="89" customWidth="1"/>
    <col min="7030" max="7030" width="1.44140625" style="89" customWidth="1"/>
    <col min="7031" max="7031" width="15.21875" style="89" bestFit="1" customWidth="1"/>
    <col min="7032" max="7032" width="1.44140625" style="89" customWidth="1"/>
    <col min="7033" max="7033" width="14.44140625" style="89" bestFit="1" customWidth="1"/>
    <col min="7034" max="7034" width="11.6640625" style="89" bestFit="1" customWidth="1"/>
    <col min="7035" max="7035" width="9.109375" style="89"/>
    <col min="7036" max="7036" width="11.6640625" style="89" bestFit="1" customWidth="1"/>
    <col min="7037" max="7270" width="9.109375" style="89"/>
    <col min="7271" max="7271" width="42.88671875" style="89" customWidth="1"/>
    <col min="7272" max="7272" width="9.44140625" style="89" bestFit="1" customWidth="1"/>
    <col min="7273" max="7273" width="12.5546875" style="89" customWidth="1"/>
    <col min="7274" max="7274" width="1.44140625" style="89" customWidth="1"/>
    <col min="7275" max="7275" width="12.5546875" style="89" customWidth="1"/>
    <col min="7276" max="7276" width="1.44140625" style="89" customWidth="1"/>
    <col min="7277" max="7277" width="12.88671875" style="89" customWidth="1"/>
    <col min="7278" max="7278" width="1.44140625" style="89" customWidth="1"/>
    <col min="7279" max="7279" width="12.5546875" style="89" customWidth="1"/>
    <col min="7280" max="7280" width="1.44140625" style="89" customWidth="1"/>
    <col min="7281" max="7281" width="12.5546875" style="89" customWidth="1"/>
    <col min="7282" max="7282" width="1.44140625" style="89" customWidth="1"/>
    <col min="7283" max="7283" width="12.5546875" style="89" customWidth="1"/>
    <col min="7284" max="7284" width="1.44140625" style="89" customWidth="1"/>
    <col min="7285" max="7285" width="13.88671875" style="89" customWidth="1"/>
    <col min="7286" max="7286" width="1.44140625" style="89" customWidth="1"/>
    <col min="7287" max="7287" width="15.21875" style="89" bestFit="1" customWidth="1"/>
    <col min="7288" max="7288" width="1.44140625" style="89" customWidth="1"/>
    <col min="7289" max="7289" width="14.44140625" style="89" bestFit="1" customWidth="1"/>
    <col min="7290" max="7290" width="11.6640625" style="89" bestFit="1" customWidth="1"/>
    <col min="7291" max="7291" width="9.109375" style="89"/>
    <col min="7292" max="7292" width="11.6640625" style="89" bestFit="1" customWidth="1"/>
    <col min="7293" max="7526" width="9.109375" style="89"/>
    <col min="7527" max="7527" width="42.88671875" style="89" customWidth="1"/>
    <col min="7528" max="7528" width="9.44140625" style="89" bestFit="1" customWidth="1"/>
    <col min="7529" max="7529" width="12.5546875" style="89" customWidth="1"/>
    <col min="7530" max="7530" width="1.44140625" style="89" customWidth="1"/>
    <col min="7531" max="7531" width="12.5546875" style="89" customWidth="1"/>
    <col min="7532" max="7532" width="1.44140625" style="89" customWidth="1"/>
    <col min="7533" max="7533" width="12.88671875" style="89" customWidth="1"/>
    <col min="7534" max="7534" width="1.44140625" style="89" customWidth="1"/>
    <col min="7535" max="7535" width="12.5546875" style="89" customWidth="1"/>
    <col min="7536" max="7536" width="1.44140625" style="89" customWidth="1"/>
    <col min="7537" max="7537" width="12.5546875" style="89" customWidth="1"/>
    <col min="7538" max="7538" width="1.44140625" style="89" customWidth="1"/>
    <col min="7539" max="7539" width="12.5546875" style="89" customWidth="1"/>
    <col min="7540" max="7540" width="1.44140625" style="89" customWidth="1"/>
    <col min="7541" max="7541" width="13.88671875" style="89" customWidth="1"/>
    <col min="7542" max="7542" width="1.44140625" style="89" customWidth="1"/>
    <col min="7543" max="7543" width="15.21875" style="89" bestFit="1" customWidth="1"/>
    <col min="7544" max="7544" width="1.44140625" style="89" customWidth="1"/>
    <col min="7545" max="7545" width="14.44140625" style="89" bestFit="1" customWidth="1"/>
    <col min="7546" max="7546" width="11.6640625" style="89" bestFit="1" customWidth="1"/>
    <col min="7547" max="7547" width="9.109375" style="89"/>
    <col min="7548" max="7548" width="11.6640625" style="89" bestFit="1" customWidth="1"/>
    <col min="7549" max="7782" width="9.109375" style="89"/>
    <col min="7783" max="7783" width="42.88671875" style="89" customWidth="1"/>
    <col min="7784" max="7784" width="9.44140625" style="89" bestFit="1" customWidth="1"/>
    <col min="7785" max="7785" width="12.5546875" style="89" customWidth="1"/>
    <col min="7786" max="7786" width="1.44140625" style="89" customWidth="1"/>
    <col min="7787" max="7787" width="12.5546875" style="89" customWidth="1"/>
    <col min="7788" max="7788" width="1.44140625" style="89" customWidth="1"/>
    <col min="7789" max="7789" width="12.88671875" style="89" customWidth="1"/>
    <col min="7790" max="7790" width="1.44140625" style="89" customWidth="1"/>
    <col min="7791" max="7791" width="12.5546875" style="89" customWidth="1"/>
    <col min="7792" max="7792" width="1.44140625" style="89" customWidth="1"/>
    <col min="7793" max="7793" width="12.5546875" style="89" customWidth="1"/>
    <col min="7794" max="7794" width="1.44140625" style="89" customWidth="1"/>
    <col min="7795" max="7795" width="12.5546875" style="89" customWidth="1"/>
    <col min="7796" max="7796" width="1.44140625" style="89" customWidth="1"/>
    <col min="7797" max="7797" width="13.88671875" style="89" customWidth="1"/>
    <col min="7798" max="7798" width="1.44140625" style="89" customWidth="1"/>
    <col min="7799" max="7799" width="15.21875" style="89" bestFit="1" customWidth="1"/>
    <col min="7800" max="7800" width="1.44140625" style="89" customWidth="1"/>
    <col min="7801" max="7801" width="14.44140625" style="89" bestFit="1" customWidth="1"/>
    <col min="7802" max="7802" width="11.6640625" style="89" bestFit="1" customWidth="1"/>
    <col min="7803" max="7803" width="9.109375" style="89"/>
    <col min="7804" max="7804" width="11.6640625" style="89" bestFit="1" customWidth="1"/>
    <col min="7805" max="8038" width="9.109375" style="89"/>
    <col min="8039" max="8039" width="42.88671875" style="89" customWidth="1"/>
    <col min="8040" max="8040" width="9.44140625" style="89" bestFit="1" customWidth="1"/>
    <col min="8041" max="8041" width="12.5546875" style="89" customWidth="1"/>
    <col min="8042" max="8042" width="1.44140625" style="89" customWidth="1"/>
    <col min="8043" max="8043" width="12.5546875" style="89" customWidth="1"/>
    <col min="8044" max="8044" width="1.44140625" style="89" customWidth="1"/>
    <col min="8045" max="8045" width="12.88671875" style="89" customWidth="1"/>
    <col min="8046" max="8046" width="1.44140625" style="89" customWidth="1"/>
    <col min="8047" max="8047" width="12.5546875" style="89" customWidth="1"/>
    <col min="8048" max="8048" width="1.44140625" style="89" customWidth="1"/>
    <col min="8049" max="8049" width="12.5546875" style="89" customWidth="1"/>
    <col min="8050" max="8050" width="1.44140625" style="89" customWidth="1"/>
    <col min="8051" max="8051" width="12.5546875" style="89" customWidth="1"/>
    <col min="8052" max="8052" width="1.44140625" style="89" customWidth="1"/>
    <col min="8053" max="8053" width="13.88671875" style="89" customWidth="1"/>
    <col min="8054" max="8054" width="1.44140625" style="89" customWidth="1"/>
    <col min="8055" max="8055" width="15.21875" style="89" bestFit="1" customWidth="1"/>
    <col min="8056" max="8056" width="1.44140625" style="89" customWidth="1"/>
    <col min="8057" max="8057" width="14.44140625" style="89" bestFit="1" customWidth="1"/>
    <col min="8058" max="8058" width="11.6640625" style="89" bestFit="1" customWidth="1"/>
    <col min="8059" max="8059" width="9.109375" style="89"/>
    <col min="8060" max="8060" width="11.6640625" style="89" bestFit="1" customWidth="1"/>
    <col min="8061" max="8294" width="9.109375" style="89"/>
    <col min="8295" max="8295" width="42.88671875" style="89" customWidth="1"/>
    <col min="8296" max="8296" width="9.44140625" style="89" bestFit="1" customWidth="1"/>
    <col min="8297" max="8297" width="12.5546875" style="89" customWidth="1"/>
    <col min="8298" max="8298" width="1.44140625" style="89" customWidth="1"/>
    <col min="8299" max="8299" width="12.5546875" style="89" customWidth="1"/>
    <col min="8300" max="8300" width="1.44140625" style="89" customWidth="1"/>
    <col min="8301" max="8301" width="12.88671875" style="89" customWidth="1"/>
    <col min="8302" max="8302" width="1.44140625" style="89" customWidth="1"/>
    <col min="8303" max="8303" width="12.5546875" style="89" customWidth="1"/>
    <col min="8304" max="8304" width="1.44140625" style="89" customWidth="1"/>
    <col min="8305" max="8305" width="12.5546875" style="89" customWidth="1"/>
    <col min="8306" max="8306" width="1.44140625" style="89" customWidth="1"/>
    <col min="8307" max="8307" width="12.5546875" style="89" customWidth="1"/>
    <col min="8308" max="8308" width="1.44140625" style="89" customWidth="1"/>
    <col min="8309" max="8309" width="13.88671875" style="89" customWidth="1"/>
    <col min="8310" max="8310" width="1.44140625" style="89" customWidth="1"/>
    <col min="8311" max="8311" width="15.21875" style="89" bestFit="1" customWidth="1"/>
    <col min="8312" max="8312" width="1.44140625" style="89" customWidth="1"/>
    <col min="8313" max="8313" width="14.44140625" style="89" bestFit="1" customWidth="1"/>
    <col min="8314" max="8314" width="11.6640625" style="89" bestFit="1" customWidth="1"/>
    <col min="8315" max="8315" width="9.109375" style="89"/>
    <col min="8316" max="8316" width="11.6640625" style="89" bestFit="1" customWidth="1"/>
    <col min="8317" max="8550" width="9.109375" style="89"/>
    <col min="8551" max="8551" width="42.88671875" style="89" customWidth="1"/>
    <col min="8552" max="8552" width="9.44140625" style="89" bestFit="1" customWidth="1"/>
    <col min="8553" max="8553" width="12.5546875" style="89" customWidth="1"/>
    <col min="8554" max="8554" width="1.44140625" style="89" customWidth="1"/>
    <col min="8555" max="8555" width="12.5546875" style="89" customWidth="1"/>
    <col min="8556" max="8556" width="1.44140625" style="89" customWidth="1"/>
    <col min="8557" max="8557" width="12.88671875" style="89" customWidth="1"/>
    <col min="8558" max="8558" width="1.44140625" style="89" customWidth="1"/>
    <col min="8559" max="8559" width="12.5546875" style="89" customWidth="1"/>
    <col min="8560" max="8560" width="1.44140625" style="89" customWidth="1"/>
    <col min="8561" max="8561" width="12.5546875" style="89" customWidth="1"/>
    <col min="8562" max="8562" width="1.44140625" style="89" customWidth="1"/>
    <col min="8563" max="8563" width="12.5546875" style="89" customWidth="1"/>
    <col min="8564" max="8564" width="1.44140625" style="89" customWidth="1"/>
    <col min="8565" max="8565" width="13.88671875" style="89" customWidth="1"/>
    <col min="8566" max="8566" width="1.44140625" style="89" customWidth="1"/>
    <col min="8567" max="8567" width="15.21875" style="89" bestFit="1" customWidth="1"/>
    <col min="8568" max="8568" width="1.44140625" style="89" customWidth="1"/>
    <col min="8569" max="8569" width="14.44140625" style="89" bestFit="1" customWidth="1"/>
    <col min="8570" max="8570" width="11.6640625" style="89" bestFit="1" customWidth="1"/>
    <col min="8571" max="8571" width="9.109375" style="89"/>
    <col min="8572" max="8572" width="11.6640625" style="89" bestFit="1" customWidth="1"/>
    <col min="8573" max="8806" width="9.109375" style="89"/>
    <col min="8807" max="8807" width="42.88671875" style="89" customWidth="1"/>
    <col min="8808" max="8808" width="9.44140625" style="89" bestFit="1" customWidth="1"/>
    <col min="8809" max="8809" width="12.5546875" style="89" customWidth="1"/>
    <col min="8810" max="8810" width="1.44140625" style="89" customWidth="1"/>
    <col min="8811" max="8811" width="12.5546875" style="89" customWidth="1"/>
    <col min="8812" max="8812" width="1.44140625" style="89" customWidth="1"/>
    <col min="8813" max="8813" width="12.88671875" style="89" customWidth="1"/>
    <col min="8814" max="8814" width="1.44140625" style="89" customWidth="1"/>
    <col min="8815" max="8815" width="12.5546875" style="89" customWidth="1"/>
    <col min="8816" max="8816" width="1.44140625" style="89" customWidth="1"/>
    <col min="8817" max="8817" width="12.5546875" style="89" customWidth="1"/>
    <col min="8818" max="8818" width="1.44140625" style="89" customWidth="1"/>
    <col min="8819" max="8819" width="12.5546875" style="89" customWidth="1"/>
    <col min="8820" max="8820" width="1.44140625" style="89" customWidth="1"/>
    <col min="8821" max="8821" width="13.88671875" style="89" customWidth="1"/>
    <col min="8822" max="8822" width="1.44140625" style="89" customWidth="1"/>
    <col min="8823" max="8823" width="15.21875" style="89" bestFit="1" customWidth="1"/>
    <col min="8824" max="8824" width="1.44140625" style="89" customWidth="1"/>
    <col min="8825" max="8825" width="14.44140625" style="89" bestFit="1" customWidth="1"/>
    <col min="8826" max="8826" width="11.6640625" style="89" bestFit="1" customWidth="1"/>
    <col min="8827" max="8827" width="9.109375" style="89"/>
    <col min="8828" max="8828" width="11.6640625" style="89" bestFit="1" customWidth="1"/>
    <col min="8829" max="9062" width="9.109375" style="89"/>
    <col min="9063" max="9063" width="42.88671875" style="89" customWidth="1"/>
    <col min="9064" max="9064" width="9.44140625" style="89" bestFit="1" customWidth="1"/>
    <col min="9065" max="9065" width="12.5546875" style="89" customWidth="1"/>
    <col min="9066" max="9066" width="1.44140625" style="89" customWidth="1"/>
    <col min="9067" max="9067" width="12.5546875" style="89" customWidth="1"/>
    <col min="9068" max="9068" width="1.44140625" style="89" customWidth="1"/>
    <col min="9069" max="9069" width="12.88671875" style="89" customWidth="1"/>
    <col min="9070" max="9070" width="1.44140625" style="89" customWidth="1"/>
    <col min="9071" max="9071" width="12.5546875" style="89" customWidth="1"/>
    <col min="9072" max="9072" width="1.44140625" style="89" customWidth="1"/>
    <col min="9073" max="9073" width="12.5546875" style="89" customWidth="1"/>
    <col min="9074" max="9074" width="1.44140625" style="89" customWidth="1"/>
    <col min="9075" max="9075" width="12.5546875" style="89" customWidth="1"/>
    <col min="9076" max="9076" width="1.44140625" style="89" customWidth="1"/>
    <col min="9077" max="9077" width="13.88671875" style="89" customWidth="1"/>
    <col min="9078" max="9078" width="1.44140625" style="89" customWidth="1"/>
    <col min="9079" max="9079" width="15.21875" style="89" bestFit="1" customWidth="1"/>
    <col min="9080" max="9080" width="1.44140625" style="89" customWidth="1"/>
    <col min="9081" max="9081" width="14.44140625" style="89" bestFit="1" customWidth="1"/>
    <col min="9082" max="9082" width="11.6640625" style="89" bestFit="1" customWidth="1"/>
    <col min="9083" max="9083" width="9.109375" style="89"/>
    <col min="9084" max="9084" width="11.6640625" style="89" bestFit="1" customWidth="1"/>
    <col min="9085" max="9318" width="9.109375" style="89"/>
    <col min="9319" max="9319" width="42.88671875" style="89" customWidth="1"/>
    <col min="9320" max="9320" width="9.44140625" style="89" bestFit="1" customWidth="1"/>
    <col min="9321" max="9321" width="12.5546875" style="89" customWidth="1"/>
    <col min="9322" max="9322" width="1.44140625" style="89" customWidth="1"/>
    <col min="9323" max="9323" width="12.5546875" style="89" customWidth="1"/>
    <col min="9324" max="9324" width="1.44140625" style="89" customWidth="1"/>
    <col min="9325" max="9325" width="12.88671875" style="89" customWidth="1"/>
    <col min="9326" max="9326" width="1.44140625" style="89" customWidth="1"/>
    <col min="9327" max="9327" width="12.5546875" style="89" customWidth="1"/>
    <col min="9328" max="9328" width="1.44140625" style="89" customWidth="1"/>
    <col min="9329" max="9329" width="12.5546875" style="89" customWidth="1"/>
    <col min="9330" max="9330" width="1.44140625" style="89" customWidth="1"/>
    <col min="9331" max="9331" width="12.5546875" style="89" customWidth="1"/>
    <col min="9332" max="9332" width="1.44140625" style="89" customWidth="1"/>
    <col min="9333" max="9333" width="13.88671875" style="89" customWidth="1"/>
    <col min="9334" max="9334" width="1.44140625" style="89" customWidth="1"/>
    <col min="9335" max="9335" width="15.21875" style="89" bestFit="1" customWidth="1"/>
    <col min="9336" max="9336" width="1.44140625" style="89" customWidth="1"/>
    <col min="9337" max="9337" width="14.44140625" style="89" bestFit="1" customWidth="1"/>
    <col min="9338" max="9338" width="11.6640625" style="89" bestFit="1" customWidth="1"/>
    <col min="9339" max="9339" width="9.109375" style="89"/>
    <col min="9340" max="9340" width="11.6640625" style="89" bestFit="1" customWidth="1"/>
    <col min="9341" max="9574" width="9.109375" style="89"/>
    <col min="9575" max="9575" width="42.88671875" style="89" customWidth="1"/>
    <col min="9576" max="9576" width="9.44140625" style="89" bestFit="1" customWidth="1"/>
    <col min="9577" max="9577" width="12.5546875" style="89" customWidth="1"/>
    <col min="9578" max="9578" width="1.44140625" style="89" customWidth="1"/>
    <col min="9579" max="9579" width="12.5546875" style="89" customWidth="1"/>
    <col min="9580" max="9580" width="1.44140625" style="89" customWidth="1"/>
    <col min="9581" max="9581" width="12.88671875" style="89" customWidth="1"/>
    <col min="9582" max="9582" width="1.44140625" style="89" customWidth="1"/>
    <col min="9583" max="9583" width="12.5546875" style="89" customWidth="1"/>
    <col min="9584" max="9584" width="1.44140625" style="89" customWidth="1"/>
    <col min="9585" max="9585" width="12.5546875" style="89" customWidth="1"/>
    <col min="9586" max="9586" width="1.44140625" style="89" customWidth="1"/>
    <col min="9587" max="9587" width="12.5546875" style="89" customWidth="1"/>
    <col min="9588" max="9588" width="1.44140625" style="89" customWidth="1"/>
    <col min="9589" max="9589" width="13.88671875" style="89" customWidth="1"/>
    <col min="9590" max="9590" width="1.44140625" style="89" customWidth="1"/>
    <col min="9591" max="9591" width="15.21875" style="89" bestFit="1" customWidth="1"/>
    <col min="9592" max="9592" width="1.44140625" style="89" customWidth="1"/>
    <col min="9593" max="9593" width="14.44140625" style="89" bestFit="1" customWidth="1"/>
    <col min="9594" max="9594" width="11.6640625" style="89" bestFit="1" customWidth="1"/>
    <col min="9595" max="9595" width="9.109375" style="89"/>
    <col min="9596" max="9596" width="11.6640625" style="89" bestFit="1" customWidth="1"/>
    <col min="9597" max="9830" width="9.109375" style="89"/>
    <col min="9831" max="9831" width="42.88671875" style="89" customWidth="1"/>
    <col min="9832" max="9832" width="9.44140625" style="89" bestFit="1" customWidth="1"/>
    <col min="9833" max="9833" width="12.5546875" style="89" customWidth="1"/>
    <col min="9834" max="9834" width="1.44140625" style="89" customWidth="1"/>
    <col min="9835" max="9835" width="12.5546875" style="89" customWidth="1"/>
    <col min="9836" max="9836" width="1.44140625" style="89" customWidth="1"/>
    <col min="9837" max="9837" width="12.88671875" style="89" customWidth="1"/>
    <col min="9838" max="9838" width="1.44140625" style="89" customWidth="1"/>
    <col min="9839" max="9839" width="12.5546875" style="89" customWidth="1"/>
    <col min="9840" max="9840" width="1.44140625" style="89" customWidth="1"/>
    <col min="9841" max="9841" width="12.5546875" style="89" customWidth="1"/>
    <col min="9842" max="9842" width="1.44140625" style="89" customWidth="1"/>
    <col min="9843" max="9843" width="12.5546875" style="89" customWidth="1"/>
    <col min="9844" max="9844" width="1.44140625" style="89" customWidth="1"/>
    <col min="9845" max="9845" width="13.88671875" style="89" customWidth="1"/>
    <col min="9846" max="9846" width="1.44140625" style="89" customWidth="1"/>
    <col min="9847" max="9847" width="15.21875" style="89" bestFit="1" customWidth="1"/>
    <col min="9848" max="9848" width="1.44140625" style="89" customWidth="1"/>
    <col min="9849" max="9849" width="14.44140625" style="89" bestFit="1" customWidth="1"/>
    <col min="9850" max="9850" width="11.6640625" style="89" bestFit="1" customWidth="1"/>
    <col min="9851" max="9851" width="9.109375" style="89"/>
    <col min="9852" max="9852" width="11.6640625" style="89" bestFit="1" customWidth="1"/>
    <col min="9853" max="10086" width="9.109375" style="89"/>
    <col min="10087" max="10087" width="42.88671875" style="89" customWidth="1"/>
    <col min="10088" max="10088" width="9.44140625" style="89" bestFit="1" customWidth="1"/>
    <col min="10089" max="10089" width="12.5546875" style="89" customWidth="1"/>
    <col min="10090" max="10090" width="1.44140625" style="89" customWidth="1"/>
    <col min="10091" max="10091" width="12.5546875" style="89" customWidth="1"/>
    <col min="10092" max="10092" width="1.44140625" style="89" customWidth="1"/>
    <col min="10093" max="10093" width="12.88671875" style="89" customWidth="1"/>
    <col min="10094" max="10094" width="1.44140625" style="89" customWidth="1"/>
    <col min="10095" max="10095" width="12.5546875" style="89" customWidth="1"/>
    <col min="10096" max="10096" width="1.44140625" style="89" customWidth="1"/>
    <col min="10097" max="10097" width="12.5546875" style="89" customWidth="1"/>
    <col min="10098" max="10098" width="1.44140625" style="89" customWidth="1"/>
    <col min="10099" max="10099" width="12.5546875" style="89" customWidth="1"/>
    <col min="10100" max="10100" width="1.44140625" style="89" customWidth="1"/>
    <col min="10101" max="10101" width="13.88671875" style="89" customWidth="1"/>
    <col min="10102" max="10102" width="1.44140625" style="89" customWidth="1"/>
    <col min="10103" max="10103" width="15.21875" style="89" bestFit="1" customWidth="1"/>
    <col min="10104" max="10104" width="1.44140625" style="89" customWidth="1"/>
    <col min="10105" max="10105" width="14.44140625" style="89" bestFit="1" customWidth="1"/>
    <col min="10106" max="10106" width="11.6640625" style="89" bestFit="1" customWidth="1"/>
    <col min="10107" max="10107" width="9.109375" style="89"/>
    <col min="10108" max="10108" width="11.6640625" style="89" bestFit="1" customWidth="1"/>
    <col min="10109" max="10342" width="9.109375" style="89"/>
    <col min="10343" max="10343" width="42.88671875" style="89" customWidth="1"/>
    <col min="10344" max="10344" width="9.44140625" style="89" bestFit="1" customWidth="1"/>
    <col min="10345" max="10345" width="12.5546875" style="89" customWidth="1"/>
    <col min="10346" max="10346" width="1.44140625" style="89" customWidth="1"/>
    <col min="10347" max="10347" width="12.5546875" style="89" customWidth="1"/>
    <col min="10348" max="10348" width="1.44140625" style="89" customWidth="1"/>
    <col min="10349" max="10349" width="12.88671875" style="89" customWidth="1"/>
    <col min="10350" max="10350" width="1.44140625" style="89" customWidth="1"/>
    <col min="10351" max="10351" width="12.5546875" style="89" customWidth="1"/>
    <col min="10352" max="10352" width="1.44140625" style="89" customWidth="1"/>
    <col min="10353" max="10353" width="12.5546875" style="89" customWidth="1"/>
    <col min="10354" max="10354" width="1.44140625" style="89" customWidth="1"/>
    <col min="10355" max="10355" width="12.5546875" style="89" customWidth="1"/>
    <col min="10356" max="10356" width="1.44140625" style="89" customWidth="1"/>
    <col min="10357" max="10357" width="13.88671875" style="89" customWidth="1"/>
    <col min="10358" max="10358" width="1.44140625" style="89" customWidth="1"/>
    <col min="10359" max="10359" width="15.21875" style="89" bestFit="1" customWidth="1"/>
    <col min="10360" max="10360" width="1.44140625" style="89" customWidth="1"/>
    <col min="10361" max="10361" width="14.44140625" style="89" bestFit="1" customWidth="1"/>
    <col min="10362" max="10362" width="11.6640625" style="89" bestFit="1" customWidth="1"/>
    <col min="10363" max="10363" width="9.109375" style="89"/>
    <col min="10364" max="10364" width="11.6640625" style="89" bestFit="1" customWidth="1"/>
    <col min="10365" max="10598" width="9.109375" style="89"/>
    <col min="10599" max="10599" width="42.88671875" style="89" customWidth="1"/>
    <col min="10600" max="10600" width="9.44140625" style="89" bestFit="1" customWidth="1"/>
    <col min="10601" max="10601" width="12.5546875" style="89" customWidth="1"/>
    <col min="10602" max="10602" width="1.44140625" style="89" customWidth="1"/>
    <col min="10603" max="10603" width="12.5546875" style="89" customWidth="1"/>
    <col min="10604" max="10604" width="1.44140625" style="89" customWidth="1"/>
    <col min="10605" max="10605" width="12.88671875" style="89" customWidth="1"/>
    <col min="10606" max="10606" width="1.44140625" style="89" customWidth="1"/>
    <col min="10607" max="10607" width="12.5546875" style="89" customWidth="1"/>
    <col min="10608" max="10608" width="1.44140625" style="89" customWidth="1"/>
    <col min="10609" max="10609" width="12.5546875" style="89" customWidth="1"/>
    <col min="10610" max="10610" width="1.44140625" style="89" customWidth="1"/>
    <col min="10611" max="10611" width="12.5546875" style="89" customWidth="1"/>
    <col min="10612" max="10612" width="1.44140625" style="89" customWidth="1"/>
    <col min="10613" max="10613" width="13.88671875" style="89" customWidth="1"/>
    <col min="10614" max="10614" width="1.44140625" style="89" customWidth="1"/>
    <col min="10615" max="10615" width="15.21875" style="89" bestFit="1" customWidth="1"/>
    <col min="10616" max="10616" width="1.44140625" style="89" customWidth="1"/>
    <col min="10617" max="10617" width="14.44140625" style="89" bestFit="1" customWidth="1"/>
    <col min="10618" max="10618" width="11.6640625" style="89" bestFit="1" customWidth="1"/>
    <col min="10619" max="10619" width="9.109375" style="89"/>
    <col min="10620" max="10620" width="11.6640625" style="89" bestFit="1" customWidth="1"/>
    <col min="10621" max="10854" width="9.109375" style="89"/>
    <col min="10855" max="10855" width="42.88671875" style="89" customWidth="1"/>
    <col min="10856" max="10856" width="9.44140625" style="89" bestFit="1" customWidth="1"/>
    <col min="10857" max="10857" width="12.5546875" style="89" customWidth="1"/>
    <col min="10858" max="10858" width="1.44140625" style="89" customWidth="1"/>
    <col min="10859" max="10859" width="12.5546875" style="89" customWidth="1"/>
    <col min="10860" max="10860" width="1.44140625" style="89" customWidth="1"/>
    <col min="10861" max="10861" width="12.88671875" style="89" customWidth="1"/>
    <col min="10862" max="10862" width="1.44140625" style="89" customWidth="1"/>
    <col min="10863" max="10863" width="12.5546875" style="89" customWidth="1"/>
    <col min="10864" max="10864" width="1.44140625" style="89" customWidth="1"/>
    <col min="10865" max="10865" width="12.5546875" style="89" customWidth="1"/>
    <col min="10866" max="10866" width="1.44140625" style="89" customWidth="1"/>
    <col min="10867" max="10867" width="12.5546875" style="89" customWidth="1"/>
    <col min="10868" max="10868" width="1.44140625" style="89" customWidth="1"/>
    <col min="10869" max="10869" width="13.88671875" style="89" customWidth="1"/>
    <col min="10870" max="10870" width="1.44140625" style="89" customWidth="1"/>
    <col min="10871" max="10871" width="15.21875" style="89" bestFit="1" customWidth="1"/>
    <col min="10872" max="10872" width="1.44140625" style="89" customWidth="1"/>
    <col min="10873" max="10873" width="14.44140625" style="89" bestFit="1" customWidth="1"/>
    <col min="10874" max="10874" width="11.6640625" style="89" bestFit="1" customWidth="1"/>
    <col min="10875" max="10875" width="9.109375" style="89"/>
    <col min="10876" max="10876" width="11.6640625" style="89" bestFit="1" customWidth="1"/>
    <col min="10877" max="11110" width="9.109375" style="89"/>
    <col min="11111" max="11111" width="42.88671875" style="89" customWidth="1"/>
    <col min="11112" max="11112" width="9.44140625" style="89" bestFit="1" customWidth="1"/>
    <col min="11113" max="11113" width="12.5546875" style="89" customWidth="1"/>
    <col min="11114" max="11114" width="1.44140625" style="89" customWidth="1"/>
    <col min="11115" max="11115" width="12.5546875" style="89" customWidth="1"/>
    <col min="11116" max="11116" width="1.44140625" style="89" customWidth="1"/>
    <col min="11117" max="11117" width="12.88671875" style="89" customWidth="1"/>
    <col min="11118" max="11118" width="1.44140625" style="89" customWidth="1"/>
    <col min="11119" max="11119" width="12.5546875" style="89" customWidth="1"/>
    <col min="11120" max="11120" width="1.44140625" style="89" customWidth="1"/>
    <col min="11121" max="11121" width="12.5546875" style="89" customWidth="1"/>
    <col min="11122" max="11122" width="1.44140625" style="89" customWidth="1"/>
    <col min="11123" max="11123" width="12.5546875" style="89" customWidth="1"/>
    <col min="11124" max="11124" width="1.44140625" style="89" customWidth="1"/>
    <col min="11125" max="11125" width="13.88671875" style="89" customWidth="1"/>
    <col min="11126" max="11126" width="1.44140625" style="89" customWidth="1"/>
    <col min="11127" max="11127" width="15.21875" style="89" bestFit="1" customWidth="1"/>
    <col min="11128" max="11128" width="1.44140625" style="89" customWidth="1"/>
    <col min="11129" max="11129" width="14.44140625" style="89" bestFit="1" customWidth="1"/>
    <col min="11130" max="11130" width="11.6640625" style="89" bestFit="1" customWidth="1"/>
    <col min="11131" max="11131" width="9.109375" style="89"/>
    <col min="11132" max="11132" width="11.6640625" style="89" bestFit="1" customWidth="1"/>
    <col min="11133" max="11366" width="9.109375" style="89"/>
    <col min="11367" max="11367" width="42.88671875" style="89" customWidth="1"/>
    <col min="11368" max="11368" width="9.44140625" style="89" bestFit="1" customWidth="1"/>
    <col min="11369" max="11369" width="12.5546875" style="89" customWidth="1"/>
    <col min="11370" max="11370" width="1.44140625" style="89" customWidth="1"/>
    <col min="11371" max="11371" width="12.5546875" style="89" customWidth="1"/>
    <col min="11372" max="11372" width="1.44140625" style="89" customWidth="1"/>
    <col min="11373" max="11373" width="12.88671875" style="89" customWidth="1"/>
    <col min="11374" max="11374" width="1.44140625" style="89" customWidth="1"/>
    <col min="11375" max="11375" width="12.5546875" style="89" customWidth="1"/>
    <col min="11376" max="11376" width="1.44140625" style="89" customWidth="1"/>
    <col min="11377" max="11377" width="12.5546875" style="89" customWidth="1"/>
    <col min="11378" max="11378" width="1.44140625" style="89" customWidth="1"/>
    <col min="11379" max="11379" width="12.5546875" style="89" customWidth="1"/>
    <col min="11380" max="11380" width="1.44140625" style="89" customWidth="1"/>
    <col min="11381" max="11381" width="13.88671875" style="89" customWidth="1"/>
    <col min="11382" max="11382" width="1.44140625" style="89" customWidth="1"/>
    <col min="11383" max="11383" width="15.21875" style="89" bestFit="1" customWidth="1"/>
    <col min="11384" max="11384" width="1.44140625" style="89" customWidth="1"/>
    <col min="11385" max="11385" width="14.44140625" style="89" bestFit="1" customWidth="1"/>
    <col min="11386" max="11386" width="11.6640625" style="89" bestFit="1" customWidth="1"/>
    <col min="11387" max="11387" width="9.109375" style="89"/>
    <col min="11388" max="11388" width="11.6640625" style="89" bestFit="1" customWidth="1"/>
    <col min="11389" max="11622" width="9.109375" style="89"/>
    <col min="11623" max="11623" width="42.88671875" style="89" customWidth="1"/>
    <col min="11624" max="11624" width="9.44140625" style="89" bestFit="1" customWidth="1"/>
    <col min="11625" max="11625" width="12.5546875" style="89" customWidth="1"/>
    <col min="11626" max="11626" width="1.44140625" style="89" customWidth="1"/>
    <col min="11627" max="11627" width="12.5546875" style="89" customWidth="1"/>
    <col min="11628" max="11628" width="1.44140625" style="89" customWidth="1"/>
    <col min="11629" max="11629" width="12.88671875" style="89" customWidth="1"/>
    <col min="11630" max="11630" width="1.44140625" style="89" customWidth="1"/>
    <col min="11631" max="11631" width="12.5546875" style="89" customWidth="1"/>
    <col min="11632" max="11632" width="1.44140625" style="89" customWidth="1"/>
    <col min="11633" max="11633" width="12.5546875" style="89" customWidth="1"/>
    <col min="11634" max="11634" width="1.44140625" style="89" customWidth="1"/>
    <col min="11635" max="11635" width="12.5546875" style="89" customWidth="1"/>
    <col min="11636" max="11636" width="1.44140625" style="89" customWidth="1"/>
    <col min="11637" max="11637" width="13.88671875" style="89" customWidth="1"/>
    <col min="11638" max="11638" width="1.44140625" style="89" customWidth="1"/>
    <col min="11639" max="11639" width="15.21875" style="89" bestFit="1" customWidth="1"/>
    <col min="11640" max="11640" width="1.44140625" style="89" customWidth="1"/>
    <col min="11641" max="11641" width="14.44140625" style="89" bestFit="1" customWidth="1"/>
    <col min="11642" max="11642" width="11.6640625" style="89" bestFit="1" customWidth="1"/>
    <col min="11643" max="11643" width="9.109375" style="89"/>
    <col min="11644" max="11644" width="11.6640625" style="89" bestFit="1" customWidth="1"/>
    <col min="11645" max="11878" width="9.109375" style="89"/>
    <col min="11879" max="11879" width="42.88671875" style="89" customWidth="1"/>
    <col min="11880" max="11880" width="9.44140625" style="89" bestFit="1" customWidth="1"/>
    <col min="11881" max="11881" width="12.5546875" style="89" customWidth="1"/>
    <col min="11882" max="11882" width="1.44140625" style="89" customWidth="1"/>
    <col min="11883" max="11883" width="12.5546875" style="89" customWidth="1"/>
    <col min="11884" max="11884" width="1.44140625" style="89" customWidth="1"/>
    <col min="11885" max="11885" width="12.88671875" style="89" customWidth="1"/>
    <col min="11886" max="11886" width="1.44140625" style="89" customWidth="1"/>
    <col min="11887" max="11887" width="12.5546875" style="89" customWidth="1"/>
    <col min="11888" max="11888" width="1.44140625" style="89" customWidth="1"/>
    <col min="11889" max="11889" width="12.5546875" style="89" customWidth="1"/>
    <col min="11890" max="11890" width="1.44140625" style="89" customWidth="1"/>
    <col min="11891" max="11891" width="12.5546875" style="89" customWidth="1"/>
    <col min="11892" max="11892" width="1.44140625" style="89" customWidth="1"/>
    <col min="11893" max="11893" width="13.88671875" style="89" customWidth="1"/>
    <col min="11894" max="11894" width="1.44140625" style="89" customWidth="1"/>
    <col min="11895" max="11895" width="15.21875" style="89" bestFit="1" customWidth="1"/>
    <col min="11896" max="11896" width="1.44140625" style="89" customWidth="1"/>
    <col min="11897" max="11897" width="14.44140625" style="89" bestFit="1" customWidth="1"/>
    <col min="11898" max="11898" width="11.6640625" style="89" bestFit="1" customWidth="1"/>
    <col min="11899" max="11899" width="9.109375" style="89"/>
    <col min="11900" max="11900" width="11.6640625" style="89" bestFit="1" customWidth="1"/>
    <col min="11901" max="12134" width="9.109375" style="89"/>
    <col min="12135" max="12135" width="42.88671875" style="89" customWidth="1"/>
    <col min="12136" max="12136" width="9.44140625" style="89" bestFit="1" customWidth="1"/>
    <col min="12137" max="12137" width="12.5546875" style="89" customWidth="1"/>
    <col min="12138" max="12138" width="1.44140625" style="89" customWidth="1"/>
    <col min="12139" max="12139" width="12.5546875" style="89" customWidth="1"/>
    <col min="12140" max="12140" width="1.44140625" style="89" customWidth="1"/>
    <col min="12141" max="12141" width="12.88671875" style="89" customWidth="1"/>
    <col min="12142" max="12142" width="1.44140625" style="89" customWidth="1"/>
    <col min="12143" max="12143" width="12.5546875" style="89" customWidth="1"/>
    <col min="12144" max="12144" width="1.44140625" style="89" customWidth="1"/>
    <col min="12145" max="12145" width="12.5546875" style="89" customWidth="1"/>
    <col min="12146" max="12146" width="1.44140625" style="89" customWidth="1"/>
    <col min="12147" max="12147" width="12.5546875" style="89" customWidth="1"/>
    <col min="12148" max="12148" width="1.44140625" style="89" customWidth="1"/>
    <col min="12149" max="12149" width="13.88671875" style="89" customWidth="1"/>
    <col min="12150" max="12150" width="1.44140625" style="89" customWidth="1"/>
    <col min="12151" max="12151" width="15.21875" style="89" bestFit="1" customWidth="1"/>
    <col min="12152" max="12152" width="1.44140625" style="89" customWidth="1"/>
    <col min="12153" max="12153" width="14.44140625" style="89" bestFit="1" customWidth="1"/>
    <col min="12154" max="12154" width="11.6640625" style="89" bestFit="1" customWidth="1"/>
    <col min="12155" max="12155" width="9.109375" style="89"/>
    <col min="12156" max="12156" width="11.6640625" style="89" bestFit="1" customWidth="1"/>
    <col min="12157" max="12390" width="9.109375" style="89"/>
    <col min="12391" max="12391" width="42.88671875" style="89" customWidth="1"/>
    <col min="12392" max="12392" width="9.44140625" style="89" bestFit="1" customWidth="1"/>
    <col min="12393" max="12393" width="12.5546875" style="89" customWidth="1"/>
    <col min="12394" max="12394" width="1.44140625" style="89" customWidth="1"/>
    <col min="12395" max="12395" width="12.5546875" style="89" customWidth="1"/>
    <col min="12396" max="12396" width="1.44140625" style="89" customWidth="1"/>
    <col min="12397" max="12397" width="12.88671875" style="89" customWidth="1"/>
    <col min="12398" max="12398" width="1.44140625" style="89" customWidth="1"/>
    <col min="12399" max="12399" width="12.5546875" style="89" customWidth="1"/>
    <col min="12400" max="12400" width="1.44140625" style="89" customWidth="1"/>
    <col min="12401" max="12401" width="12.5546875" style="89" customWidth="1"/>
    <col min="12402" max="12402" width="1.44140625" style="89" customWidth="1"/>
    <col min="12403" max="12403" width="12.5546875" style="89" customWidth="1"/>
    <col min="12404" max="12404" width="1.44140625" style="89" customWidth="1"/>
    <col min="12405" max="12405" width="13.88671875" style="89" customWidth="1"/>
    <col min="12406" max="12406" width="1.44140625" style="89" customWidth="1"/>
    <col min="12407" max="12407" width="15.21875" style="89" bestFit="1" customWidth="1"/>
    <col min="12408" max="12408" width="1.44140625" style="89" customWidth="1"/>
    <col min="12409" max="12409" width="14.44140625" style="89" bestFit="1" customWidth="1"/>
    <col min="12410" max="12410" width="11.6640625" style="89" bestFit="1" customWidth="1"/>
    <col min="12411" max="12411" width="9.109375" style="89"/>
    <col min="12412" max="12412" width="11.6640625" style="89" bestFit="1" customWidth="1"/>
    <col min="12413" max="12646" width="9.109375" style="89"/>
    <col min="12647" max="12647" width="42.88671875" style="89" customWidth="1"/>
    <col min="12648" max="12648" width="9.44140625" style="89" bestFit="1" customWidth="1"/>
    <col min="12649" max="12649" width="12.5546875" style="89" customWidth="1"/>
    <col min="12650" max="12650" width="1.44140625" style="89" customWidth="1"/>
    <col min="12651" max="12651" width="12.5546875" style="89" customWidth="1"/>
    <col min="12652" max="12652" width="1.44140625" style="89" customWidth="1"/>
    <col min="12653" max="12653" width="12.88671875" style="89" customWidth="1"/>
    <col min="12654" max="12654" width="1.44140625" style="89" customWidth="1"/>
    <col min="12655" max="12655" width="12.5546875" style="89" customWidth="1"/>
    <col min="12656" max="12656" width="1.44140625" style="89" customWidth="1"/>
    <col min="12657" max="12657" width="12.5546875" style="89" customWidth="1"/>
    <col min="12658" max="12658" width="1.44140625" style="89" customWidth="1"/>
    <col min="12659" max="12659" width="12.5546875" style="89" customWidth="1"/>
    <col min="12660" max="12660" width="1.44140625" style="89" customWidth="1"/>
    <col min="12661" max="12661" width="13.88671875" style="89" customWidth="1"/>
    <col min="12662" max="12662" width="1.44140625" style="89" customWidth="1"/>
    <col min="12663" max="12663" width="15.21875" style="89" bestFit="1" customWidth="1"/>
    <col min="12664" max="12664" width="1.44140625" style="89" customWidth="1"/>
    <col min="12665" max="12665" width="14.44140625" style="89" bestFit="1" customWidth="1"/>
    <col min="12666" max="12666" width="11.6640625" style="89" bestFit="1" customWidth="1"/>
    <col min="12667" max="12667" width="9.109375" style="89"/>
    <col min="12668" max="12668" width="11.6640625" style="89" bestFit="1" customWidth="1"/>
    <col min="12669" max="12902" width="9.109375" style="89"/>
    <col min="12903" max="12903" width="42.88671875" style="89" customWidth="1"/>
    <col min="12904" max="12904" width="9.44140625" style="89" bestFit="1" customWidth="1"/>
    <col min="12905" max="12905" width="12.5546875" style="89" customWidth="1"/>
    <col min="12906" max="12906" width="1.44140625" style="89" customWidth="1"/>
    <col min="12907" max="12907" width="12.5546875" style="89" customWidth="1"/>
    <col min="12908" max="12908" width="1.44140625" style="89" customWidth="1"/>
    <col min="12909" max="12909" width="12.88671875" style="89" customWidth="1"/>
    <col min="12910" max="12910" width="1.44140625" style="89" customWidth="1"/>
    <col min="12911" max="12911" width="12.5546875" style="89" customWidth="1"/>
    <col min="12912" max="12912" width="1.44140625" style="89" customWidth="1"/>
    <col min="12913" max="12913" width="12.5546875" style="89" customWidth="1"/>
    <col min="12914" max="12914" width="1.44140625" style="89" customWidth="1"/>
    <col min="12915" max="12915" width="12.5546875" style="89" customWidth="1"/>
    <col min="12916" max="12916" width="1.44140625" style="89" customWidth="1"/>
    <col min="12917" max="12917" width="13.88671875" style="89" customWidth="1"/>
    <col min="12918" max="12918" width="1.44140625" style="89" customWidth="1"/>
    <col min="12919" max="12919" width="15.21875" style="89" bestFit="1" customWidth="1"/>
    <col min="12920" max="12920" width="1.44140625" style="89" customWidth="1"/>
    <col min="12921" max="12921" width="14.44140625" style="89" bestFit="1" customWidth="1"/>
    <col min="12922" max="12922" width="11.6640625" style="89" bestFit="1" customWidth="1"/>
    <col min="12923" max="12923" width="9.109375" style="89"/>
    <col min="12924" max="12924" width="11.6640625" style="89" bestFit="1" customWidth="1"/>
    <col min="12925" max="13158" width="9.109375" style="89"/>
    <col min="13159" max="13159" width="42.88671875" style="89" customWidth="1"/>
    <col min="13160" max="13160" width="9.44140625" style="89" bestFit="1" customWidth="1"/>
    <col min="13161" max="13161" width="12.5546875" style="89" customWidth="1"/>
    <col min="13162" max="13162" width="1.44140625" style="89" customWidth="1"/>
    <col min="13163" max="13163" width="12.5546875" style="89" customWidth="1"/>
    <col min="13164" max="13164" width="1.44140625" style="89" customWidth="1"/>
    <col min="13165" max="13165" width="12.88671875" style="89" customWidth="1"/>
    <col min="13166" max="13166" width="1.44140625" style="89" customWidth="1"/>
    <col min="13167" max="13167" width="12.5546875" style="89" customWidth="1"/>
    <col min="13168" max="13168" width="1.44140625" style="89" customWidth="1"/>
    <col min="13169" max="13169" width="12.5546875" style="89" customWidth="1"/>
    <col min="13170" max="13170" width="1.44140625" style="89" customWidth="1"/>
    <col min="13171" max="13171" width="12.5546875" style="89" customWidth="1"/>
    <col min="13172" max="13172" width="1.44140625" style="89" customWidth="1"/>
    <col min="13173" max="13173" width="13.88671875" style="89" customWidth="1"/>
    <col min="13174" max="13174" width="1.44140625" style="89" customWidth="1"/>
    <col min="13175" max="13175" width="15.21875" style="89" bestFit="1" customWidth="1"/>
    <col min="13176" max="13176" width="1.44140625" style="89" customWidth="1"/>
    <col min="13177" max="13177" width="14.44140625" style="89" bestFit="1" customWidth="1"/>
    <col min="13178" max="13178" width="11.6640625" style="89" bestFit="1" customWidth="1"/>
    <col min="13179" max="13179" width="9.109375" style="89"/>
    <col min="13180" max="13180" width="11.6640625" style="89" bestFit="1" customWidth="1"/>
    <col min="13181" max="13414" width="9.109375" style="89"/>
    <col min="13415" max="13415" width="42.88671875" style="89" customWidth="1"/>
    <col min="13416" max="13416" width="9.44140625" style="89" bestFit="1" customWidth="1"/>
    <col min="13417" max="13417" width="12.5546875" style="89" customWidth="1"/>
    <col min="13418" max="13418" width="1.44140625" style="89" customWidth="1"/>
    <col min="13419" max="13419" width="12.5546875" style="89" customWidth="1"/>
    <col min="13420" max="13420" width="1.44140625" style="89" customWidth="1"/>
    <col min="13421" max="13421" width="12.88671875" style="89" customWidth="1"/>
    <col min="13422" max="13422" width="1.44140625" style="89" customWidth="1"/>
    <col min="13423" max="13423" width="12.5546875" style="89" customWidth="1"/>
    <col min="13424" max="13424" width="1.44140625" style="89" customWidth="1"/>
    <col min="13425" max="13425" width="12.5546875" style="89" customWidth="1"/>
    <col min="13426" max="13426" width="1.44140625" style="89" customWidth="1"/>
    <col min="13427" max="13427" width="12.5546875" style="89" customWidth="1"/>
    <col min="13428" max="13428" width="1.44140625" style="89" customWidth="1"/>
    <col min="13429" max="13429" width="13.88671875" style="89" customWidth="1"/>
    <col min="13430" max="13430" width="1.44140625" style="89" customWidth="1"/>
    <col min="13431" max="13431" width="15.21875" style="89" bestFit="1" customWidth="1"/>
    <col min="13432" max="13432" width="1.44140625" style="89" customWidth="1"/>
    <col min="13433" max="13433" width="14.44140625" style="89" bestFit="1" customWidth="1"/>
    <col min="13434" max="13434" width="11.6640625" style="89" bestFit="1" customWidth="1"/>
    <col min="13435" max="13435" width="9.109375" style="89"/>
    <col min="13436" max="13436" width="11.6640625" style="89" bestFit="1" customWidth="1"/>
    <col min="13437" max="13670" width="9.109375" style="89"/>
    <col min="13671" max="13671" width="42.88671875" style="89" customWidth="1"/>
    <col min="13672" max="13672" width="9.44140625" style="89" bestFit="1" customWidth="1"/>
    <col min="13673" max="13673" width="12.5546875" style="89" customWidth="1"/>
    <col min="13674" max="13674" width="1.44140625" style="89" customWidth="1"/>
    <col min="13675" max="13675" width="12.5546875" style="89" customWidth="1"/>
    <col min="13676" max="13676" width="1.44140625" style="89" customWidth="1"/>
    <col min="13677" max="13677" width="12.88671875" style="89" customWidth="1"/>
    <col min="13678" max="13678" width="1.44140625" style="89" customWidth="1"/>
    <col min="13679" max="13679" width="12.5546875" style="89" customWidth="1"/>
    <col min="13680" max="13680" width="1.44140625" style="89" customWidth="1"/>
    <col min="13681" max="13681" width="12.5546875" style="89" customWidth="1"/>
    <col min="13682" max="13682" width="1.44140625" style="89" customWidth="1"/>
    <col min="13683" max="13683" width="12.5546875" style="89" customWidth="1"/>
    <col min="13684" max="13684" width="1.44140625" style="89" customWidth="1"/>
    <col min="13685" max="13685" width="13.88671875" style="89" customWidth="1"/>
    <col min="13686" max="13686" width="1.44140625" style="89" customWidth="1"/>
    <col min="13687" max="13687" width="15.21875" style="89" bestFit="1" customWidth="1"/>
    <col min="13688" max="13688" width="1.44140625" style="89" customWidth="1"/>
    <col min="13689" max="13689" width="14.44140625" style="89" bestFit="1" customWidth="1"/>
    <col min="13690" max="13690" width="11.6640625" style="89" bestFit="1" customWidth="1"/>
    <col min="13691" max="13691" width="9.109375" style="89"/>
    <col min="13692" max="13692" width="11.6640625" style="89" bestFit="1" customWidth="1"/>
    <col min="13693" max="13926" width="9.109375" style="89"/>
    <col min="13927" max="13927" width="42.88671875" style="89" customWidth="1"/>
    <col min="13928" max="13928" width="9.44140625" style="89" bestFit="1" customWidth="1"/>
    <col min="13929" max="13929" width="12.5546875" style="89" customWidth="1"/>
    <col min="13930" max="13930" width="1.44140625" style="89" customWidth="1"/>
    <col min="13931" max="13931" width="12.5546875" style="89" customWidth="1"/>
    <col min="13932" max="13932" width="1.44140625" style="89" customWidth="1"/>
    <col min="13933" max="13933" width="12.88671875" style="89" customWidth="1"/>
    <col min="13934" max="13934" width="1.44140625" style="89" customWidth="1"/>
    <col min="13935" max="13935" width="12.5546875" style="89" customWidth="1"/>
    <col min="13936" max="13936" width="1.44140625" style="89" customWidth="1"/>
    <col min="13937" max="13937" width="12.5546875" style="89" customWidth="1"/>
    <col min="13938" max="13938" width="1.44140625" style="89" customWidth="1"/>
    <col min="13939" max="13939" width="12.5546875" style="89" customWidth="1"/>
    <col min="13940" max="13940" width="1.44140625" style="89" customWidth="1"/>
    <col min="13941" max="13941" width="13.88671875" style="89" customWidth="1"/>
    <col min="13942" max="13942" width="1.44140625" style="89" customWidth="1"/>
    <col min="13943" max="13943" width="15.21875" style="89" bestFit="1" customWidth="1"/>
    <col min="13944" max="13944" width="1.44140625" style="89" customWidth="1"/>
    <col min="13945" max="13945" width="14.44140625" style="89" bestFit="1" customWidth="1"/>
    <col min="13946" max="13946" width="11.6640625" style="89" bestFit="1" customWidth="1"/>
    <col min="13947" max="13947" width="9.109375" style="89"/>
    <col min="13948" max="13948" width="11.6640625" style="89" bestFit="1" customWidth="1"/>
    <col min="13949" max="14182" width="9.109375" style="89"/>
    <col min="14183" max="14183" width="42.88671875" style="89" customWidth="1"/>
    <col min="14184" max="14184" width="9.44140625" style="89" bestFit="1" customWidth="1"/>
    <col min="14185" max="14185" width="12.5546875" style="89" customWidth="1"/>
    <col min="14186" max="14186" width="1.44140625" style="89" customWidth="1"/>
    <col min="14187" max="14187" width="12.5546875" style="89" customWidth="1"/>
    <col min="14188" max="14188" width="1.44140625" style="89" customWidth="1"/>
    <col min="14189" max="14189" width="12.88671875" style="89" customWidth="1"/>
    <col min="14190" max="14190" width="1.44140625" style="89" customWidth="1"/>
    <col min="14191" max="14191" width="12.5546875" style="89" customWidth="1"/>
    <col min="14192" max="14192" width="1.44140625" style="89" customWidth="1"/>
    <col min="14193" max="14193" width="12.5546875" style="89" customWidth="1"/>
    <col min="14194" max="14194" width="1.44140625" style="89" customWidth="1"/>
    <col min="14195" max="14195" width="12.5546875" style="89" customWidth="1"/>
    <col min="14196" max="14196" width="1.44140625" style="89" customWidth="1"/>
    <col min="14197" max="14197" width="13.88671875" style="89" customWidth="1"/>
    <col min="14198" max="14198" width="1.44140625" style="89" customWidth="1"/>
    <col min="14199" max="14199" width="15.21875" style="89" bestFit="1" customWidth="1"/>
    <col min="14200" max="14200" width="1.44140625" style="89" customWidth="1"/>
    <col min="14201" max="14201" width="14.44140625" style="89" bestFit="1" customWidth="1"/>
    <col min="14202" max="14202" width="11.6640625" style="89" bestFit="1" customWidth="1"/>
    <col min="14203" max="14203" width="9.109375" style="89"/>
    <col min="14204" max="14204" width="11.6640625" style="89" bestFit="1" customWidth="1"/>
    <col min="14205" max="14438" width="9.109375" style="89"/>
    <col min="14439" max="14439" width="42.88671875" style="89" customWidth="1"/>
    <col min="14440" max="14440" width="9.44140625" style="89" bestFit="1" customWidth="1"/>
    <col min="14441" max="14441" width="12.5546875" style="89" customWidth="1"/>
    <col min="14442" max="14442" width="1.44140625" style="89" customWidth="1"/>
    <col min="14443" max="14443" width="12.5546875" style="89" customWidth="1"/>
    <col min="14444" max="14444" width="1.44140625" style="89" customWidth="1"/>
    <col min="14445" max="14445" width="12.88671875" style="89" customWidth="1"/>
    <col min="14446" max="14446" width="1.44140625" style="89" customWidth="1"/>
    <col min="14447" max="14447" width="12.5546875" style="89" customWidth="1"/>
    <col min="14448" max="14448" width="1.44140625" style="89" customWidth="1"/>
    <col min="14449" max="14449" width="12.5546875" style="89" customWidth="1"/>
    <col min="14450" max="14450" width="1.44140625" style="89" customWidth="1"/>
    <col min="14451" max="14451" width="12.5546875" style="89" customWidth="1"/>
    <col min="14452" max="14452" width="1.44140625" style="89" customWidth="1"/>
    <col min="14453" max="14453" width="13.88671875" style="89" customWidth="1"/>
    <col min="14454" max="14454" width="1.44140625" style="89" customWidth="1"/>
    <col min="14455" max="14455" width="15.21875" style="89" bestFit="1" customWidth="1"/>
    <col min="14456" max="14456" width="1.44140625" style="89" customWidth="1"/>
    <col min="14457" max="14457" width="14.44140625" style="89" bestFit="1" customWidth="1"/>
    <col min="14458" max="14458" width="11.6640625" style="89" bestFit="1" customWidth="1"/>
    <col min="14459" max="14459" width="9.109375" style="89"/>
    <col min="14460" max="14460" width="11.6640625" style="89" bestFit="1" customWidth="1"/>
    <col min="14461" max="14694" width="9.109375" style="89"/>
    <col min="14695" max="14695" width="42.88671875" style="89" customWidth="1"/>
    <col min="14696" max="14696" width="9.44140625" style="89" bestFit="1" customWidth="1"/>
    <col min="14697" max="14697" width="12.5546875" style="89" customWidth="1"/>
    <col min="14698" max="14698" width="1.44140625" style="89" customWidth="1"/>
    <col min="14699" max="14699" width="12.5546875" style="89" customWidth="1"/>
    <col min="14700" max="14700" width="1.44140625" style="89" customWidth="1"/>
    <col min="14701" max="14701" width="12.88671875" style="89" customWidth="1"/>
    <col min="14702" max="14702" width="1.44140625" style="89" customWidth="1"/>
    <col min="14703" max="14703" width="12.5546875" style="89" customWidth="1"/>
    <col min="14704" max="14704" width="1.44140625" style="89" customWidth="1"/>
    <col min="14705" max="14705" width="12.5546875" style="89" customWidth="1"/>
    <col min="14706" max="14706" width="1.44140625" style="89" customWidth="1"/>
    <col min="14707" max="14707" width="12.5546875" style="89" customWidth="1"/>
    <col min="14708" max="14708" width="1.44140625" style="89" customWidth="1"/>
    <col min="14709" max="14709" width="13.88671875" style="89" customWidth="1"/>
    <col min="14710" max="14710" width="1.44140625" style="89" customWidth="1"/>
    <col min="14711" max="14711" width="15.21875" style="89" bestFit="1" customWidth="1"/>
    <col min="14712" max="14712" width="1.44140625" style="89" customWidth="1"/>
    <col min="14713" max="14713" width="14.44140625" style="89" bestFit="1" customWidth="1"/>
    <col min="14714" max="14714" width="11.6640625" style="89" bestFit="1" customWidth="1"/>
    <col min="14715" max="14715" width="9.109375" style="89"/>
    <col min="14716" max="14716" width="11.6640625" style="89" bestFit="1" customWidth="1"/>
    <col min="14717" max="14950" width="9.109375" style="89"/>
    <col min="14951" max="14951" width="42.88671875" style="89" customWidth="1"/>
    <col min="14952" max="14952" width="9.44140625" style="89" bestFit="1" customWidth="1"/>
    <col min="14953" max="14953" width="12.5546875" style="89" customWidth="1"/>
    <col min="14954" max="14954" width="1.44140625" style="89" customWidth="1"/>
    <col min="14955" max="14955" width="12.5546875" style="89" customWidth="1"/>
    <col min="14956" max="14956" width="1.44140625" style="89" customWidth="1"/>
    <col min="14957" max="14957" width="12.88671875" style="89" customWidth="1"/>
    <col min="14958" max="14958" width="1.44140625" style="89" customWidth="1"/>
    <col min="14959" max="14959" width="12.5546875" style="89" customWidth="1"/>
    <col min="14960" max="14960" width="1.44140625" style="89" customWidth="1"/>
    <col min="14961" max="14961" width="12.5546875" style="89" customWidth="1"/>
    <col min="14962" max="14962" width="1.44140625" style="89" customWidth="1"/>
    <col min="14963" max="14963" width="12.5546875" style="89" customWidth="1"/>
    <col min="14964" max="14964" width="1.44140625" style="89" customWidth="1"/>
    <col min="14965" max="14965" width="13.88671875" style="89" customWidth="1"/>
    <col min="14966" max="14966" width="1.44140625" style="89" customWidth="1"/>
    <col min="14967" max="14967" width="15.21875" style="89" bestFit="1" customWidth="1"/>
    <col min="14968" max="14968" width="1.44140625" style="89" customWidth="1"/>
    <col min="14969" max="14969" width="14.44140625" style="89" bestFit="1" customWidth="1"/>
    <col min="14970" max="14970" width="11.6640625" style="89" bestFit="1" customWidth="1"/>
    <col min="14971" max="14971" width="9.109375" style="89"/>
    <col min="14972" max="14972" width="11.6640625" style="89" bestFit="1" customWidth="1"/>
    <col min="14973" max="15206" width="9.109375" style="89"/>
    <col min="15207" max="15207" width="42.88671875" style="89" customWidth="1"/>
    <col min="15208" max="15208" width="9.44140625" style="89" bestFit="1" customWidth="1"/>
    <col min="15209" max="15209" width="12.5546875" style="89" customWidth="1"/>
    <col min="15210" max="15210" width="1.44140625" style="89" customWidth="1"/>
    <col min="15211" max="15211" width="12.5546875" style="89" customWidth="1"/>
    <col min="15212" max="15212" width="1.44140625" style="89" customWidth="1"/>
    <col min="15213" max="15213" width="12.88671875" style="89" customWidth="1"/>
    <col min="15214" max="15214" width="1.44140625" style="89" customWidth="1"/>
    <col min="15215" max="15215" width="12.5546875" style="89" customWidth="1"/>
    <col min="15216" max="15216" width="1.44140625" style="89" customWidth="1"/>
    <col min="15217" max="15217" width="12.5546875" style="89" customWidth="1"/>
    <col min="15218" max="15218" width="1.44140625" style="89" customWidth="1"/>
    <col min="15219" max="15219" width="12.5546875" style="89" customWidth="1"/>
    <col min="15220" max="15220" width="1.44140625" style="89" customWidth="1"/>
    <col min="15221" max="15221" width="13.88671875" style="89" customWidth="1"/>
    <col min="15222" max="15222" width="1.44140625" style="89" customWidth="1"/>
    <col min="15223" max="15223" width="15.21875" style="89" bestFit="1" customWidth="1"/>
    <col min="15224" max="15224" width="1.44140625" style="89" customWidth="1"/>
    <col min="15225" max="15225" width="14.44140625" style="89" bestFit="1" customWidth="1"/>
    <col min="15226" max="15226" width="11.6640625" style="89" bestFit="1" customWidth="1"/>
    <col min="15227" max="15227" width="9.109375" style="89"/>
    <col min="15228" max="15228" width="11.6640625" style="89" bestFit="1" customWidth="1"/>
    <col min="15229" max="15462" width="9.109375" style="89"/>
    <col min="15463" max="15463" width="42.88671875" style="89" customWidth="1"/>
    <col min="15464" max="15464" width="9.44140625" style="89" bestFit="1" customWidth="1"/>
    <col min="15465" max="15465" width="12.5546875" style="89" customWidth="1"/>
    <col min="15466" max="15466" width="1.44140625" style="89" customWidth="1"/>
    <col min="15467" max="15467" width="12.5546875" style="89" customWidth="1"/>
    <col min="15468" max="15468" width="1.44140625" style="89" customWidth="1"/>
    <col min="15469" max="15469" width="12.88671875" style="89" customWidth="1"/>
    <col min="15470" max="15470" width="1.44140625" style="89" customWidth="1"/>
    <col min="15471" max="15471" width="12.5546875" style="89" customWidth="1"/>
    <col min="15472" max="15472" width="1.44140625" style="89" customWidth="1"/>
    <col min="15473" max="15473" width="12.5546875" style="89" customWidth="1"/>
    <col min="15474" max="15474" width="1.44140625" style="89" customWidth="1"/>
    <col min="15475" max="15475" width="12.5546875" style="89" customWidth="1"/>
    <col min="15476" max="15476" width="1.44140625" style="89" customWidth="1"/>
    <col min="15477" max="15477" width="13.88671875" style="89" customWidth="1"/>
    <col min="15478" max="15478" width="1.44140625" style="89" customWidth="1"/>
    <col min="15479" max="15479" width="15.21875" style="89" bestFit="1" customWidth="1"/>
    <col min="15480" max="15480" width="1.44140625" style="89" customWidth="1"/>
    <col min="15481" max="15481" width="14.44140625" style="89" bestFit="1" customWidth="1"/>
    <col min="15482" max="15482" width="11.6640625" style="89" bestFit="1" customWidth="1"/>
    <col min="15483" max="15483" width="9.109375" style="89"/>
    <col min="15484" max="15484" width="11.6640625" style="89" bestFit="1" customWidth="1"/>
    <col min="15485" max="15718" width="9.109375" style="89"/>
    <col min="15719" max="15719" width="42.88671875" style="89" customWidth="1"/>
    <col min="15720" max="15720" width="9.44140625" style="89" bestFit="1" customWidth="1"/>
    <col min="15721" max="15721" width="12.5546875" style="89" customWidth="1"/>
    <col min="15722" max="15722" width="1.44140625" style="89" customWidth="1"/>
    <col min="15723" max="15723" width="12.5546875" style="89" customWidth="1"/>
    <col min="15724" max="15724" width="1.44140625" style="89" customWidth="1"/>
    <col min="15725" max="15725" width="12.88671875" style="89" customWidth="1"/>
    <col min="15726" max="15726" width="1.44140625" style="89" customWidth="1"/>
    <col min="15727" max="15727" width="12.5546875" style="89" customWidth="1"/>
    <col min="15728" max="15728" width="1.44140625" style="89" customWidth="1"/>
    <col min="15729" max="15729" width="12.5546875" style="89" customWidth="1"/>
    <col min="15730" max="15730" width="1.44140625" style="89" customWidth="1"/>
    <col min="15731" max="15731" width="12.5546875" style="89" customWidth="1"/>
    <col min="15732" max="15732" width="1.44140625" style="89" customWidth="1"/>
    <col min="15733" max="15733" width="13.88671875" style="89" customWidth="1"/>
    <col min="15734" max="15734" width="1.44140625" style="89" customWidth="1"/>
    <col min="15735" max="15735" width="15.21875" style="89" bestFit="1" customWidth="1"/>
    <col min="15736" max="15736" width="1.44140625" style="89" customWidth="1"/>
    <col min="15737" max="15737" width="14.44140625" style="89" bestFit="1" customWidth="1"/>
    <col min="15738" max="15738" width="11.6640625" style="89" bestFit="1" customWidth="1"/>
    <col min="15739" max="15739" width="9.109375" style="89"/>
    <col min="15740" max="15740" width="11.6640625" style="89" bestFit="1" customWidth="1"/>
    <col min="15741" max="15974" width="9.109375" style="89"/>
    <col min="15975" max="15975" width="42.88671875" style="89" customWidth="1"/>
    <col min="15976" max="15976" width="9.44140625" style="89" bestFit="1" customWidth="1"/>
    <col min="15977" max="15977" width="12.5546875" style="89" customWidth="1"/>
    <col min="15978" max="15978" width="1.44140625" style="89" customWidth="1"/>
    <col min="15979" max="15979" width="12.5546875" style="89" customWidth="1"/>
    <col min="15980" max="15980" width="1.44140625" style="89" customWidth="1"/>
    <col min="15981" max="15981" width="12.88671875" style="89" customWidth="1"/>
    <col min="15982" max="15982" width="1.44140625" style="89" customWidth="1"/>
    <col min="15983" max="15983" width="12.5546875" style="89" customWidth="1"/>
    <col min="15984" max="15984" width="1.44140625" style="89" customWidth="1"/>
    <col min="15985" max="15985" width="12.5546875" style="89" customWidth="1"/>
    <col min="15986" max="15986" width="1.44140625" style="89" customWidth="1"/>
    <col min="15987" max="15987" width="12.5546875" style="89" customWidth="1"/>
    <col min="15988" max="15988" width="1.44140625" style="89" customWidth="1"/>
    <col min="15989" max="15989" width="13.88671875" style="89" customWidth="1"/>
    <col min="15990" max="15990" width="1.44140625" style="89" customWidth="1"/>
    <col min="15991" max="15991" width="15.21875" style="89" bestFit="1" customWidth="1"/>
    <col min="15992" max="15992" width="1.44140625" style="89" customWidth="1"/>
    <col min="15993" max="15993" width="14.44140625" style="89" bestFit="1" customWidth="1"/>
    <col min="15994" max="15994" width="11.6640625" style="89" bestFit="1" customWidth="1"/>
    <col min="15995" max="15995" width="9.109375" style="89"/>
    <col min="15996" max="15996" width="11.6640625" style="89" bestFit="1" customWidth="1"/>
    <col min="15997" max="16230" width="9.109375" style="89"/>
    <col min="16231" max="16384" width="9.109375" style="89" customWidth="1"/>
  </cols>
  <sheetData>
    <row r="1" spans="1:15" ht="22.6" customHeight="1" x14ac:dyDescent="0.6">
      <c r="A1" s="142" t="s">
        <v>0</v>
      </c>
      <c r="B1" s="187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</row>
    <row r="2" spans="1:15" ht="22.6" customHeight="1" x14ac:dyDescent="0.6">
      <c r="A2" s="142" t="s">
        <v>112</v>
      </c>
      <c r="B2" s="187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</row>
    <row r="3" spans="1:15" ht="11.95" customHeight="1" x14ac:dyDescent="0.6">
      <c r="A3" s="143"/>
      <c r="B3" s="187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1:15" ht="22.6" customHeight="1" x14ac:dyDescent="0.6">
      <c r="A4" s="82"/>
      <c r="C4" s="275" t="s">
        <v>47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</row>
    <row r="5" spans="1:15" ht="22.6" customHeight="1" x14ac:dyDescent="0.6">
      <c r="A5" s="82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88" t="s">
        <v>113</v>
      </c>
      <c r="N5" s="181"/>
      <c r="O5" s="181"/>
    </row>
    <row r="6" spans="1:15" ht="21.5" customHeight="1" x14ac:dyDescent="0.6">
      <c r="A6" s="88"/>
      <c r="E6" s="88"/>
      <c r="G6" s="276" t="s">
        <v>4</v>
      </c>
      <c r="H6" s="276"/>
      <c r="I6" s="276"/>
      <c r="J6" s="276"/>
      <c r="K6" s="276"/>
      <c r="L6" s="88"/>
      <c r="M6" s="185" t="s">
        <v>9</v>
      </c>
      <c r="N6" s="88"/>
    </row>
    <row r="7" spans="1:15" ht="21.5" customHeight="1" x14ac:dyDescent="0.6">
      <c r="A7" s="88"/>
      <c r="C7" s="88"/>
      <c r="D7" s="88"/>
      <c r="E7" s="88"/>
      <c r="F7" s="88"/>
      <c r="J7" s="88"/>
      <c r="L7" s="88"/>
      <c r="M7" s="230" t="s">
        <v>187</v>
      </c>
      <c r="N7" s="88"/>
    </row>
    <row r="8" spans="1:15" ht="21.5" customHeight="1" x14ac:dyDescent="0.6">
      <c r="A8" s="88"/>
      <c r="C8" s="88"/>
      <c r="D8" s="88"/>
      <c r="E8" s="88"/>
      <c r="F8" s="88"/>
      <c r="J8" s="88"/>
      <c r="L8" s="88"/>
      <c r="M8" s="88" t="s">
        <v>155</v>
      </c>
      <c r="N8" s="88"/>
    </row>
    <row r="9" spans="1:15" ht="21.5" customHeight="1" x14ac:dyDescent="0.6">
      <c r="A9" s="88"/>
      <c r="C9" s="88"/>
      <c r="D9" s="88"/>
      <c r="E9" s="88"/>
      <c r="F9" s="88"/>
      <c r="J9" s="88"/>
      <c r="L9" s="88"/>
      <c r="M9" s="88" t="s">
        <v>156</v>
      </c>
      <c r="N9" s="88"/>
    </row>
    <row r="10" spans="1:15" ht="21.5" customHeight="1" x14ac:dyDescent="0.6">
      <c r="A10" s="88"/>
      <c r="C10" s="88"/>
      <c r="D10" s="88"/>
      <c r="E10" s="88"/>
      <c r="F10" s="88"/>
      <c r="J10" s="88"/>
      <c r="L10" s="88"/>
      <c r="M10" s="88" t="s">
        <v>157</v>
      </c>
      <c r="N10" s="88"/>
    </row>
    <row r="11" spans="1:15" ht="21.5" customHeight="1" x14ac:dyDescent="0.6">
      <c r="A11" s="88"/>
      <c r="C11" s="88"/>
      <c r="D11" s="88"/>
      <c r="E11" s="88"/>
      <c r="F11" s="88"/>
      <c r="J11" s="88"/>
      <c r="L11" s="88"/>
      <c r="M11" s="88" t="s">
        <v>158</v>
      </c>
      <c r="N11" s="88"/>
    </row>
    <row r="12" spans="1:15" ht="21.5" customHeight="1" x14ac:dyDescent="0.6">
      <c r="C12" s="88" t="s">
        <v>54</v>
      </c>
      <c r="D12" s="88"/>
      <c r="E12" s="88"/>
      <c r="F12" s="88"/>
      <c r="J12" s="88"/>
      <c r="L12" s="88"/>
      <c r="M12" s="88" t="s">
        <v>159</v>
      </c>
      <c r="N12" s="88"/>
    </row>
    <row r="13" spans="1:15" ht="21.5" customHeight="1" x14ac:dyDescent="0.6">
      <c r="C13" s="88" t="s">
        <v>61</v>
      </c>
      <c r="D13" s="88"/>
      <c r="E13" s="88" t="s">
        <v>30</v>
      </c>
      <c r="F13" s="88"/>
      <c r="G13" s="88" t="s">
        <v>89</v>
      </c>
      <c r="H13" s="88"/>
      <c r="I13" s="183" t="s">
        <v>89</v>
      </c>
      <c r="J13" s="88"/>
      <c r="L13" s="88"/>
      <c r="M13" s="88" t="s">
        <v>160</v>
      </c>
      <c r="N13" s="88"/>
      <c r="O13" s="88" t="s">
        <v>42</v>
      </c>
    </row>
    <row r="14" spans="1:15" ht="21.5" customHeight="1" x14ac:dyDescent="0.6">
      <c r="C14" s="88" t="s">
        <v>57</v>
      </c>
      <c r="D14" s="88"/>
      <c r="E14" s="183" t="s">
        <v>90</v>
      </c>
      <c r="F14" s="88"/>
      <c r="G14" s="88" t="s">
        <v>91</v>
      </c>
      <c r="H14" s="88"/>
      <c r="I14" s="183" t="s">
        <v>132</v>
      </c>
      <c r="J14" s="88"/>
      <c r="K14" s="90" t="s">
        <v>22</v>
      </c>
      <c r="L14" s="88"/>
      <c r="M14" s="88" t="s">
        <v>161</v>
      </c>
      <c r="N14" s="88"/>
      <c r="O14" s="88" t="s">
        <v>43</v>
      </c>
    </row>
    <row r="15" spans="1:15" ht="21.5" customHeight="1" x14ac:dyDescent="0.6">
      <c r="C15" s="277" t="s">
        <v>108</v>
      </c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</row>
    <row r="16" spans="1:15" ht="22.6" customHeight="1" x14ac:dyDescent="0.6">
      <c r="A16" s="82" t="s">
        <v>183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</row>
    <row r="17" spans="1:15" ht="21.5" customHeight="1" x14ac:dyDescent="0.6">
      <c r="A17" s="82" t="s">
        <v>184</v>
      </c>
      <c r="C17" s="138">
        <v>198000</v>
      </c>
      <c r="D17" s="138"/>
      <c r="E17" s="138">
        <v>726100</v>
      </c>
      <c r="F17" s="138"/>
      <c r="G17" s="138">
        <v>22000</v>
      </c>
      <c r="H17" s="138"/>
      <c r="I17" s="138">
        <v>420000</v>
      </c>
      <c r="J17" s="138"/>
      <c r="K17" s="138">
        <v>5069114</v>
      </c>
      <c r="L17" s="138"/>
      <c r="M17" s="138">
        <v>1955614</v>
      </c>
      <c r="N17" s="138"/>
      <c r="O17" s="138">
        <f>SUM(C17:M17)</f>
        <v>8390828</v>
      </c>
    </row>
    <row r="18" spans="1:15" ht="11.95" customHeight="1" x14ac:dyDescent="0.6">
      <c r="A18" s="82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</row>
    <row r="19" spans="1:15" ht="22.6" customHeight="1" x14ac:dyDescent="0.6">
      <c r="A19" s="78" t="s">
        <v>92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</row>
    <row r="20" spans="1:15" ht="21.5" customHeight="1" x14ac:dyDescent="0.6">
      <c r="A20" s="81" t="s">
        <v>165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</row>
    <row r="21" spans="1:15" ht="21.5" customHeight="1" x14ac:dyDescent="0.6">
      <c r="A21" s="80" t="s">
        <v>93</v>
      </c>
      <c r="B21" s="147"/>
      <c r="C21" s="165">
        <v>0</v>
      </c>
      <c r="D21" s="144"/>
      <c r="E21" s="165">
        <v>0</v>
      </c>
      <c r="F21" s="144"/>
      <c r="G21" s="165">
        <v>0</v>
      </c>
      <c r="H21" s="144"/>
      <c r="I21" s="165">
        <v>0</v>
      </c>
      <c r="J21" s="144"/>
      <c r="K21" s="144">
        <v>-499950</v>
      </c>
      <c r="L21" s="144"/>
      <c r="M21" s="165">
        <v>0</v>
      </c>
      <c r="N21" s="144"/>
      <c r="O21" s="144">
        <f>SUM(C21:M21)</f>
        <v>-499950</v>
      </c>
    </row>
    <row r="22" spans="1:15" ht="21.5" customHeight="1" x14ac:dyDescent="0.6">
      <c r="A22" s="81" t="s">
        <v>166</v>
      </c>
      <c r="C22" s="150">
        <f>SUM(C21)</f>
        <v>0</v>
      </c>
      <c r="D22" s="144"/>
      <c r="E22" s="150">
        <f>SUM(E21)</f>
        <v>0</v>
      </c>
      <c r="F22" s="144"/>
      <c r="G22" s="150">
        <f>SUM(G21)</f>
        <v>0</v>
      </c>
      <c r="H22" s="144"/>
      <c r="I22" s="150">
        <f>SUM(I21)</f>
        <v>0</v>
      </c>
      <c r="J22" s="144"/>
      <c r="K22" s="188">
        <f>SUM(K21)</f>
        <v>-499950</v>
      </c>
      <c r="L22" s="144"/>
      <c r="M22" s="150">
        <f>SUM(M21)</f>
        <v>0</v>
      </c>
      <c r="N22" s="144"/>
      <c r="O22" s="188">
        <f>SUM(O21)</f>
        <v>-499950</v>
      </c>
    </row>
    <row r="23" spans="1:15" ht="11.95" customHeight="1" x14ac:dyDescent="0.6">
      <c r="A23" s="82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</row>
    <row r="24" spans="1:15" ht="22.6" customHeight="1" x14ac:dyDescent="0.6">
      <c r="A24" s="78" t="s">
        <v>140</v>
      </c>
      <c r="C24" s="189">
        <f>C22</f>
        <v>0</v>
      </c>
      <c r="D24" s="190"/>
      <c r="E24" s="189">
        <f>E22</f>
        <v>0</v>
      </c>
      <c r="F24" s="190"/>
      <c r="G24" s="189">
        <f>G22</f>
        <v>0</v>
      </c>
      <c r="H24" s="190"/>
      <c r="I24" s="189">
        <f>I22</f>
        <v>0</v>
      </c>
      <c r="J24" s="85"/>
      <c r="K24" s="84">
        <f>K22</f>
        <v>-499950</v>
      </c>
      <c r="L24" s="85"/>
      <c r="M24" s="189">
        <f>M22</f>
        <v>0</v>
      </c>
      <c r="N24" s="85"/>
      <c r="O24" s="84">
        <f>O22</f>
        <v>-499950</v>
      </c>
    </row>
    <row r="25" spans="1:15" ht="11.95" customHeight="1" x14ac:dyDescent="0.6">
      <c r="A25" s="82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</row>
    <row r="26" spans="1:15" ht="21.5" customHeight="1" x14ac:dyDescent="0.6">
      <c r="A26" s="82" t="s">
        <v>138</v>
      </c>
      <c r="C26" s="152"/>
      <c r="D26" s="153"/>
      <c r="E26" s="152"/>
      <c r="F26" s="153"/>
      <c r="G26" s="145"/>
      <c r="H26" s="153"/>
      <c r="I26" s="152"/>
      <c r="J26" s="153"/>
      <c r="K26" s="153"/>
      <c r="L26" s="153"/>
      <c r="M26" s="152"/>
      <c r="N26" s="153"/>
      <c r="O26" s="144"/>
    </row>
    <row r="27" spans="1:15" ht="21.5" customHeight="1" x14ac:dyDescent="0.6">
      <c r="A27" s="89" t="s">
        <v>94</v>
      </c>
      <c r="C27" s="165">
        <v>0</v>
      </c>
      <c r="D27" s="165"/>
      <c r="E27" s="165">
        <v>0</v>
      </c>
      <c r="F27" s="165"/>
      <c r="G27" s="165">
        <v>0</v>
      </c>
      <c r="H27" s="165"/>
      <c r="I27" s="165">
        <v>0</v>
      </c>
      <c r="J27" s="153"/>
      <c r="K27" s="123">
        <v>249709</v>
      </c>
      <c r="L27" s="153"/>
      <c r="M27" s="165">
        <v>0</v>
      </c>
      <c r="N27" s="153"/>
      <c r="O27" s="144">
        <f>SUM(C27:N27)</f>
        <v>249709</v>
      </c>
    </row>
    <row r="28" spans="1:15" ht="22.6" customHeight="1" x14ac:dyDescent="0.6">
      <c r="A28" s="94" t="s">
        <v>139</v>
      </c>
      <c r="C28" s="165">
        <v>0</v>
      </c>
      <c r="D28" s="165"/>
      <c r="E28" s="165">
        <v>0</v>
      </c>
      <c r="F28" s="165"/>
      <c r="G28" s="165">
        <v>0</v>
      </c>
      <c r="H28" s="165"/>
      <c r="I28" s="165">
        <v>0</v>
      </c>
      <c r="J28" s="153"/>
      <c r="K28" s="165">
        <v>0</v>
      </c>
      <c r="L28" s="153"/>
      <c r="M28" s="123">
        <v>-78819</v>
      </c>
      <c r="N28" s="153"/>
      <c r="O28" s="144">
        <f>SUM(C28:N28)</f>
        <v>-78819</v>
      </c>
    </row>
    <row r="29" spans="1:15" ht="21.5" customHeight="1" x14ac:dyDescent="0.6">
      <c r="A29" s="82" t="s">
        <v>142</v>
      </c>
      <c r="C29" s="150">
        <f>SUM(C27:C28)</f>
        <v>0</v>
      </c>
      <c r="D29" s="138"/>
      <c r="E29" s="150">
        <f>SUM(E27:E28)</f>
        <v>0</v>
      </c>
      <c r="F29" s="138"/>
      <c r="G29" s="150">
        <f>SUM(G27:G28)</f>
        <v>0</v>
      </c>
      <c r="H29" s="138"/>
      <c r="I29" s="150">
        <f>SUM(I27:I28)</f>
        <v>0</v>
      </c>
      <c r="J29" s="138"/>
      <c r="K29" s="149">
        <f>SUM(K26:K28)</f>
        <v>249709</v>
      </c>
      <c r="L29" s="138"/>
      <c r="M29" s="149">
        <f>SUM(M26:M28)</f>
        <v>-78819</v>
      </c>
      <c r="N29" s="138"/>
      <c r="O29" s="148">
        <f>SUM(C29:M29)</f>
        <v>170890</v>
      </c>
    </row>
    <row r="30" spans="1:15" ht="11.95" customHeight="1" x14ac:dyDescent="0.6">
      <c r="A30" s="94"/>
      <c r="C30" s="145"/>
      <c r="D30" s="144"/>
      <c r="E30" s="145"/>
      <c r="F30" s="144"/>
      <c r="G30" s="145"/>
      <c r="H30" s="144"/>
      <c r="I30" s="145"/>
      <c r="J30" s="144"/>
      <c r="K30" s="144"/>
      <c r="L30" s="144"/>
      <c r="M30" s="145"/>
      <c r="N30" s="144"/>
      <c r="O30" s="144"/>
    </row>
    <row r="31" spans="1:15" ht="22.6" customHeight="1" thickBot="1" x14ac:dyDescent="0.65">
      <c r="A31" s="154" t="s">
        <v>185</v>
      </c>
      <c r="B31" s="100"/>
      <c r="C31" s="191">
        <f>C17+C29</f>
        <v>198000</v>
      </c>
      <c r="D31" s="156"/>
      <c r="E31" s="155">
        <f>E17+E29</f>
        <v>726100</v>
      </c>
      <c r="F31" s="156"/>
      <c r="G31" s="155">
        <f>G17+G29</f>
        <v>22000</v>
      </c>
      <c r="H31" s="156"/>
      <c r="I31" s="155">
        <f>I17+I29</f>
        <v>420000</v>
      </c>
      <c r="J31" s="156"/>
      <c r="K31" s="155">
        <f>K17+K22+K29</f>
        <v>4818873</v>
      </c>
      <c r="L31" s="156"/>
      <c r="M31" s="155">
        <f>M17+M29</f>
        <v>1876795</v>
      </c>
      <c r="N31" s="156"/>
      <c r="O31" s="155">
        <f>O17+O22+O29</f>
        <v>8061768</v>
      </c>
    </row>
    <row r="32" spans="1:15" ht="22.6" customHeight="1" thickTop="1" x14ac:dyDescent="0.6"/>
  </sheetData>
  <mergeCells count="5">
    <mergeCell ref="C1:O1"/>
    <mergeCell ref="C2:O2"/>
    <mergeCell ref="C4:O4"/>
    <mergeCell ref="G6:K6"/>
    <mergeCell ref="C15:O15"/>
  </mergeCells>
  <pageMargins left="0.7" right="0.7" top="0.48" bottom="0.5" header="0.5" footer="0.5"/>
  <pageSetup paperSize="9" scale="78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32"/>
  <sheetViews>
    <sheetView topLeftCell="A16" zoomScale="87" zoomScaleNormal="87" zoomScaleSheetLayoutView="70" workbookViewId="0">
      <selection activeCell="O31" sqref="O31"/>
    </sheetView>
  </sheetViews>
  <sheetFormatPr defaultRowHeight="21.5" x14ac:dyDescent="0.6"/>
  <cols>
    <col min="1" max="1" width="55.88671875" style="89" customWidth="1"/>
    <col min="2" max="2" width="10.5546875" style="77" customWidth="1"/>
    <col min="3" max="3" width="15.6640625" style="89" customWidth="1"/>
    <col min="4" max="4" width="2.109375" style="89" customWidth="1"/>
    <col min="5" max="5" width="15.6640625" style="89" customWidth="1"/>
    <col min="6" max="6" width="2.109375" style="89" customWidth="1"/>
    <col min="7" max="7" width="15.6640625" style="89" customWidth="1"/>
    <col min="8" max="8" width="2.109375" style="89" customWidth="1"/>
    <col min="9" max="9" width="15.6640625" style="89" customWidth="1"/>
    <col min="10" max="10" width="2.109375" style="89" customWidth="1"/>
    <col min="11" max="11" width="15.6640625" style="89" customWidth="1"/>
    <col min="12" max="12" width="2.109375" style="89" customWidth="1"/>
    <col min="13" max="13" width="18.6640625" style="111" customWidth="1"/>
    <col min="14" max="14" width="2.109375" style="89" customWidth="1"/>
    <col min="15" max="15" width="15.6640625" style="89" customWidth="1"/>
    <col min="16" max="30" width="8.6640625" style="89"/>
    <col min="31" max="31" width="42.88671875" style="89" customWidth="1"/>
    <col min="32" max="32" width="9.44140625" style="89" bestFit="1" customWidth="1"/>
    <col min="33" max="33" width="12.5546875" style="89" customWidth="1"/>
    <col min="34" max="34" width="1.44140625" style="89" customWidth="1"/>
    <col min="35" max="35" width="12.5546875" style="89" customWidth="1"/>
    <col min="36" max="36" width="1.44140625" style="89" customWidth="1"/>
    <col min="37" max="37" width="12.88671875" style="89" customWidth="1"/>
    <col min="38" max="38" width="1.44140625" style="89" customWidth="1"/>
    <col min="39" max="39" width="12.5546875" style="89" customWidth="1"/>
    <col min="40" max="40" width="1.44140625" style="89" customWidth="1"/>
    <col min="41" max="41" width="12.5546875" style="89" customWidth="1"/>
    <col min="42" max="42" width="1.44140625" style="89" customWidth="1"/>
    <col min="43" max="43" width="12.5546875" style="89" customWidth="1"/>
    <col min="44" max="44" width="1.44140625" style="89" customWidth="1"/>
    <col min="45" max="45" width="13.88671875" style="89" customWidth="1"/>
    <col min="46" max="46" width="1.44140625" style="89" customWidth="1"/>
    <col min="47" max="47" width="15.21875" style="89" bestFit="1" customWidth="1"/>
    <col min="48" max="48" width="1.44140625" style="89" customWidth="1"/>
    <col min="49" max="49" width="14.44140625" style="89" bestFit="1" customWidth="1"/>
    <col min="50" max="50" width="11.6640625" style="89" bestFit="1" customWidth="1"/>
    <col min="51" max="51" width="8.6640625" style="89"/>
    <col min="52" max="52" width="11.6640625" style="89" bestFit="1" customWidth="1"/>
    <col min="53" max="286" width="8.6640625" style="89"/>
    <col min="287" max="287" width="42.88671875" style="89" customWidth="1"/>
    <col min="288" max="288" width="9.44140625" style="89" bestFit="1" customWidth="1"/>
    <col min="289" max="289" width="12.5546875" style="89" customWidth="1"/>
    <col min="290" max="290" width="1.44140625" style="89" customWidth="1"/>
    <col min="291" max="291" width="12.5546875" style="89" customWidth="1"/>
    <col min="292" max="292" width="1.44140625" style="89" customWidth="1"/>
    <col min="293" max="293" width="12.88671875" style="89" customWidth="1"/>
    <col min="294" max="294" width="1.44140625" style="89" customWidth="1"/>
    <col min="295" max="295" width="12.5546875" style="89" customWidth="1"/>
    <col min="296" max="296" width="1.44140625" style="89" customWidth="1"/>
    <col min="297" max="297" width="12.5546875" style="89" customWidth="1"/>
    <col min="298" max="298" width="1.44140625" style="89" customWidth="1"/>
    <col min="299" max="299" width="12.5546875" style="89" customWidth="1"/>
    <col min="300" max="300" width="1.44140625" style="89" customWidth="1"/>
    <col min="301" max="301" width="13.88671875" style="89" customWidth="1"/>
    <col min="302" max="302" width="1.44140625" style="89" customWidth="1"/>
    <col min="303" max="303" width="15.21875" style="89" bestFit="1" customWidth="1"/>
    <col min="304" max="304" width="1.44140625" style="89" customWidth="1"/>
    <col min="305" max="305" width="14.44140625" style="89" bestFit="1" customWidth="1"/>
    <col min="306" max="306" width="11.6640625" style="89" bestFit="1" customWidth="1"/>
    <col min="307" max="307" width="8.6640625" style="89"/>
    <col min="308" max="308" width="11.6640625" style="89" bestFit="1" customWidth="1"/>
    <col min="309" max="542" width="8.6640625" style="89"/>
    <col min="543" max="543" width="42.88671875" style="89" customWidth="1"/>
    <col min="544" max="544" width="9.44140625" style="89" bestFit="1" customWidth="1"/>
    <col min="545" max="545" width="12.5546875" style="89" customWidth="1"/>
    <col min="546" max="546" width="1.44140625" style="89" customWidth="1"/>
    <col min="547" max="547" width="12.5546875" style="89" customWidth="1"/>
    <col min="548" max="548" width="1.44140625" style="89" customWidth="1"/>
    <col min="549" max="549" width="12.88671875" style="89" customWidth="1"/>
    <col min="550" max="550" width="1.44140625" style="89" customWidth="1"/>
    <col min="551" max="551" width="12.5546875" style="89" customWidth="1"/>
    <col min="552" max="552" width="1.44140625" style="89" customWidth="1"/>
    <col min="553" max="553" width="12.5546875" style="89" customWidth="1"/>
    <col min="554" max="554" width="1.44140625" style="89" customWidth="1"/>
    <col min="555" max="555" width="12.5546875" style="89" customWidth="1"/>
    <col min="556" max="556" width="1.44140625" style="89" customWidth="1"/>
    <col min="557" max="557" width="13.88671875" style="89" customWidth="1"/>
    <col min="558" max="558" width="1.44140625" style="89" customWidth="1"/>
    <col min="559" max="559" width="15.21875" style="89" bestFit="1" customWidth="1"/>
    <col min="560" max="560" width="1.44140625" style="89" customWidth="1"/>
    <col min="561" max="561" width="14.44140625" style="89" bestFit="1" customWidth="1"/>
    <col min="562" max="562" width="11.6640625" style="89" bestFit="1" customWidth="1"/>
    <col min="563" max="563" width="8.6640625" style="89"/>
    <col min="564" max="564" width="11.6640625" style="89" bestFit="1" customWidth="1"/>
    <col min="565" max="798" width="8.6640625" style="89"/>
    <col min="799" max="799" width="42.88671875" style="89" customWidth="1"/>
    <col min="800" max="800" width="9.44140625" style="89" bestFit="1" customWidth="1"/>
    <col min="801" max="801" width="12.5546875" style="89" customWidth="1"/>
    <col min="802" max="802" width="1.44140625" style="89" customWidth="1"/>
    <col min="803" max="803" width="12.5546875" style="89" customWidth="1"/>
    <col min="804" max="804" width="1.44140625" style="89" customWidth="1"/>
    <col min="805" max="805" width="12.88671875" style="89" customWidth="1"/>
    <col min="806" max="806" width="1.44140625" style="89" customWidth="1"/>
    <col min="807" max="807" width="12.5546875" style="89" customWidth="1"/>
    <col min="808" max="808" width="1.44140625" style="89" customWidth="1"/>
    <col min="809" max="809" width="12.5546875" style="89" customWidth="1"/>
    <col min="810" max="810" width="1.44140625" style="89" customWidth="1"/>
    <col min="811" max="811" width="12.5546875" style="89" customWidth="1"/>
    <col min="812" max="812" width="1.44140625" style="89" customWidth="1"/>
    <col min="813" max="813" width="13.88671875" style="89" customWidth="1"/>
    <col min="814" max="814" width="1.44140625" style="89" customWidth="1"/>
    <col min="815" max="815" width="15.21875" style="89" bestFit="1" customWidth="1"/>
    <col min="816" max="816" width="1.44140625" style="89" customWidth="1"/>
    <col min="817" max="817" width="14.44140625" style="89" bestFit="1" customWidth="1"/>
    <col min="818" max="818" width="11.6640625" style="89" bestFit="1" customWidth="1"/>
    <col min="819" max="819" width="8.6640625" style="89"/>
    <col min="820" max="820" width="11.6640625" style="89" bestFit="1" customWidth="1"/>
    <col min="821" max="1054" width="8.6640625" style="89"/>
    <col min="1055" max="1055" width="42.88671875" style="89" customWidth="1"/>
    <col min="1056" max="1056" width="9.44140625" style="89" bestFit="1" customWidth="1"/>
    <col min="1057" max="1057" width="12.5546875" style="89" customWidth="1"/>
    <col min="1058" max="1058" width="1.44140625" style="89" customWidth="1"/>
    <col min="1059" max="1059" width="12.5546875" style="89" customWidth="1"/>
    <col min="1060" max="1060" width="1.44140625" style="89" customWidth="1"/>
    <col min="1061" max="1061" width="12.88671875" style="89" customWidth="1"/>
    <col min="1062" max="1062" width="1.44140625" style="89" customWidth="1"/>
    <col min="1063" max="1063" width="12.5546875" style="89" customWidth="1"/>
    <col min="1064" max="1064" width="1.44140625" style="89" customWidth="1"/>
    <col min="1065" max="1065" width="12.5546875" style="89" customWidth="1"/>
    <col min="1066" max="1066" width="1.44140625" style="89" customWidth="1"/>
    <col min="1067" max="1067" width="12.5546875" style="89" customWidth="1"/>
    <col min="1068" max="1068" width="1.44140625" style="89" customWidth="1"/>
    <col min="1069" max="1069" width="13.88671875" style="89" customWidth="1"/>
    <col min="1070" max="1070" width="1.44140625" style="89" customWidth="1"/>
    <col min="1071" max="1071" width="15.21875" style="89" bestFit="1" customWidth="1"/>
    <col min="1072" max="1072" width="1.44140625" style="89" customWidth="1"/>
    <col min="1073" max="1073" width="14.44140625" style="89" bestFit="1" customWidth="1"/>
    <col min="1074" max="1074" width="11.6640625" style="89" bestFit="1" customWidth="1"/>
    <col min="1075" max="1075" width="8.6640625" style="89"/>
    <col min="1076" max="1076" width="11.6640625" style="89" bestFit="1" customWidth="1"/>
    <col min="1077" max="1310" width="8.6640625" style="89"/>
    <col min="1311" max="1311" width="42.88671875" style="89" customWidth="1"/>
    <col min="1312" max="1312" width="9.44140625" style="89" bestFit="1" customWidth="1"/>
    <col min="1313" max="1313" width="12.5546875" style="89" customWidth="1"/>
    <col min="1314" max="1314" width="1.44140625" style="89" customWidth="1"/>
    <col min="1315" max="1315" width="12.5546875" style="89" customWidth="1"/>
    <col min="1316" max="1316" width="1.44140625" style="89" customWidth="1"/>
    <col min="1317" max="1317" width="12.88671875" style="89" customWidth="1"/>
    <col min="1318" max="1318" width="1.44140625" style="89" customWidth="1"/>
    <col min="1319" max="1319" width="12.5546875" style="89" customWidth="1"/>
    <col min="1320" max="1320" width="1.44140625" style="89" customWidth="1"/>
    <col min="1321" max="1321" width="12.5546875" style="89" customWidth="1"/>
    <col min="1322" max="1322" width="1.44140625" style="89" customWidth="1"/>
    <col min="1323" max="1323" width="12.5546875" style="89" customWidth="1"/>
    <col min="1324" max="1324" width="1.44140625" style="89" customWidth="1"/>
    <col min="1325" max="1325" width="13.88671875" style="89" customWidth="1"/>
    <col min="1326" max="1326" width="1.44140625" style="89" customWidth="1"/>
    <col min="1327" max="1327" width="15.21875" style="89" bestFit="1" customWidth="1"/>
    <col min="1328" max="1328" width="1.44140625" style="89" customWidth="1"/>
    <col min="1329" max="1329" width="14.44140625" style="89" bestFit="1" customWidth="1"/>
    <col min="1330" max="1330" width="11.6640625" style="89" bestFit="1" customWidth="1"/>
    <col min="1331" max="1331" width="8.6640625" style="89"/>
    <col min="1332" max="1332" width="11.6640625" style="89" bestFit="1" customWidth="1"/>
    <col min="1333" max="1566" width="8.6640625" style="89"/>
    <col min="1567" max="1567" width="42.88671875" style="89" customWidth="1"/>
    <col min="1568" max="1568" width="9.44140625" style="89" bestFit="1" customWidth="1"/>
    <col min="1569" max="1569" width="12.5546875" style="89" customWidth="1"/>
    <col min="1570" max="1570" width="1.44140625" style="89" customWidth="1"/>
    <col min="1571" max="1571" width="12.5546875" style="89" customWidth="1"/>
    <col min="1572" max="1572" width="1.44140625" style="89" customWidth="1"/>
    <col min="1573" max="1573" width="12.88671875" style="89" customWidth="1"/>
    <col min="1574" max="1574" width="1.44140625" style="89" customWidth="1"/>
    <col min="1575" max="1575" width="12.5546875" style="89" customWidth="1"/>
    <col min="1576" max="1576" width="1.44140625" style="89" customWidth="1"/>
    <col min="1577" max="1577" width="12.5546875" style="89" customWidth="1"/>
    <col min="1578" max="1578" width="1.44140625" style="89" customWidth="1"/>
    <col min="1579" max="1579" width="12.5546875" style="89" customWidth="1"/>
    <col min="1580" max="1580" width="1.44140625" style="89" customWidth="1"/>
    <col min="1581" max="1581" width="13.88671875" style="89" customWidth="1"/>
    <col min="1582" max="1582" width="1.44140625" style="89" customWidth="1"/>
    <col min="1583" max="1583" width="15.21875" style="89" bestFit="1" customWidth="1"/>
    <col min="1584" max="1584" width="1.44140625" style="89" customWidth="1"/>
    <col min="1585" max="1585" width="14.44140625" style="89" bestFit="1" customWidth="1"/>
    <col min="1586" max="1586" width="11.6640625" style="89" bestFit="1" customWidth="1"/>
    <col min="1587" max="1587" width="8.6640625" style="89"/>
    <col min="1588" max="1588" width="11.6640625" style="89" bestFit="1" customWidth="1"/>
    <col min="1589" max="1822" width="8.6640625" style="89"/>
    <col min="1823" max="1823" width="42.88671875" style="89" customWidth="1"/>
    <col min="1824" max="1824" width="9.44140625" style="89" bestFit="1" customWidth="1"/>
    <col min="1825" max="1825" width="12.5546875" style="89" customWidth="1"/>
    <col min="1826" max="1826" width="1.44140625" style="89" customWidth="1"/>
    <col min="1827" max="1827" width="12.5546875" style="89" customWidth="1"/>
    <col min="1828" max="1828" width="1.44140625" style="89" customWidth="1"/>
    <col min="1829" max="1829" width="12.88671875" style="89" customWidth="1"/>
    <col min="1830" max="1830" width="1.44140625" style="89" customWidth="1"/>
    <col min="1831" max="1831" width="12.5546875" style="89" customWidth="1"/>
    <col min="1832" max="1832" width="1.44140625" style="89" customWidth="1"/>
    <col min="1833" max="1833" width="12.5546875" style="89" customWidth="1"/>
    <col min="1834" max="1834" width="1.44140625" style="89" customWidth="1"/>
    <col min="1835" max="1835" width="12.5546875" style="89" customWidth="1"/>
    <col min="1836" max="1836" width="1.44140625" style="89" customWidth="1"/>
    <col min="1837" max="1837" width="13.88671875" style="89" customWidth="1"/>
    <col min="1838" max="1838" width="1.44140625" style="89" customWidth="1"/>
    <col min="1839" max="1839" width="15.21875" style="89" bestFit="1" customWidth="1"/>
    <col min="1840" max="1840" width="1.44140625" style="89" customWidth="1"/>
    <col min="1841" max="1841" width="14.44140625" style="89" bestFit="1" customWidth="1"/>
    <col min="1842" max="1842" width="11.6640625" style="89" bestFit="1" customWidth="1"/>
    <col min="1843" max="1843" width="8.6640625" style="89"/>
    <col min="1844" max="1844" width="11.6640625" style="89" bestFit="1" customWidth="1"/>
    <col min="1845" max="2078" width="8.6640625" style="89"/>
    <col min="2079" max="2079" width="42.88671875" style="89" customWidth="1"/>
    <col min="2080" max="2080" width="9.44140625" style="89" bestFit="1" customWidth="1"/>
    <col min="2081" max="2081" width="12.5546875" style="89" customWidth="1"/>
    <col min="2082" max="2082" width="1.44140625" style="89" customWidth="1"/>
    <col min="2083" max="2083" width="12.5546875" style="89" customWidth="1"/>
    <col min="2084" max="2084" width="1.44140625" style="89" customWidth="1"/>
    <col min="2085" max="2085" width="12.88671875" style="89" customWidth="1"/>
    <col min="2086" max="2086" width="1.44140625" style="89" customWidth="1"/>
    <col min="2087" max="2087" width="12.5546875" style="89" customWidth="1"/>
    <col min="2088" max="2088" width="1.44140625" style="89" customWidth="1"/>
    <col min="2089" max="2089" width="12.5546875" style="89" customWidth="1"/>
    <col min="2090" max="2090" width="1.44140625" style="89" customWidth="1"/>
    <col min="2091" max="2091" width="12.5546875" style="89" customWidth="1"/>
    <col min="2092" max="2092" width="1.44140625" style="89" customWidth="1"/>
    <col min="2093" max="2093" width="13.88671875" style="89" customWidth="1"/>
    <col min="2094" max="2094" width="1.44140625" style="89" customWidth="1"/>
    <col min="2095" max="2095" width="15.21875" style="89" bestFit="1" customWidth="1"/>
    <col min="2096" max="2096" width="1.44140625" style="89" customWidth="1"/>
    <col min="2097" max="2097" width="14.44140625" style="89" bestFit="1" customWidth="1"/>
    <col min="2098" max="2098" width="11.6640625" style="89" bestFit="1" customWidth="1"/>
    <col min="2099" max="2099" width="8.6640625" style="89"/>
    <col min="2100" max="2100" width="11.6640625" style="89" bestFit="1" customWidth="1"/>
    <col min="2101" max="2334" width="8.6640625" style="89"/>
    <col min="2335" max="2335" width="42.88671875" style="89" customWidth="1"/>
    <col min="2336" max="2336" width="9.44140625" style="89" bestFit="1" customWidth="1"/>
    <col min="2337" max="2337" width="12.5546875" style="89" customWidth="1"/>
    <col min="2338" max="2338" width="1.44140625" style="89" customWidth="1"/>
    <col min="2339" max="2339" width="12.5546875" style="89" customWidth="1"/>
    <col min="2340" max="2340" width="1.44140625" style="89" customWidth="1"/>
    <col min="2341" max="2341" width="12.88671875" style="89" customWidth="1"/>
    <col min="2342" max="2342" width="1.44140625" style="89" customWidth="1"/>
    <col min="2343" max="2343" width="12.5546875" style="89" customWidth="1"/>
    <col min="2344" max="2344" width="1.44140625" style="89" customWidth="1"/>
    <col min="2345" max="2345" width="12.5546875" style="89" customWidth="1"/>
    <col min="2346" max="2346" width="1.44140625" style="89" customWidth="1"/>
    <col min="2347" max="2347" width="12.5546875" style="89" customWidth="1"/>
    <col min="2348" max="2348" width="1.44140625" style="89" customWidth="1"/>
    <col min="2349" max="2349" width="13.88671875" style="89" customWidth="1"/>
    <col min="2350" max="2350" width="1.44140625" style="89" customWidth="1"/>
    <col min="2351" max="2351" width="15.21875" style="89" bestFit="1" customWidth="1"/>
    <col min="2352" max="2352" width="1.44140625" style="89" customWidth="1"/>
    <col min="2353" max="2353" width="14.44140625" style="89" bestFit="1" customWidth="1"/>
    <col min="2354" max="2354" width="11.6640625" style="89" bestFit="1" customWidth="1"/>
    <col min="2355" max="2355" width="8.6640625" style="89"/>
    <col min="2356" max="2356" width="11.6640625" style="89" bestFit="1" customWidth="1"/>
    <col min="2357" max="2590" width="8.6640625" style="89"/>
    <col min="2591" max="2591" width="42.88671875" style="89" customWidth="1"/>
    <col min="2592" max="2592" width="9.44140625" style="89" bestFit="1" customWidth="1"/>
    <col min="2593" max="2593" width="12.5546875" style="89" customWidth="1"/>
    <col min="2594" max="2594" width="1.44140625" style="89" customWidth="1"/>
    <col min="2595" max="2595" width="12.5546875" style="89" customWidth="1"/>
    <col min="2596" max="2596" width="1.44140625" style="89" customWidth="1"/>
    <col min="2597" max="2597" width="12.88671875" style="89" customWidth="1"/>
    <col min="2598" max="2598" width="1.44140625" style="89" customWidth="1"/>
    <col min="2599" max="2599" width="12.5546875" style="89" customWidth="1"/>
    <col min="2600" max="2600" width="1.44140625" style="89" customWidth="1"/>
    <col min="2601" max="2601" width="12.5546875" style="89" customWidth="1"/>
    <col min="2602" max="2602" width="1.44140625" style="89" customWidth="1"/>
    <col min="2603" max="2603" width="12.5546875" style="89" customWidth="1"/>
    <col min="2604" max="2604" width="1.44140625" style="89" customWidth="1"/>
    <col min="2605" max="2605" width="13.88671875" style="89" customWidth="1"/>
    <col min="2606" max="2606" width="1.44140625" style="89" customWidth="1"/>
    <col min="2607" max="2607" width="15.21875" style="89" bestFit="1" customWidth="1"/>
    <col min="2608" max="2608" width="1.44140625" style="89" customWidth="1"/>
    <col min="2609" max="2609" width="14.44140625" style="89" bestFit="1" customWidth="1"/>
    <col min="2610" max="2610" width="11.6640625" style="89" bestFit="1" customWidth="1"/>
    <col min="2611" max="2611" width="8.6640625" style="89"/>
    <col min="2612" max="2612" width="11.6640625" style="89" bestFit="1" customWidth="1"/>
    <col min="2613" max="2846" width="8.6640625" style="89"/>
    <col min="2847" max="2847" width="42.88671875" style="89" customWidth="1"/>
    <col min="2848" max="2848" width="9.44140625" style="89" bestFit="1" customWidth="1"/>
    <col min="2849" max="2849" width="12.5546875" style="89" customWidth="1"/>
    <col min="2850" max="2850" width="1.44140625" style="89" customWidth="1"/>
    <col min="2851" max="2851" width="12.5546875" style="89" customWidth="1"/>
    <col min="2852" max="2852" width="1.44140625" style="89" customWidth="1"/>
    <col min="2853" max="2853" width="12.88671875" style="89" customWidth="1"/>
    <col min="2854" max="2854" width="1.44140625" style="89" customWidth="1"/>
    <col min="2855" max="2855" width="12.5546875" style="89" customWidth="1"/>
    <col min="2856" max="2856" width="1.44140625" style="89" customWidth="1"/>
    <col min="2857" max="2857" width="12.5546875" style="89" customWidth="1"/>
    <col min="2858" max="2858" width="1.44140625" style="89" customWidth="1"/>
    <col min="2859" max="2859" width="12.5546875" style="89" customWidth="1"/>
    <col min="2860" max="2860" width="1.44140625" style="89" customWidth="1"/>
    <col min="2861" max="2861" width="13.88671875" style="89" customWidth="1"/>
    <col min="2862" max="2862" width="1.44140625" style="89" customWidth="1"/>
    <col min="2863" max="2863" width="15.21875" style="89" bestFit="1" customWidth="1"/>
    <col min="2864" max="2864" width="1.44140625" style="89" customWidth="1"/>
    <col min="2865" max="2865" width="14.44140625" style="89" bestFit="1" customWidth="1"/>
    <col min="2866" max="2866" width="11.6640625" style="89" bestFit="1" customWidth="1"/>
    <col min="2867" max="2867" width="8.6640625" style="89"/>
    <col min="2868" max="2868" width="11.6640625" style="89" bestFit="1" customWidth="1"/>
    <col min="2869" max="3102" width="8.6640625" style="89"/>
    <col min="3103" max="3103" width="42.88671875" style="89" customWidth="1"/>
    <col min="3104" max="3104" width="9.44140625" style="89" bestFit="1" customWidth="1"/>
    <col min="3105" max="3105" width="12.5546875" style="89" customWidth="1"/>
    <col min="3106" max="3106" width="1.44140625" style="89" customWidth="1"/>
    <col min="3107" max="3107" width="12.5546875" style="89" customWidth="1"/>
    <col min="3108" max="3108" width="1.44140625" style="89" customWidth="1"/>
    <col min="3109" max="3109" width="12.88671875" style="89" customWidth="1"/>
    <col min="3110" max="3110" width="1.44140625" style="89" customWidth="1"/>
    <col min="3111" max="3111" width="12.5546875" style="89" customWidth="1"/>
    <col min="3112" max="3112" width="1.44140625" style="89" customWidth="1"/>
    <col min="3113" max="3113" width="12.5546875" style="89" customWidth="1"/>
    <col min="3114" max="3114" width="1.44140625" style="89" customWidth="1"/>
    <col min="3115" max="3115" width="12.5546875" style="89" customWidth="1"/>
    <col min="3116" max="3116" width="1.44140625" style="89" customWidth="1"/>
    <col min="3117" max="3117" width="13.88671875" style="89" customWidth="1"/>
    <col min="3118" max="3118" width="1.44140625" style="89" customWidth="1"/>
    <col min="3119" max="3119" width="15.21875" style="89" bestFit="1" customWidth="1"/>
    <col min="3120" max="3120" width="1.44140625" style="89" customWidth="1"/>
    <col min="3121" max="3121" width="14.44140625" style="89" bestFit="1" customWidth="1"/>
    <col min="3122" max="3122" width="11.6640625" style="89" bestFit="1" customWidth="1"/>
    <col min="3123" max="3123" width="8.6640625" style="89"/>
    <col min="3124" max="3124" width="11.6640625" style="89" bestFit="1" customWidth="1"/>
    <col min="3125" max="3358" width="8.6640625" style="89"/>
    <col min="3359" max="3359" width="42.88671875" style="89" customWidth="1"/>
    <col min="3360" max="3360" width="9.44140625" style="89" bestFit="1" customWidth="1"/>
    <col min="3361" max="3361" width="12.5546875" style="89" customWidth="1"/>
    <col min="3362" max="3362" width="1.44140625" style="89" customWidth="1"/>
    <col min="3363" max="3363" width="12.5546875" style="89" customWidth="1"/>
    <col min="3364" max="3364" width="1.44140625" style="89" customWidth="1"/>
    <col min="3365" max="3365" width="12.88671875" style="89" customWidth="1"/>
    <col min="3366" max="3366" width="1.44140625" style="89" customWidth="1"/>
    <col min="3367" max="3367" width="12.5546875" style="89" customWidth="1"/>
    <col min="3368" max="3368" width="1.44140625" style="89" customWidth="1"/>
    <col min="3369" max="3369" width="12.5546875" style="89" customWidth="1"/>
    <col min="3370" max="3370" width="1.44140625" style="89" customWidth="1"/>
    <col min="3371" max="3371" width="12.5546875" style="89" customWidth="1"/>
    <col min="3372" max="3372" width="1.44140625" style="89" customWidth="1"/>
    <col min="3373" max="3373" width="13.88671875" style="89" customWidth="1"/>
    <col min="3374" max="3374" width="1.44140625" style="89" customWidth="1"/>
    <col min="3375" max="3375" width="15.21875" style="89" bestFit="1" customWidth="1"/>
    <col min="3376" max="3376" width="1.44140625" style="89" customWidth="1"/>
    <col min="3377" max="3377" width="14.44140625" style="89" bestFit="1" customWidth="1"/>
    <col min="3378" max="3378" width="11.6640625" style="89" bestFit="1" customWidth="1"/>
    <col min="3379" max="3379" width="8.6640625" style="89"/>
    <col min="3380" max="3380" width="11.6640625" style="89" bestFit="1" customWidth="1"/>
    <col min="3381" max="3614" width="8.6640625" style="89"/>
    <col min="3615" max="3615" width="42.88671875" style="89" customWidth="1"/>
    <col min="3616" max="3616" width="9.44140625" style="89" bestFit="1" customWidth="1"/>
    <col min="3617" max="3617" width="12.5546875" style="89" customWidth="1"/>
    <col min="3618" max="3618" width="1.44140625" style="89" customWidth="1"/>
    <col min="3619" max="3619" width="12.5546875" style="89" customWidth="1"/>
    <col min="3620" max="3620" width="1.44140625" style="89" customWidth="1"/>
    <col min="3621" max="3621" width="12.88671875" style="89" customWidth="1"/>
    <col min="3622" max="3622" width="1.44140625" style="89" customWidth="1"/>
    <col min="3623" max="3623" width="12.5546875" style="89" customWidth="1"/>
    <col min="3624" max="3624" width="1.44140625" style="89" customWidth="1"/>
    <col min="3625" max="3625" width="12.5546875" style="89" customWidth="1"/>
    <col min="3626" max="3626" width="1.44140625" style="89" customWidth="1"/>
    <col min="3627" max="3627" width="12.5546875" style="89" customWidth="1"/>
    <col min="3628" max="3628" width="1.44140625" style="89" customWidth="1"/>
    <col min="3629" max="3629" width="13.88671875" style="89" customWidth="1"/>
    <col min="3630" max="3630" width="1.44140625" style="89" customWidth="1"/>
    <col min="3631" max="3631" width="15.21875" style="89" bestFit="1" customWidth="1"/>
    <col min="3632" max="3632" width="1.44140625" style="89" customWidth="1"/>
    <col min="3633" max="3633" width="14.44140625" style="89" bestFit="1" customWidth="1"/>
    <col min="3634" max="3634" width="11.6640625" style="89" bestFit="1" customWidth="1"/>
    <col min="3635" max="3635" width="8.6640625" style="89"/>
    <col min="3636" max="3636" width="11.6640625" style="89" bestFit="1" customWidth="1"/>
    <col min="3637" max="3870" width="8.6640625" style="89"/>
    <col min="3871" max="3871" width="42.88671875" style="89" customWidth="1"/>
    <col min="3872" max="3872" width="9.44140625" style="89" bestFit="1" customWidth="1"/>
    <col min="3873" max="3873" width="12.5546875" style="89" customWidth="1"/>
    <col min="3874" max="3874" width="1.44140625" style="89" customWidth="1"/>
    <col min="3875" max="3875" width="12.5546875" style="89" customWidth="1"/>
    <col min="3876" max="3876" width="1.44140625" style="89" customWidth="1"/>
    <col min="3877" max="3877" width="12.88671875" style="89" customWidth="1"/>
    <col min="3878" max="3878" width="1.44140625" style="89" customWidth="1"/>
    <col min="3879" max="3879" width="12.5546875" style="89" customWidth="1"/>
    <col min="3880" max="3880" width="1.44140625" style="89" customWidth="1"/>
    <col min="3881" max="3881" width="12.5546875" style="89" customWidth="1"/>
    <col min="3882" max="3882" width="1.44140625" style="89" customWidth="1"/>
    <col min="3883" max="3883" width="12.5546875" style="89" customWidth="1"/>
    <col min="3884" max="3884" width="1.44140625" style="89" customWidth="1"/>
    <col min="3885" max="3885" width="13.88671875" style="89" customWidth="1"/>
    <col min="3886" max="3886" width="1.44140625" style="89" customWidth="1"/>
    <col min="3887" max="3887" width="15.21875" style="89" bestFit="1" customWidth="1"/>
    <col min="3888" max="3888" width="1.44140625" style="89" customWidth="1"/>
    <col min="3889" max="3889" width="14.44140625" style="89" bestFit="1" customWidth="1"/>
    <col min="3890" max="3890" width="11.6640625" style="89" bestFit="1" customWidth="1"/>
    <col min="3891" max="3891" width="8.6640625" style="89"/>
    <col min="3892" max="3892" width="11.6640625" style="89" bestFit="1" customWidth="1"/>
    <col min="3893" max="4126" width="8.6640625" style="89"/>
    <col min="4127" max="4127" width="42.88671875" style="89" customWidth="1"/>
    <col min="4128" max="4128" width="9.44140625" style="89" bestFit="1" customWidth="1"/>
    <col min="4129" max="4129" width="12.5546875" style="89" customWidth="1"/>
    <col min="4130" max="4130" width="1.44140625" style="89" customWidth="1"/>
    <col min="4131" max="4131" width="12.5546875" style="89" customWidth="1"/>
    <col min="4132" max="4132" width="1.44140625" style="89" customWidth="1"/>
    <col min="4133" max="4133" width="12.88671875" style="89" customWidth="1"/>
    <col min="4134" max="4134" width="1.44140625" style="89" customWidth="1"/>
    <col min="4135" max="4135" width="12.5546875" style="89" customWidth="1"/>
    <col min="4136" max="4136" width="1.44140625" style="89" customWidth="1"/>
    <col min="4137" max="4137" width="12.5546875" style="89" customWidth="1"/>
    <col min="4138" max="4138" width="1.44140625" style="89" customWidth="1"/>
    <col min="4139" max="4139" width="12.5546875" style="89" customWidth="1"/>
    <col min="4140" max="4140" width="1.44140625" style="89" customWidth="1"/>
    <col min="4141" max="4141" width="13.88671875" style="89" customWidth="1"/>
    <col min="4142" max="4142" width="1.44140625" style="89" customWidth="1"/>
    <col min="4143" max="4143" width="15.21875" style="89" bestFit="1" customWidth="1"/>
    <col min="4144" max="4144" width="1.44140625" style="89" customWidth="1"/>
    <col min="4145" max="4145" width="14.44140625" style="89" bestFit="1" customWidth="1"/>
    <col min="4146" max="4146" width="11.6640625" style="89" bestFit="1" customWidth="1"/>
    <col min="4147" max="4147" width="8.6640625" style="89"/>
    <col min="4148" max="4148" width="11.6640625" style="89" bestFit="1" customWidth="1"/>
    <col min="4149" max="4382" width="8.6640625" style="89"/>
    <col min="4383" max="4383" width="42.88671875" style="89" customWidth="1"/>
    <col min="4384" max="4384" width="9.44140625" style="89" bestFit="1" customWidth="1"/>
    <col min="4385" max="4385" width="12.5546875" style="89" customWidth="1"/>
    <col min="4386" max="4386" width="1.44140625" style="89" customWidth="1"/>
    <col min="4387" max="4387" width="12.5546875" style="89" customWidth="1"/>
    <col min="4388" max="4388" width="1.44140625" style="89" customWidth="1"/>
    <col min="4389" max="4389" width="12.88671875" style="89" customWidth="1"/>
    <col min="4390" max="4390" width="1.44140625" style="89" customWidth="1"/>
    <col min="4391" max="4391" width="12.5546875" style="89" customWidth="1"/>
    <col min="4392" max="4392" width="1.44140625" style="89" customWidth="1"/>
    <col min="4393" max="4393" width="12.5546875" style="89" customWidth="1"/>
    <col min="4394" max="4394" width="1.44140625" style="89" customWidth="1"/>
    <col min="4395" max="4395" width="12.5546875" style="89" customWidth="1"/>
    <col min="4396" max="4396" width="1.44140625" style="89" customWidth="1"/>
    <col min="4397" max="4397" width="13.88671875" style="89" customWidth="1"/>
    <col min="4398" max="4398" width="1.44140625" style="89" customWidth="1"/>
    <col min="4399" max="4399" width="15.21875" style="89" bestFit="1" customWidth="1"/>
    <col min="4400" max="4400" width="1.44140625" style="89" customWidth="1"/>
    <col min="4401" max="4401" width="14.44140625" style="89" bestFit="1" customWidth="1"/>
    <col min="4402" max="4402" width="11.6640625" style="89" bestFit="1" customWidth="1"/>
    <col min="4403" max="4403" width="8.6640625" style="89"/>
    <col min="4404" max="4404" width="11.6640625" style="89" bestFit="1" customWidth="1"/>
    <col min="4405" max="4638" width="8.6640625" style="89"/>
    <col min="4639" max="4639" width="42.88671875" style="89" customWidth="1"/>
    <col min="4640" max="4640" width="9.44140625" style="89" bestFit="1" customWidth="1"/>
    <col min="4641" max="4641" width="12.5546875" style="89" customWidth="1"/>
    <col min="4642" max="4642" width="1.44140625" style="89" customWidth="1"/>
    <col min="4643" max="4643" width="12.5546875" style="89" customWidth="1"/>
    <col min="4644" max="4644" width="1.44140625" style="89" customWidth="1"/>
    <col min="4645" max="4645" width="12.88671875" style="89" customWidth="1"/>
    <col min="4646" max="4646" width="1.44140625" style="89" customWidth="1"/>
    <col min="4647" max="4647" width="12.5546875" style="89" customWidth="1"/>
    <col min="4648" max="4648" width="1.44140625" style="89" customWidth="1"/>
    <col min="4649" max="4649" width="12.5546875" style="89" customWidth="1"/>
    <col min="4650" max="4650" width="1.44140625" style="89" customWidth="1"/>
    <col min="4651" max="4651" width="12.5546875" style="89" customWidth="1"/>
    <col min="4652" max="4652" width="1.44140625" style="89" customWidth="1"/>
    <col min="4653" max="4653" width="13.88671875" style="89" customWidth="1"/>
    <col min="4654" max="4654" width="1.44140625" style="89" customWidth="1"/>
    <col min="4655" max="4655" width="15.21875" style="89" bestFit="1" customWidth="1"/>
    <col min="4656" max="4656" width="1.44140625" style="89" customWidth="1"/>
    <col min="4657" max="4657" width="14.44140625" style="89" bestFit="1" customWidth="1"/>
    <col min="4658" max="4658" width="11.6640625" style="89" bestFit="1" customWidth="1"/>
    <col min="4659" max="4659" width="8.6640625" style="89"/>
    <col min="4660" max="4660" width="11.6640625" style="89" bestFit="1" customWidth="1"/>
    <col min="4661" max="4894" width="8.6640625" style="89"/>
    <col min="4895" max="4895" width="42.88671875" style="89" customWidth="1"/>
    <col min="4896" max="4896" width="9.44140625" style="89" bestFit="1" customWidth="1"/>
    <col min="4897" max="4897" width="12.5546875" style="89" customWidth="1"/>
    <col min="4898" max="4898" width="1.44140625" style="89" customWidth="1"/>
    <col min="4899" max="4899" width="12.5546875" style="89" customWidth="1"/>
    <col min="4900" max="4900" width="1.44140625" style="89" customWidth="1"/>
    <col min="4901" max="4901" width="12.88671875" style="89" customWidth="1"/>
    <col min="4902" max="4902" width="1.44140625" style="89" customWidth="1"/>
    <col min="4903" max="4903" width="12.5546875" style="89" customWidth="1"/>
    <col min="4904" max="4904" width="1.44140625" style="89" customWidth="1"/>
    <col min="4905" max="4905" width="12.5546875" style="89" customWidth="1"/>
    <col min="4906" max="4906" width="1.44140625" style="89" customWidth="1"/>
    <col min="4907" max="4907" width="12.5546875" style="89" customWidth="1"/>
    <col min="4908" max="4908" width="1.44140625" style="89" customWidth="1"/>
    <col min="4909" max="4909" width="13.88671875" style="89" customWidth="1"/>
    <col min="4910" max="4910" width="1.44140625" style="89" customWidth="1"/>
    <col min="4911" max="4911" width="15.21875" style="89" bestFit="1" customWidth="1"/>
    <col min="4912" max="4912" width="1.44140625" style="89" customWidth="1"/>
    <col min="4913" max="4913" width="14.44140625" style="89" bestFit="1" customWidth="1"/>
    <col min="4914" max="4914" width="11.6640625" style="89" bestFit="1" customWidth="1"/>
    <col min="4915" max="4915" width="8.6640625" style="89"/>
    <col min="4916" max="4916" width="11.6640625" style="89" bestFit="1" customWidth="1"/>
    <col min="4917" max="5150" width="8.6640625" style="89"/>
    <col min="5151" max="5151" width="42.88671875" style="89" customWidth="1"/>
    <col min="5152" max="5152" width="9.44140625" style="89" bestFit="1" customWidth="1"/>
    <col min="5153" max="5153" width="12.5546875" style="89" customWidth="1"/>
    <col min="5154" max="5154" width="1.44140625" style="89" customWidth="1"/>
    <col min="5155" max="5155" width="12.5546875" style="89" customWidth="1"/>
    <col min="5156" max="5156" width="1.44140625" style="89" customWidth="1"/>
    <col min="5157" max="5157" width="12.88671875" style="89" customWidth="1"/>
    <col min="5158" max="5158" width="1.44140625" style="89" customWidth="1"/>
    <col min="5159" max="5159" width="12.5546875" style="89" customWidth="1"/>
    <col min="5160" max="5160" width="1.44140625" style="89" customWidth="1"/>
    <col min="5161" max="5161" width="12.5546875" style="89" customWidth="1"/>
    <col min="5162" max="5162" width="1.44140625" style="89" customWidth="1"/>
    <col min="5163" max="5163" width="12.5546875" style="89" customWidth="1"/>
    <col min="5164" max="5164" width="1.44140625" style="89" customWidth="1"/>
    <col min="5165" max="5165" width="13.88671875" style="89" customWidth="1"/>
    <col min="5166" max="5166" width="1.44140625" style="89" customWidth="1"/>
    <col min="5167" max="5167" width="15.21875" style="89" bestFit="1" customWidth="1"/>
    <col min="5168" max="5168" width="1.44140625" style="89" customWidth="1"/>
    <col min="5169" max="5169" width="14.44140625" style="89" bestFit="1" customWidth="1"/>
    <col min="5170" max="5170" width="11.6640625" style="89" bestFit="1" customWidth="1"/>
    <col min="5171" max="5171" width="8.6640625" style="89"/>
    <col min="5172" max="5172" width="11.6640625" style="89" bestFit="1" customWidth="1"/>
    <col min="5173" max="5406" width="8.6640625" style="89"/>
    <col min="5407" max="5407" width="42.88671875" style="89" customWidth="1"/>
    <col min="5408" max="5408" width="9.44140625" style="89" bestFit="1" customWidth="1"/>
    <col min="5409" max="5409" width="12.5546875" style="89" customWidth="1"/>
    <col min="5410" max="5410" width="1.44140625" style="89" customWidth="1"/>
    <col min="5411" max="5411" width="12.5546875" style="89" customWidth="1"/>
    <col min="5412" max="5412" width="1.44140625" style="89" customWidth="1"/>
    <col min="5413" max="5413" width="12.88671875" style="89" customWidth="1"/>
    <col min="5414" max="5414" width="1.44140625" style="89" customWidth="1"/>
    <col min="5415" max="5415" width="12.5546875" style="89" customWidth="1"/>
    <col min="5416" max="5416" width="1.44140625" style="89" customWidth="1"/>
    <col min="5417" max="5417" width="12.5546875" style="89" customWidth="1"/>
    <col min="5418" max="5418" width="1.44140625" style="89" customWidth="1"/>
    <col min="5419" max="5419" width="12.5546875" style="89" customWidth="1"/>
    <col min="5420" max="5420" width="1.44140625" style="89" customWidth="1"/>
    <col min="5421" max="5421" width="13.88671875" style="89" customWidth="1"/>
    <col min="5422" max="5422" width="1.44140625" style="89" customWidth="1"/>
    <col min="5423" max="5423" width="15.21875" style="89" bestFit="1" customWidth="1"/>
    <col min="5424" max="5424" width="1.44140625" style="89" customWidth="1"/>
    <col min="5425" max="5425" width="14.44140625" style="89" bestFit="1" customWidth="1"/>
    <col min="5426" max="5426" width="11.6640625" style="89" bestFit="1" customWidth="1"/>
    <col min="5427" max="5427" width="8.6640625" style="89"/>
    <col min="5428" max="5428" width="11.6640625" style="89" bestFit="1" customWidth="1"/>
    <col min="5429" max="5662" width="8.6640625" style="89"/>
    <col min="5663" max="5663" width="42.88671875" style="89" customWidth="1"/>
    <col min="5664" max="5664" width="9.44140625" style="89" bestFit="1" customWidth="1"/>
    <col min="5665" max="5665" width="12.5546875" style="89" customWidth="1"/>
    <col min="5666" max="5666" width="1.44140625" style="89" customWidth="1"/>
    <col min="5667" max="5667" width="12.5546875" style="89" customWidth="1"/>
    <col min="5668" max="5668" width="1.44140625" style="89" customWidth="1"/>
    <col min="5669" max="5669" width="12.88671875" style="89" customWidth="1"/>
    <col min="5670" max="5670" width="1.44140625" style="89" customWidth="1"/>
    <col min="5671" max="5671" width="12.5546875" style="89" customWidth="1"/>
    <col min="5672" max="5672" width="1.44140625" style="89" customWidth="1"/>
    <col min="5673" max="5673" width="12.5546875" style="89" customWidth="1"/>
    <col min="5674" max="5674" width="1.44140625" style="89" customWidth="1"/>
    <col min="5675" max="5675" width="12.5546875" style="89" customWidth="1"/>
    <col min="5676" max="5676" width="1.44140625" style="89" customWidth="1"/>
    <col min="5677" max="5677" width="13.88671875" style="89" customWidth="1"/>
    <col min="5678" max="5678" width="1.44140625" style="89" customWidth="1"/>
    <col min="5679" max="5679" width="15.21875" style="89" bestFit="1" customWidth="1"/>
    <col min="5680" max="5680" width="1.44140625" style="89" customWidth="1"/>
    <col min="5681" max="5681" width="14.44140625" style="89" bestFit="1" customWidth="1"/>
    <col min="5682" max="5682" width="11.6640625" style="89" bestFit="1" customWidth="1"/>
    <col min="5683" max="5683" width="8.6640625" style="89"/>
    <col min="5684" max="5684" width="11.6640625" style="89" bestFit="1" customWidth="1"/>
    <col min="5685" max="5918" width="8.6640625" style="89"/>
    <col min="5919" max="5919" width="42.88671875" style="89" customWidth="1"/>
    <col min="5920" max="5920" width="9.44140625" style="89" bestFit="1" customWidth="1"/>
    <col min="5921" max="5921" width="12.5546875" style="89" customWidth="1"/>
    <col min="5922" max="5922" width="1.44140625" style="89" customWidth="1"/>
    <col min="5923" max="5923" width="12.5546875" style="89" customWidth="1"/>
    <col min="5924" max="5924" width="1.44140625" style="89" customWidth="1"/>
    <col min="5925" max="5925" width="12.88671875" style="89" customWidth="1"/>
    <col min="5926" max="5926" width="1.44140625" style="89" customWidth="1"/>
    <col min="5927" max="5927" width="12.5546875" style="89" customWidth="1"/>
    <col min="5928" max="5928" width="1.44140625" style="89" customWidth="1"/>
    <col min="5929" max="5929" width="12.5546875" style="89" customWidth="1"/>
    <col min="5930" max="5930" width="1.44140625" style="89" customWidth="1"/>
    <col min="5931" max="5931" width="12.5546875" style="89" customWidth="1"/>
    <col min="5932" max="5932" width="1.44140625" style="89" customWidth="1"/>
    <col min="5933" max="5933" width="13.88671875" style="89" customWidth="1"/>
    <col min="5934" max="5934" width="1.44140625" style="89" customWidth="1"/>
    <col min="5935" max="5935" width="15.21875" style="89" bestFit="1" customWidth="1"/>
    <col min="5936" max="5936" width="1.44140625" style="89" customWidth="1"/>
    <col min="5937" max="5937" width="14.44140625" style="89" bestFit="1" customWidth="1"/>
    <col min="5938" max="5938" width="11.6640625" style="89" bestFit="1" customWidth="1"/>
    <col min="5939" max="5939" width="8.6640625" style="89"/>
    <col min="5940" max="5940" width="11.6640625" style="89" bestFit="1" customWidth="1"/>
    <col min="5941" max="6174" width="8.6640625" style="89"/>
    <col min="6175" max="6175" width="42.88671875" style="89" customWidth="1"/>
    <col min="6176" max="6176" width="9.44140625" style="89" bestFit="1" customWidth="1"/>
    <col min="6177" max="6177" width="12.5546875" style="89" customWidth="1"/>
    <col min="6178" max="6178" width="1.44140625" style="89" customWidth="1"/>
    <col min="6179" max="6179" width="12.5546875" style="89" customWidth="1"/>
    <col min="6180" max="6180" width="1.44140625" style="89" customWidth="1"/>
    <col min="6181" max="6181" width="12.88671875" style="89" customWidth="1"/>
    <col min="6182" max="6182" width="1.44140625" style="89" customWidth="1"/>
    <col min="6183" max="6183" width="12.5546875" style="89" customWidth="1"/>
    <col min="6184" max="6184" width="1.44140625" style="89" customWidth="1"/>
    <col min="6185" max="6185" width="12.5546875" style="89" customWidth="1"/>
    <col min="6186" max="6186" width="1.44140625" style="89" customWidth="1"/>
    <col min="6187" max="6187" width="12.5546875" style="89" customWidth="1"/>
    <col min="6188" max="6188" width="1.44140625" style="89" customWidth="1"/>
    <col min="6189" max="6189" width="13.88671875" style="89" customWidth="1"/>
    <col min="6190" max="6190" width="1.44140625" style="89" customWidth="1"/>
    <col min="6191" max="6191" width="15.21875" style="89" bestFit="1" customWidth="1"/>
    <col min="6192" max="6192" width="1.44140625" style="89" customWidth="1"/>
    <col min="6193" max="6193" width="14.44140625" style="89" bestFit="1" customWidth="1"/>
    <col min="6194" max="6194" width="11.6640625" style="89" bestFit="1" customWidth="1"/>
    <col min="6195" max="6195" width="8.6640625" style="89"/>
    <col min="6196" max="6196" width="11.6640625" style="89" bestFit="1" customWidth="1"/>
    <col min="6197" max="6430" width="8.6640625" style="89"/>
    <col min="6431" max="6431" width="42.88671875" style="89" customWidth="1"/>
    <col min="6432" max="6432" width="9.44140625" style="89" bestFit="1" customWidth="1"/>
    <col min="6433" max="6433" width="12.5546875" style="89" customWidth="1"/>
    <col min="6434" max="6434" width="1.44140625" style="89" customWidth="1"/>
    <col min="6435" max="6435" width="12.5546875" style="89" customWidth="1"/>
    <col min="6436" max="6436" width="1.44140625" style="89" customWidth="1"/>
    <col min="6437" max="6437" width="12.88671875" style="89" customWidth="1"/>
    <col min="6438" max="6438" width="1.44140625" style="89" customWidth="1"/>
    <col min="6439" max="6439" width="12.5546875" style="89" customWidth="1"/>
    <col min="6440" max="6440" width="1.44140625" style="89" customWidth="1"/>
    <col min="6441" max="6441" width="12.5546875" style="89" customWidth="1"/>
    <col min="6442" max="6442" width="1.44140625" style="89" customWidth="1"/>
    <col min="6443" max="6443" width="12.5546875" style="89" customWidth="1"/>
    <col min="6444" max="6444" width="1.44140625" style="89" customWidth="1"/>
    <col min="6445" max="6445" width="13.88671875" style="89" customWidth="1"/>
    <col min="6446" max="6446" width="1.44140625" style="89" customWidth="1"/>
    <col min="6447" max="6447" width="15.21875" style="89" bestFit="1" customWidth="1"/>
    <col min="6448" max="6448" width="1.44140625" style="89" customWidth="1"/>
    <col min="6449" max="6449" width="14.44140625" style="89" bestFit="1" customWidth="1"/>
    <col min="6450" max="6450" width="11.6640625" style="89" bestFit="1" customWidth="1"/>
    <col min="6451" max="6451" width="8.6640625" style="89"/>
    <col min="6452" max="6452" width="11.6640625" style="89" bestFit="1" customWidth="1"/>
    <col min="6453" max="6686" width="8.6640625" style="89"/>
    <col min="6687" max="6687" width="42.88671875" style="89" customWidth="1"/>
    <col min="6688" max="6688" width="9.44140625" style="89" bestFit="1" customWidth="1"/>
    <col min="6689" max="6689" width="12.5546875" style="89" customWidth="1"/>
    <col min="6690" max="6690" width="1.44140625" style="89" customWidth="1"/>
    <col min="6691" max="6691" width="12.5546875" style="89" customWidth="1"/>
    <col min="6692" max="6692" width="1.44140625" style="89" customWidth="1"/>
    <col min="6693" max="6693" width="12.88671875" style="89" customWidth="1"/>
    <col min="6694" max="6694" width="1.44140625" style="89" customWidth="1"/>
    <col min="6695" max="6695" width="12.5546875" style="89" customWidth="1"/>
    <col min="6696" max="6696" width="1.44140625" style="89" customWidth="1"/>
    <col min="6697" max="6697" width="12.5546875" style="89" customWidth="1"/>
    <col min="6698" max="6698" width="1.44140625" style="89" customWidth="1"/>
    <col min="6699" max="6699" width="12.5546875" style="89" customWidth="1"/>
    <col min="6700" max="6700" width="1.44140625" style="89" customWidth="1"/>
    <col min="6701" max="6701" width="13.88671875" style="89" customWidth="1"/>
    <col min="6702" max="6702" width="1.44140625" style="89" customWidth="1"/>
    <col min="6703" max="6703" width="15.21875" style="89" bestFit="1" customWidth="1"/>
    <col min="6704" max="6704" width="1.44140625" style="89" customWidth="1"/>
    <col min="6705" max="6705" width="14.44140625" style="89" bestFit="1" customWidth="1"/>
    <col min="6706" max="6706" width="11.6640625" style="89" bestFit="1" customWidth="1"/>
    <col min="6707" max="6707" width="8.6640625" style="89"/>
    <col min="6708" max="6708" width="11.6640625" style="89" bestFit="1" customWidth="1"/>
    <col min="6709" max="6942" width="8.6640625" style="89"/>
    <col min="6943" max="6943" width="42.88671875" style="89" customWidth="1"/>
    <col min="6944" max="6944" width="9.44140625" style="89" bestFit="1" customWidth="1"/>
    <col min="6945" max="6945" width="12.5546875" style="89" customWidth="1"/>
    <col min="6946" max="6946" width="1.44140625" style="89" customWidth="1"/>
    <col min="6947" max="6947" width="12.5546875" style="89" customWidth="1"/>
    <col min="6948" max="6948" width="1.44140625" style="89" customWidth="1"/>
    <col min="6949" max="6949" width="12.88671875" style="89" customWidth="1"/>
    <col min="6950" max="6950" width="1.44140625" style="89" customWidth="1"/>
    <col min="6951" max="6951" width="12.5546875" style="89" customWidth="1"/>
    <col min="6952" max="6952" width="1.44140625" style="89" customWidth="1"/>
    <col min="6953" max="6953" width="12.5546875" style="89" customWidth="1"/>
    <col min="6954" max="6954" width="1.44140625" style="89" customWidth="1"/>
    <col min="6955" max="6955" width="12.5546875" style="89" customWidth="1"/>
    <col min="6956" max="6956" width="1.44140625" style="89" customWidth="1"/>
    <col min="6957" max="6957" width="13.88671875" style="89" customWidth="1"/>
    <col min="6958" max="6958" width="1.44140625" style="89" customWidth="1"/>
    <col min="6959" max="6959" width="15.21875" style="89" bestFit="1" customWidth="1"/>
    <col min="6960" max="6960" width="1.44140625" style="89" customWidth="1"/>
    <col min="6961" max="6961" width="14.44140625" style="89" bestFit="1" customWidth="1"/>
    <col min="6962" max="6962" width="11.6640625" style="89" bestFit="1" customWidth="1"/>
    <col min="6963" max="6963" width="8.6640625" style="89"/>
    <col min="6964" max="6964" width="11.6640625" style="89" bestFit="1" customWidth="1"/>
    <col min="6965" max="7198" width="8.6640625" style="89"/>
    <col min="7199" max="7199" width="42.88671875" style="89" customWidth="1"/>
    <col min="7200" max="7200" width="9.44140625" style="89" bestFit="1" customWidth="1"/>
    <col min="7201" max="7201" width="12.5546875" style="89" customWidth="1"/>
    <col min="7202" max="7202" width="1.44140625" style="89" customWidth="1"/>
    <col min="7203" max="7203" width="12.5546875" style="89" customWidth="1"/>
    <col min="7204" max="7204" width="1.44140625" style="89" customWidth="1"/>
    <col min="7205" max="7205" width="12.88671875" style="89" customWidth="1"/>
    <col min="7206" max="7206" width="1.44140625" style="89" customWidth="1"/>
    <col min="7207" max="7207" width="12.5546875" style="89" customWidth="1"/>
    <col min="7208" max="7208" width="1.44140625" style="89" customWidth="1"/>
    <col min="7209" max="7209" width="12.5546875" style="89" customWidth="1"/>
    <col min="7210" max="7210" width="1.44140625" style="89" customWidth="1"/>
    <col min="7211" max="7211" width="12.5546875" style="89" customWidth="1"/>
    <col min="7212" max="7212" width="1.44140625" style="89" customWidth="1"/>
    <col min="7213" max="7213" width="13.88671875" style="89" customWidth="1"/>
    <col min="7214" max="7214" width="1.44140625" style="89" customWidth="1"/>
    <col min="7215" max="7215" width="15.21875" style="89" bestFit="1" customWidth="1"/>
    <col min="7216" max="7216" width="1.44140625" style="89" customWidth="1"/>
    <col min="7217" max="7217" width="14.44140625" style="89" bestFit="1" customWidth="1"/>
    <col min="7218" max="7218" width="11.6640625" style="89" bestFit="1" customWidth="1"/>
    <col min="7219" max="7219" width="8.6640625" style="89"/>
    <col min="7220" max="7220" width="11.6640625" style="89" bestFit="1" customWidth="1"/>
    <col min="7221" max="7454" width="8.6640625" style="89"/>
    <col min="7455" max="7455" width="42.88671875" style="89" customWidth="1"/>
    <col min="7456" max="7456" width="9.44140625" style="89" bestFit="1" customWidth="1"/>
    <col min="7457" max="7457" width="12.5546875" style="89" customWidth="1"/>
    <col min="7458" max="7458" width="1.44140625" style="89" customWidth="1"/>
    <col min="7459" max="7459" width="12.5546875" style="89" customWidth="1"/>
    <col min="7460" max="7460" width="1.44140625" style="89" customWidth="1"/>
    <col min="7461" max="7461" width="12.88671875" style="89" customWidth="1"/>
    <col min="7462" max="7462" width="1.44140625" style="89" customWidth="1"/>
    <col min="7463" max="7463" width="12.5546875" style="89" customWidth="1"/>
    <col min="7464" max="7464" width="1.44140625" style="89" customWidth="1"/>
    <col min="7465" max="7465" width="12.5546875" style="89" customWidth="1"/>
    <col min="7466" max="7466" width="1.44140625" style="89" customWidth="1"/>
    <col min="7467" max="7467" width="12.5546875" style="89" customWidth="1"/>
    <col min="7468" max="7468" width="1.44140625" style="89" customWidth="1"/>
    <col min="7469" max="7469" width="13.88671875" style="89" customWidth="1"/>
    <col min="7470" max="7470" width="1.44140625" style="89" customWidth="1"/>
    <col min="7471" max="7471" width="15.21875" style="89" bestFit="1" customWidth="1"/>
    <col min="7472" max="7472" width="1.44140625" style="89" customWidth="1"/>
    <col min="7473" max="7473" width="14.44140625" style="89" bestFit="1" customWidth="1"/>
    <col min="7474" max="7474" width="11.6640625" style="89" bestFit="1" customWidth="1"/>
    <col min="7475" max="7475" width="8.6640625" style="89"/>
    <col min="7476" max="7476" width="11.6640625" style="89" bestFit="1" customWidth="1"/>
    <col min="7477" max="7710" width="8.6640625" style="89"/>
    <col min="7711" max="7711" width="42.88671875" style="89" customWidth="1"/>
    <col min="7712" max="7712" width="9.44140625" style="89" bestFit="1" customWidth="1"/>
    <col min="7713" max="7713" width="12.5546875" style="89" customWidth="1"/>
    <col min="7714" max="7714" width="1.44140625" style="89" customWidth="1"/>
    <col min="7715" max="7715" width="12.5546875" style="89" customWidth="1"/>
    <col min="7716" max="7716" width="1.44140625" style="89" customWidth="1"/>
    <col min="7717" max="7717" width="12.88671875" style="89" customWidth="1"/>
    <col min="7718" max="7718" width="1.44140625" style="89" customWidth="1"/>
    <col min="7719" max="7719" width="12.5546875" style="89" customWidth="1"/>
    <col min="7720" max="7720" width="1.44140625" style="89" customWidth="1"/>
    <col min="7721" max="7721" width="12.5546875" style="89" customWidth="1"/>
    <col min="7722" max="7722" width="1.44140625" style="89" customWidth="1"/>
    <col min="7723" max="7723" width="12.5546875" style="89" customWidth="1"/>
    <col min="7724" max="7724" width="1.44140625" style="89" customWidth="1"/>
    <col min="7725" max="7725" width="13.88671875" style="89" customWidth="1"/>
    <col min="7726" max="7726" width="1.44140625" style="89" customWidth="1"/>
    <col min="7727" max="7727" width="15.21875" style="89" bestFit="1" customWidth="1"/>
    <col min="7728" max="7728" width="1.44140625" style="89" customWidth="1"/>
    <col min="7729" max="7729" width="14.44140625" style="89" bestFit="1" customWidth="1"/>
    <col min="7730" max="7730" width="11.6640625" style="89" bestFit="1" customWidth="1"/>
    <col min="7731" max="7731" width="8.6640625" style="89"/>
    <col min="7732" max="7732" width="11.6640625" style="89" bestFit="1" customWidth="1"/>
    <col min="7733" max="7966" width="8.6640625" style="89"/>
    <col min="7967" max="7967" width="42.88671875" style="89" customWidth="1"/>
    <col min="7968" max="7968" width="9.44140625" style="89" bestFit="1" customWidth="1"/>
    <col min="7969" max="7969" width="12.5546875" style="89" customWidth="1"/>
    <col min="7970" max="7970" width="1.44140625" style="89" customWidth="1"/>
    <col min="7971" max="7971" width="12.5546875" style="89" customWidth="1"/>
    <col min="7972" max="7972" width="1.44140625" style="89" customWidth="1"/>
    <col min="7973" max="7973" width="12.88671875" style="89" customWidth="1"/>
    <col min="7974" max="7974" width="1.44140625" style="89" customWidth="1"/>
    <col min="7975" max="7975" width="12.5546875" style="89" customWidth="1"/>
    <col min="7976" max="7976" width="1.44140625" style="89" customWidth="1"/>
    <col min="7977" max="7977" width="12.5546875" style="89" customWidth="1"/>
    <col min="7978" max="7978" width="1.44140625" style="89" customWidth="1"/>
    <col min="7979" max="7979" width="12.5546875" style="89" customWidth="1"/>
    <col min="7980" max="7980" width="1.44140625" style="89" customWidth="1"/>
    <col min="7981" max="7981" width="13.88671875" style="89" customWidth="1"/>
    <col min="7982" max="7982" width="1.44140625" style="89" customWidth="1"/>
    <col min="7983" max="7983" width="15.21875" style="89" bestFit="1" customWidth="1"/>
    <col min="7984" max="7984" width="1.44140625" style="89" customWidth="1"/>
    <col min="7985" max="7985" width="14.44140625" style="89" bestFit="1" customWidth="1"/>
    <col min="7986" max="7986" width="11.6640625" style="89" bestFit="1" customWidth="1"/>
    <col min="7987" max="7987" width="8.6640625" style="89"/>
    <col min="7988" max="7988" width="11.6640625" style="89" bestFit="1" customWidth="1"/>
    <col min="7989" max="8222" width="8.6640625" style="89"/>
    <col min="8223" max="8223" width="42.88671875" style="89" customWidth="1"/>
    <col min="8224" max="8224" width="9.44140625" style="89" bestFit="1" customWidth="1"/>
    <col min="8225" max="8225" width="12.5546875" style="89" customWidth="1"/>
    <col min="8226" max="8226" width="1.44140625" style="89" customWidth="1"/>
    <col min="8227" max="8227" width="12.5546875" style="89" customWidth="1"/>
    <col min="8228" max="8228" width="1.44140625" style="89" customWidth="1"/>
    <col min="8229" max="8229" width="12.88671875" style="89" customWidth="1"/>
    <col min="8230" max="8230" width="1.44140625" style="89" customWidth="1"/>
    <col min="8231" max="8231" width="12.5546875" style="89" customWidth="1"/>
    <col min="8232" max="8232" width="1.44140625" style="89" customWidth="1"/>
    <col min="8233" max="8233" width="12.5546875" style="89" customWidth="1"/>
    <col min="8234" max="8234" width="1.44140625" style="89" customWidth="1"/>
    <col min="8235" max="8235" width="12.5546875" style="89" customWidth="1"/>
    <col min="8236" max="8236" width="1.44140625" style="89" customWidth="1"/>
    <col min="8237" max="8237" width="13.88671875" style="89" customWidth="1"/>
    <col min="8238" max="8238" width="1.44140625" style="89" customWidth="1"/>
    <col min="8239" max="8239" width="15.21875" style="89" bestFit="1" customWidth="1"/>
    <col min="8240" max="8240" width="1.44140625" style="89" customWidth="1"/>
    <col min="8241" max="8241" width="14.44140625" style="89" bestFit="1" customWidth="1"/>
    <col min="8242" max="8242" width="11.6640625" style="89" bestFit="1" customWidth="1"/>
    <col min="8243" max="8243" width="8.6640625" style="89"/>
    <col min="8244" max="8244" width="11.6640625" style="89" bestFit="1" customWidth="1"/>
    <col min="8245" max="8478" width="8.6640625" style="89"/>
    <col min="8479" max="8479" width="42.88671875" style="89" customWidth="1"/>
    <col min="8480" max="8480" width="9.44140625" style="89" bestFit="1" customWidth="1"/>
    <col min="8481" max="8481" width="12.5546875" style="89" customWidth="1"/>
    <col min="8482" max="8482" width="1.44140625" style="89" customWidth="1"/>
    <col min="8483" max="8483" width="12.5546875" style="89" customWidth="1"/>
    <col min="8484" max="8484" width="1.44140625" style="89" customWidth="1"/>
    <col min="8485" max="8485" width="12.88671875" style="89" customWidth="1"/>
    <col min="8486" max="8486" width="1.44140625" style="89" customWidth="1"/>
    <col min="8487" max="8487" width="12.5546875" style="89" customWidth="1"/>
    <col min="8488" max="8488" width="1.44140625" style="89" customWidth="1"/>
    <col min="8489" max="8489" width="12.5546875" style="89" customWidth="1"/>
    <col min="8490" max="8490" width="1.44140625" style="89" customWidth="1"/>
    <col min="8491" max="8491" width="12.5546875" style="89" customWidth="1"/>
    <col min="8492" max="8492" width="1.44140625" style="89" customWidth="1"/>
    <col min="8493" max="8493" width="13.88671875" style="89" customWidth="1"/>
    <col min="8494" max="8494" width="1.44140625" style="89" customWidth="1"/>
    <col min="8495" max="8495" width="15.21875" style="89" bestFit="1" customWidth="1"/>
    <col min="8496" max="8496" width="1.44140625" style="89" customWidth="1"/>
    <col min="8497" max="8497" width="14.44140625" style="89" bestFit="1" customWidth="1"/>
    <col min="8498" max="8498" width="11.6640625" style="89" bestFit="1" customWidth="1"/>
    <col min="8499" max="8499" width="8.6640625" style="89"/>
    <col min="8500" max="8500" width="11.6640625" style="89" bestFit="1" customWidth="1"/>
    <col min="8501" max="8734" width="8.6640625" style="89"/>
    <col min="8735" max="8735" width="42.88671875" style="89" customWidth="1"/>
    <col min="8736" max="8736" width="9.44140625" style="89" bestFit="1" customWidth="1"/>
    <col min="8737" max="8737" width="12.5546875" style="89" customWidth="1"/>
    <col min="8738" max="8738" width="1.44140625" style="89" customWidth="1"/>
    <col min="8739" max="8739" width="12.5546875" style="89" customWidth="1"/>
    <col min="8740" max="8740" width="1.44140625" style="89" customWidth="1"/>
    <col min="8741" max="8741" width="12.88671875" style="89" customWidth="1"/>
    <col min="8742" max="8742" width="1.44140625" style="89" customWidth="1"/>
    <col min="8743" max="8743" width="12.5546875" style="89" customWidth="1"/>
    <col min="8744" max="8744" width="1.44140625" style="89" customWidth="1"/>
    <col min="8745" max="8745" width="12.5546875" style="89" customWidth="1"/>
    <col min="8746" max="8746" width="1.44140625" style="89" customWidth="1"/>
    <col min="8747" max="8747" width="12.5546875" style="89" customWidth="1"/>
    <col min="8748" max="8748" width="1.44140625" style="89" customWidth="1"/>
    <col min="8749" max="8749" width="13.88671875" style="89" customWidth="1"/>
    <col min="8750" max="8750" width="1.44140625" style="89" customWidth="1"/>
    <col min="8751" max="8751" width="15.21875" style="89" bestFit="1" customWidth="1"/>
    <col min="8752" max="8752" width="1.44140625" style="89" customWidth="1"/>
    <col min="8753" max="8753" width="14.44140625" style="89" bestFit="1" customWidth="1"/>
    <col min="8754" max="8754" width="11.6640625" style="89" bestFit="1" customWidth="1"/>
    <col min="8755" max="8755" width="8.6640625" style="89"/>
    <col min="8756" max="8756" width="11.6640625" style="89" bestFit="1" customWidth="1"/>
    <col min="8757" max="8990" width="8.6640625" style="89"/>
    <col min="8991" max="8991" width="42.88671875" style="89" customWidth="1"/>
    <col min="8992" max="8992" width="9.44140625" style="89" bestFit="1" customWidth="1"/>
    <col min="8993" max="8993" width="12.5546875" style="89" customWidth="1"/>
    <col min="8994" max="8994" width="1.44140625" style="89" customWidth="1"/>
    <col min="8995" max="8995" width="12.5546875" style="89" customWidth="1"/>
    <col min="8996" max="8996" width="1.44140625" style="89" customWidth="1"/>
    <col min="8997" max="8997" width="12.88671875" style="89" customWidth="1"/>
    <col min="8998" max="8998" width="1.44140625" style="89" customWidth="1"/>
    <col min="8999" max="8999" width="12.5546875" style="89" customWidth="1"/>
    <col min="9000" max="9000" width="1.44140625" style="89" customWidth="1"/>
    <col min="9001" max="9001" width="12.5546875" style="89" customWidth="1"/>
    <col min="9002" max="9002" width="1.44140625" style="89" customWidth="1"/>
    <col min="9003" max="9003" width="12.5546875" style="89" customWidth="1"/>
    <col min="9004" max="9004" width="1.44140625" style="89" customWidth="1"/>
    <col min="9005" max="9005" width="13.88671875" style="89" customWidth="1"/>
    <col min="9006" max="9006" width="1.44140625" style="89" customWidth="1"/>
    <col min="9007" max="9007" width="15.21875" style="89" bestFit="1" customWidth="1"/>
    <col min="9008" max="9008" width="1.44140625" style="89" customWidth="1"/>
    <col min="9009" max="9009" width="14.44140625" style="89" bestFit="1" customWidth="1"/>
    <col min="9010" max="9010" width="11.6640625" style="89" bestFit="1" customWidth="1"/>
    <col min="9011" max="9011" width="8.6640625" style="89"/>
    <col min="9012" max="9012" width="11.6640625" style="89" bestFit="1" customWidth="1"/>
    <col min="9013" max="9246" width="8.6640625" style="89"/>
    <col min="9247" max="9247" width="42.88671875" style="89" customWidth="1"/>
    <col min="9248" max="9248" width="9.44140625" style="89" bestFit="1" customWidth="1"/>
    <col min="9249" max="9249" width="12.5546875" style="89" customWidth="1"/>
    <col min="9250" max="9250" width="1.44140625" style="89" customWidth="1"/>
    <col min="9251" max="9251" width="12.5546875" style="89" customWidth="1"/>
    <col min="9252" max="9252" width="1.44140625" style="89" customWidth="1"/>
    <col min="9253" max="9253" width="12.88671875" style="89" customWidth="1"/>
    <col min="9254" max="9254" width="1.44140625" style="89" customWidth="1"/>
    <col min="9255" max="9255" width="12.5546875" style="89" customWidth="1"/>
    <col min="9256" max="9256" width="1.44140625" style="89" customWidth="1"/>
    <col min="9257" max="9257" width="12.5546875" style="89" customWidth="1"/>
    <col min="9258" max="9258" width="1.44140625" style="89" customWidth="1"/>
    <col min="9259" max="9259" width="12.5546875" style="89" customWidth="1"/>
    <col min="9260" max="9260" width="1.44140625" style="89" customWidth="1"/>
    <col min="9261" max="9261" width="13.88671875" style="89" customWidth="1"/>
    <col min="9262" max="9262" width="1.44140625" style="89" customWidth="1"/>
    <col min="9263" max="9263" width="15.21875" style="89" bestFit="1" customWidth="1"/>
    <col min="9264" max="9264" width="1.44140625" style="89" customWidth="1"/>
    <col min="9265" max="9265" width="14.44140625" style="89" bestFit="1" customWidth="1"/>
    <col min="9266" max="9266" width="11.6640625" style="89" bestFit="1" customWidth="1"/>
    <col min="9267" max="9267" width="8.6640625" style="89"/>
    <col min="9268" max="9268" width="11.6640625" style="89" bestFit="1" customWidth="1"/>
    <col min="9269" max="9502" width="8.6640625" style="89"/>
    <col min="9503" max="9503" width="42.88671875" style="89" customWidth="1"/>
    <col min="9504" max="9504" width="9.44140625" style="89" bestFit="1" customWidth="1"/>
    <col min="9505" max="9505" width="12.5546875" style="89" customWidth="1"/>
    <col min="9506" max="9506" width="1.44140625" style="89" customWidth="1"/>
    <col min="9507" max="9507" width="12.5546875" style="89" customWidth="1"/>
    <col min="9508" max="9508" width="1.44140625" style="89" customWidth="1"/>
    <col min="9509" max="9509" width="12.88671875" style="89" customWidth="1"/>
    <col min="9510" max="9510" width="1.44140625" style="89" customWidth="1"/>
    <col min="9511" max="9511" width="12.5546875" style="89" customWidth="1"/>
    <col min="9512" max="9512" width="1.44140625" style="89" customWidth="1"/>
    <col min="9513" max="9513" width="12.5546875" style="89" customWidth="1"/>
    <col min="9514" max="9514" width="1.44140625" style="89" customWidth="1"/>
    <col min="9515" max="9515" width="12.5546875" style="89" customWidth="1"/>
    <col min="9516" max="9516" width="1.44140625" style="89" customWidth="1"/>
    <col min="9517" max="9517" width="13.88671875" style="89" customWidth="1"/>
    <col min="9518" max="9518" width="1.44140625" style="89" customWidth="1"/>
    <col min="9519" max="9519" width="15.21875" style="89" bestFit="1" customWidth="1"/>
    <col min="9520" max="9520" width="1.44140625" style="89" customWidth="1"/>
    <col min="9521" max="9521" width="14.44140625" style="89" bestFit="1" customWidth="1"/>
    <col min="9522" max="9522" width="11.6640625" style="89" bestFit="1" customWidth="1"/>
    <col min="9523" max="9523" width="8.6640625" style="89"/>
    <col min="9524" max="9524" width="11.6640625" style="89" bestFit="1" customWidth="1"/>
    <col min="9525" max="9758" width="8.6640625" style="89"/>
    <col min="9759" max="9759" width="42.88671875" style="89" customWidth="1"/>
    <col min="9760" max="9760" width="9.44140625" style="89" bestFit="1" customWidth="1"/>
    <col min="9761" max="9761" width="12.5546875" style="89" customWidth="1"/>
    <col min="9762" max="9762" width="1.44140625" style="89" customWidth="1"/>
    <col min="9763" max="9763" width="12.5546875" style="89" customWidth="1"/>
    <col min="9764" max="9764" width="1.44140625" style="89" customWidth="1"/>
    <col min="9765" max="9765" width="12.88671875" style="89" customWidth="1"/>
    <col min="9766" max="9766" width="1.44140625" style="89" customWidth="1"/>
    <col min="9767" max="9767" width="12.5546875" style="89" customWidth="1"/>
    <col min="9768" max="9768" width="1.44140625" style="89" customWidth="1"/>
    <col min="9769" max="9769" width="12.5546875" style="89" customWidth="1"/>
    <col min="9770" max="9770" width="1.44140625" style="89" customWidth="1"/>
    <col min="9771" max="9771" width="12.5546875" style="89" customWidth="1"/>
    <col min="9772" max="9772" width="1.44140625" style="89" customWidth="1"/>
    <col min="9773" max="9773" width="13.88671875" style="89" customWidth="1"/>
    <col min="9774" max="9774" width="1.44140625" style="89" customWidth="1"/>
    <col min="9775" max="9775" width="15.21875" style="89" bestFit="1" customWidth="1"/>
    <col min="9776" max="9776" width="1.44140625" style="89" customWidth="1"/>
    <col min="9777" max="9777" width="14.44140625" style="89" bestFit="1" customWidth="1"/>
    <col min="9778" max="9778" width="11.6640625" style="89" bestFit="1" customWidth="1"/>
    <col min="9779" max="9779" width="8.6640625" style="89"/>
    <col min="9780" max="9780" width="11.6640625" style="89" bestFit="1" customWidth="1"/>
    <col min="9781" max="10014" width="8.6640625" style="89"/>
    <col min="10015" max="10015" width="42.88671875" style="89" customWidth="1"/>
    <col min="10016" max="10016" width="9.44140625" style="89" bestFit="1" customWidth="1"/>
    <col min="10017" max="10017" width="12.5546875" style="89" customWidth="1"/>
    <col min="10018" max="10018" width="1.44140625" style="89" customWidth="1"/>
    <col min="10019" max="10019" width="12.5546875" style="89" customWidth="1"/>
    <col min="10020" max="10020" width="1.44140625" style="89" customWidth="1"/>
    <col min="10021" max="10021" width="12.88671875" style="89" customWidth="1"/>
    <col min="10022" max="10022" width="1.44140625" style="89" customWidth="1"/>
    <col min="10023" max="10023" width="12.5546875" style="89" customWidth="1"/>
    <col min="10024" max="10024" width="1.44140625" style="89" customWidth="1"/>
    <col min="10025" max="10025" width="12.5546875" style="89" customWidth="1"/>
    <col min="10026" max="10026" width="1.44140625" style="89" customWidth="1"/>
    <col min="10027" max="10027" width="12.5546875" style="89" customWidth="1"/>
    <col min="10028" max="10028" width="1.44140625" style="89" customWidth="1"/>
    <col min="10029" max="10029" width="13.88671875" style="89" customWidth="1"/>
    <col min="10030" max="10030" width="1.44140625" style="89" customWidth="1"/>
    <col min="10031" max="10031" width="15.21875" style="89" bestFit="1" customWidth="1"/>
    <col min="10032" max="10032" width="1.44140625" style="89" customWidth="1"/>
    <col min="10033" max="10033" width="14.44140625" style="89" bestFit="1" customWidth="1"/>
    <col min="10034" max="10034" width="11.6640625" style="89" bestFit="1" customWidth="1"/>
    <col min="10035" max="10035" width="8.6640625" style="89"/>
    <col min="10036" max="10036" width="11.6640625" style="89" bestFit="1" customWidth="1"/>
    <col min="10037" max="10270" width="8.6640625" style="89"/>
    <col min="10271" max="10271" width="42.88671875" style="89" customWidth="1"/>
    <col min="10272" max="10272" width="9.44140625" style="89" bestFit="1" customWidth="1"/>
    <col min="10273" max="10273" width="12.5546875" style="89" customWidth="1"/>
    <col min="10274" max="10274" width="1.44140625" style="89" customWidth="1"/>
    <col min="10275" max="10275" width="12.5546875" style="89" customWidth="1"/>
    <col min="10276" max="10276" width="1.44140625" style="89" customWidth="1"/>
    <col min="10277" max="10277" width="12.88671875" style="89" customWidth="1"/>
    <col min="10278" max="10278" width="1.44140625" style="89" customWidth="1"/>
    <col min="10279" max="10279" width="12.5546875" style="89" customWidth="1"/>
    <col min="10280" max="10280" width="1.44140625" style="89" customWidth="1"/>
    <col min="10281" max="10281" width="12.5546875" style="89" customWidth="1"/>
    <col min="10282" max="10282" width="1.44140625" style="89" customWidth="1"/>
    <col min="10283" max="10283" width="12.5546875" style="89" customWidth="1"/>
    <col min="10284" max="10284" width="1.44140625" style="89" customWidth="1"/>
    <col min="10285" max="10285" width="13.88671875" style="89" customWidth="1"/>
    <col min="10286" max="10286" width="1.44140625" style="89" customWidth="1"/>
    <col min="10287" max="10287" width="15.21875" style="89" bestFit="1" customWidth="1"/>
    <col min="10288" max="10288" width="1.44140625" style="89" customWidth="1"/>
    <col min="10289" max="10289" width="14.44140625" style="89" bestFit="1" customWidth="1"/>
    <col min="10290" max="10290" width="11.6640625" style="89" bestFit="1" customWidth="1"/>
    <col min="10291" max="10291" width="8.6640625" style="89"/>
    <col min="10292" max="10292" width="11.6640625" style="89" bestFit="1" customWidth="1"/>
    <col min="10293" max="10526" width="8.6640625" style="89"/>
    <col min="10527" max="10527" width="42.88671875" style="89" customWidth="1"/>
    <col min="10528" max="10528" width="9.44140625" style="89" bestFit="1" customWidth="1"/>
    <col min="10529" max="10529" width="12.5546875" style="89" customWidth="1"/>
    <col min="10530" max="10530" width="1.44140625" style="89" customWidth="1"/>
    <col min="10531" max="10531" width="12.5546875" style="89" customWidth="1"/>
    <col min="10532" max="10532" width="1.44140625" style="89" customWidth="1"/>
    <col min="10533" max="10533" width="12.88671875" style="89" customWidth="1"/>
    <col min="10534" max="10534" width="1.44140625" style="89" customWidth="1"/>
    <col min="10535" max="10535" width="12.5546875" style="89" customWidth="1"/>
    <col min="10536" max="10536" width="1.44140625" style="89" customWidth="1"/>
    <col min="10537" max="10537" width="12.5546875" style="89" customWidth="1"/>
    <col min="10538" max="10538" width="1.44140625" style="89" customWidth="1"/>
    <col min="10539" max="10539" width="12.5546875" style="89" customWidth="1"/>
    <col min="10540" max="10540" width="1.44140625" style="89" customWidth="1"/>
    <col min="10541" max="10541" width="13.88671875" style="89" customWidth="1"/>
    <col min="10542" max="10542" width="1.44140625" style="89" customWidth="1"/>
    <col min="10543" max="10543" width="15.21875" style="89" bestFit="1" customWidth="1"/>
    <col min="10544" max="10544" width="1.44140625" style="89" customWidth="1"/>
    <col min="10545" max="10545" width="14.44140625" style="89" bestFit="1" customWidth="1"/>
    <col min="10546" max="10546" width="11.6640625" style="89" bestFit="1" customWidth="1"/>
    <col min="10547" max="10547" width="8.6640625" style="89"/>
    <col min="10548" max="10548" width="11.6640625" style="89" bestFit="1" customWidth="1"/>
    <col min="10549" max="10782" width="8.6640625" style="89"/>
    <col min="10783" max="10783" width="42.88671875" style="89" customWidth="1"/>
    <col min="10784" max="10784" width="9.44140625" style="89" bestFit="1" customWidth="1"/>
    <col min="10785" max="10785" width="12.5546875" style="89" customWidth="1"/>
    <col min="10786" max="10786" width="1.44140625" style="89" customWidth="1"/>
    <col min="10787" max="10787" width="12.5546875" style="89" customWidth="1"/>
    <col min="10788" max="10788" width="1.44140625" style="89" customWidth="1"/>
    <col min="10789" max="10789" width="12.88671875" style="89" customWidth="1"/>
    <col min="10790" max="10790" width="1.44140625" style="89" customWidth="1"/>
    <col min="10791" max="10791" width="12.5546875" style="89" customWidth="1"/>
    <col min="10792" max="10792" width="1.44140625" style="89" customWidth="1"/>
    <col min="10793" max="10793" width="12.5546875" style="89" customWidth="1"/>
    <col min="10794" max="10794" width="1.44140625" style="89" customWidth="1"/>
    <col min="10795" max="10795" width="12.5546875" style="89" customWidth="1"/>
    <col min="10796" max="10796" width="1.44140625" style="89" customWidth="1"/>
    <col min="10797" max="10797" width="13.88671875" style="89" customWidth="1"/>
    <col min="10798" max="10798" width="1.44140625" style="89" customWidth="1"/>
    <col min="10799" max="10799" width="15.21875" style="89" bestFit="1" customWidth="1"/>
    <col min="10800" max="10800" width="1.44140625" style="89" customWidth="1"/>
    <col min="10801" max="10801" width="14.44140625" style="89" bestFit="1" customWidth="1"/>
    <col min="10802" max="10802" width="11.6640625" style="89" bestFit="1" customWidth="1"/>
    <col min="10803" max="10803" width="8.6640625" style="89"/>
    <col min="10804" max="10804" width="11.6640625" style="89" bestFit="1" customWidth="1"/>
    <col min="10805" max="11038" width="8.6640625" style="89"/>
    <col min="11039" max="11039" width="42.88671875" style="89" customWidth="1"/>
    <col min="11040" max="11040" width="9.44140625" style="89" bestFit="1" customWidth="1"/>
    <col min="11041" max="11041" width="12.5546875" style="89" customWidth="1"/>
    <col min="11042" max="11042" width="1.44140625" style="89" customWidth="1"/>
    <col min="11043" max="11043" width="12.5546875" style="89" customWidth="1"/>
    <col min="11044" max="11044" width="1.44140625" style="89" customWidth="1"/>
    <col min="11045" max="11045" width="12.88671875" style="89" customWidth="1"/>
    <col min="11046" max="11046" width="1.44140625" style="89" customWidth="1"/>
    <col min="11047" max="11047" width="12.5546875" style="89" customWidth="1"/>
    <col min="11048" max="11048" width="1.44140625" style="89" customWidth="1"/>
    <col min="11049" max="11049" width="12.5546875" style="89" customWidth="1"/>
    <col min="11050" max="11050" width="1.44140625" style="89" customWidth="1"/>
    <col min="11051" max="11051" width="12.5546875" style="89" customWidth="1"/>
    <col min="11052" max="11052" width="1.44140625" style="89" customWidth="1"/>
    <col min="11053" max="11053" width="13.88671875" style="89" customWidth="1"/>
    <col min="11054" max="11054" width="1.44140625" style="89" customWidth="1"/>
    <col min="11055" max="11055" width="15.21875" style="89" bestFit="1" customWidth="1"/>
    <col min="11056" max="11056" width="1.44140625" style="89" customWidth="1"/>
    <col min="11057" max="11057" width="14.44140625" style="89" bestFit="1" customWidth="1"/>
    <col min="11058" max="11058" width="11.6640625" style="89" bestFit="1" customWidth="1"/>
    <col min="11059" max="11059" width="8.6640625" style="89"/>
    <col min="11060" max="11060" width="11.6640625" style="89" bestFit="1" customWidth="1"/>
    <col min="11061" max="11294" width="8.6640625" style="89"/>
    <col min="11295" max="11295" width="42.88671875" style="89" customWidth="1"/>
    <col min="11296" max="11296" width="9.44140625" style="89" bestFit="1" customWidth="1"/>
    <col min="11297" max="11297" width="12.5546875" style="89" customWidth="1"/>
    <col min="11298" max="11298" width="1.44140625" style="89" customWidth="1"/>
    <col min="11299" max="11299" width="12.5546875" style="89" customWidth="1"/>
    <col min="11300" max="11300" width="1.44140625" style="89" customWidth="1"/>
    <col min="11301" max="11301" width="12.88671875" style="89" customWidth="1"/>
    <col min="11302" max="11302" width="1.44140625" style="89" customWidth="1"/>
    <col min="11303" max="11303" width="12.5546875" style="89" customWidth="1"/>
    <col min="11304" max="11304" width="1.44140625" style="89" customWidth="1"/>
    <col min="11305" max="11305" width="12.5546875" style="89" customWidth="1"/>
    <col min="11306" max="11306" width="1.44140625" style="89" customWidth="1"/>
    <col min="11307" max="11307" width="12.5546875" style="89" customWidth="1"/>
    <col min="11308" max="11308" width="1.44140625" style="89" customWidth="1"/>
    <col min="11309" max="11309" width="13.88671875" style="89" customWidth="1"/>
    <col min="11310" max="11310" width="1.44140625" style="89" customWidth="1"/>
    <col min="11311" max="11311" width="15.21875" style="89" bestFit="1" customWidth="1"/>
    <col min="11312" max="11312" width="1.44140625" style="89" customWidth="1"/>
    <col min="11313" max="11313" width="14.44140625" style="89" bestFit="1" customWidth="1"/>
    <col min="11314" max="11314" width="11.6640625" style="89" bestFit="1" customWidth="1"/>
    <col min="11315" max="11315" width="8.6640625" style="89"/>
    <col min="11316" max="11316" width="11.6640625" style="89" bestFit="1" customWidth="1"/>
    <col min="11317" max="11550" width="8.6640625" style="89"/>
    <col min="11551" max="11551" width="42.88671875" style="89" customWidth="1"/>
    <col min="11552" max="11552" width="9.44140625" style="89" bestFit="1" customWidth="1"/>
    <col min="11553" max="11553" width="12.5546875" style="89" customWidth="1"/>
    <col min="11554" max="11554" width="1.44140625" style="89" customWidth="1"/>
    <col min="11555" max="11555" width="12.5546875" style="89" customWidth="1"/>
    <col min="11556" max="11556" width="1.44140625" style="89" customWidth="1"/>
    <col min="11557" max="11557" width="12.88671875" style="89" customWidth="1"/>
    <col min="11558" max="11558" width="1.44140625" style="89" customWidth="1"/>
    <col min="11559" max="11559" width="12.5546875" style="89" customWidth="1"/>
    <col min="11560" max="11560" width="1.44140625" style="89" customWidth="1"/>
    <col min="11561" max="11561" width="12.5546875" style="89" customWidth="1"/>
    <col min="11562" max="11562" width="1.44140625" style="89" customWidth="1"/>
    <col min="11563" max="11563" width="12.5546875" style="89" customWidth="1"/>
    <col min="11564" max="11564" width="1.44140625" style="89" customWidth="1"/>
    <col min="11565" max="11565" width="13.88671875" style="89" customWidth="1"/>
    <col min="11566" max="11566" width="1.44140625" style="89" customWidth="1"/>
    <col min="11567" max="11567" width="15.21875" style="89" bestFit="1" customWidth="1"/>
    <col min="11568" max="11568" width="1.44140625" style="89" customWidth="1"/>
    <col min="11569" max="11569" width="14.44140625" style="89" bestFit="1" customWidth="1"/>
    <col min="11570" max="11570" width="11.6640625" style="89" bestFit="1" customWidth="1"/>
    <col min="11571" max="11571" width="8.6640625" style="89"/>
    <col min="11572" max="11572" width="11.6640625" style="89" bestFit="1" customWidth="1"/>
    <col min="11573" max="11806" width="8.6640625" style="89"/>
    <col min="11807" max="11807" width="42.88671875" style="89" customWidth="1"/>
    <col min="11808" max="11808" width="9.44140625" style="89" bestFit="1" customWidth="1"/>
    <col min="11809" max="11809" width="12.5546875" style="89" customWidth="1"/>
    <col min="11810" max="11810" width="1.44140625" style="89" customWidth="1"/>
    <col min="11811" max="11811" width="12.5546875" style="89" customWidth="1"/>
    <col min="11812" max="11812" width="1.44140625" style="89" customWidth="1"/>
    <col min="11813" max="11813" width="12.88671875" style="89" customWidth="1"/>
    <col min="11814" max="11814" width="1.44140625" style="89" customWidth="1"/>
    <col min="11815" max="11815" width="12.5546875" style="89" customWidth="1"/>
    <col min="11816" max="11816" width="1.44140625" style="89" customWidth="1"/>
    <col min="11817" max="11817" width="12.5546875" style="89" customWidth="1"/>
    <col min="11818" max="11818" width="1.44140625" style="89" customWidth="1"/>
    <col min="11819" max="11819" width="12.5546875" style="89" customWidth="1"/>
    <col min="11820" max="11820" width="1.44140625" style="89" customWidth="1"/>
    <col min="11821" max="11821" width="13.88671875" style="89" customWidth="1"/>
    <col min="11822" max="11822" width="1.44140625" style="89" customWidth="1"/>
    <col min="11823" max="11823" width="15.21875" style="89" bestFit="1" customWidth="1"/>
    <col min="11824" max="11824" width="1.44140625" style="89" customWidth="1"/>
    <col min="11825" max="11825" width="14.44140625" style="89" bestFit="1" customWidth="1"/>
    <col min="11826" max="11826" width="11.6640625" style="89" bestFit="1" customWidth="1"/>
    <col min="11827" max="11827" width="8.6640625" style="89"/>
    <col min="11828" max="11828" width="11.6640625" style="89" bestFit="1" customWidth="1"/>
    <col min="11829" max="12062" width="8.6640625" style="89"/>
    <col min="12063" max="12063" width="42.88671875" style="89" customWidth="1"/>
    <col min="12064" max="12064" width="9.44140625" style="89" bestFit="1" customWidth="1"/>
    <col min="12065" max="12065" width="12.5546875" style="89" customWidth="1"/>
    <col min="12066" max="12066" width="1.44140625" style="89" customWidth="1"/>
    <col min="12067" max="12067" width="12.5546875" style="89" customWidth="1"/>
    <col min="12068" max="12068" width="1.44140625" style="89" customWidth="1"/>
    <col min="12069" max="12069" width="12.88671875" style="89" customWidth="1"/>
    <col min="12070" max="12070" width="1.44140625" style="89" customWidth="1"/>
    <col min="12071" max="12071" width="12.5546875" style="89" customWidth="1"/>
    <col min="12072" max="12072" width="1.44140625" style="89" customWidth="1"/>
    <col min="12073" max="12073" width="12.5546875" style="89" customWidth="1"/>
    <col min="12074" max="12074" width="1.44140625" style="89" customWidth="1"/>
    <col min="12075" max="12075" width="12.5546875" style="89" customWidth="1"/>
    <col min="12076" max="12076" width="1.44140625" style="89" customWidth="1"/>
    <col min="12077" max="12077" width="13.88671875" style="89" customWidth="1"/>
    <col min="12078" max="12078" width="1.44140625" style="89" customWidth="1"/>
    <col min="12079" max="12079" width="15.21875" style="89" bestFit="1" customWidth="1"/>
    <col min="12080" max="12080" width="1.44140625" style="89" customWidth="1"/>
    <col min="12081" max="12081" width="14.44140625" style="89" bestFit="1" customWidth="1"/>
    <col min="12082" max="12082" width="11.6640625" style="89" bestFit="1" customWidth="1"/>
    <col min="12083" max="12083" width="8.6640625" style="89"/>
    <col min="12084" max="12084" width="11.6640625" style="89" bestFit="1" customWidth="1"/>
    <col min="12085" max="12318" width="8.6640625" style="89"/>
    <col min="12319" max="12319" width="42.88671875" style="89" customWidth="1"/>
    <col min="12320" max="12320" width="9.44140625" style="89" bestFit="1" customWidth="1"/>
    <col min="12321" max="12321" width="12.5546875" style="89" customWidth="1"/>
    <col min="12322" max="12322" width="1.44140625" style="89" customWidth="1"/>
    <col min="12323" max="12323" width="12.5546875" style="89" customWidth="1"/>
    <col min="12324" max="12324" width="1.44140625" style="89" customWidth="1"/>
    <col min="12325" max="12325" width="12.88671875" style="89" customWidth="1"/>
    <col min="12326" max="12326" width="1.44140625" style="89" customWidth="1"/>
    <col min="12327" max="12327" width="12.5546875" style="89" customWidth="1"/>
    <col min="12328" max="12328" width="1.44140625" style="89" customWidth="1"/>
    <col min="12329" max="12329" width="12.5546875" style="89" customWidth="1"/>
    <col min="12330" max="12330" width="1.44140625" style="89" customWidth="1"/>
    <col min="12331" max="12331" width="12.5546875" style="89" customWidth="1"/>
    <col min="12332" max="12332" width="1.44140625" style="89" customWidth="1"/>
    <col min="12333" max="12333" width="13.88671875" style="89" customWidth="1"/>
    <col min="12334" max="12334" width="1.44140625" style="89" customWidth="1"/>
    <col min="12335" max="12335" width="15.21875" style="89" bestFit="1" customWidth="1"/>
    <col min="12336" max="12336" width="1.44140625" style="89" customWidth="1"/>
    <col min="12337" max="12337" width="14.44140625" style="89" bestFit="1" customWidth="1"/>
    <col min="12338" max="12338" width="11.6640625" style="89" bestFit="1" customWidth="1"/>
    <col min="12339" max="12339" width="8.6640625" style="89"/>
    <col min="12340" max="12340" width="11.6640625" style="89" bestFit="1" customWidth="1"/>
    <col min="12341" max="12574" width="8.6640625" style="89"/>
    <col min="12575" max="12575" width="42.88671875" style="89" customWidth="1"/>
    <col min="12576" max="12576" width="9.44140625" style="89" bestFit="1" customWidth="1"/>
    <col min="12577" max="12577" width="12.5546875" style="89" customWidth="1"/>
    <col min="12578" max="12578" width="1.44140625" style="89" customWidth="1"/>
    <col min="12579" max="12579" width="12.5546875" style="89" customWidth="1"/>
    <col min="12580" max="12580" width="1.44140625" style="89" customWidth="1"/>
    <col min="12581" max="12581" width="12.88671875" style="89" customWidth="1"/>
    <col min="12582" max="12582" width="1.44140625" style="89" customWidth="1"/>
    <col min="12583" max="12583" width="12.5546875" style="89" customWidth="1"/>
    <col min="12584" max="12584" width="1.44140625" style="89" customWidth="1"/>
    <col min="12585" max="12585" width="12.5546875" style="89" customWidth="1"/>
    <col min="12586" max="12586" width="1.44140625" style="89" customWidth="1"/>
    <col min="12587" max="12587" width="12.5546875" style="89" customWidth="1"/>
    <col min="12588" max="12588" width="1.44140625" style="89" customWidth="1"/>
    <col min="12589" max="12589" width="13.88671875" style="89" customWidth="1"/>
    <col min="12590" max="12590" width="1.44140625" style="89" customWidth="1"/>
    <col min="12591" max="12591" width="15.21875" style="89" bestFit="1" customWidth="1"/>
    <col min="12592" max="12592" width="1.44140625" style="89" customWidth="1"/>
    <col min="12593" max="12593" width="14.44140625" style="89" bestFit="1" customWidth="1"/>
    <col min="12594" max="12594" width="11.6640625" style="89" bestFit="1" customWidth="1"/>
    <col min="12595" max="12595" width="8.6640625" style="89"/>
    <col min="12596" max="12596" width="11.6640625" style="89" bestFit="1" customWidth="1"/>
    <col min="12597" max="12830" width="8.6640625" style="89"/>
    <col min="12831" max="12831" width="42.88671875" style="89" customWidth="1"/>
    <col min="12832" max="12832" width="9.44140625" style="89" bestFit="1" customWidth="1"/>
    <col min="12833" max="12833" width="12.5546875" style="89" customWidth="1"/>
    <col min="12834" max="12834" width="1.44140625" style="89" customWidth="1"/>
    <col min="12835" max="12835" width="12.5546875" style="89" customWidth="1"/>
    <col min="12836" max="12836" width="1.44140625" style="89" customWidth="1"/>
    <col min="12837" max="12837" width="12.88671875" style="89" customWidth="1"/>
    <col min="12838" max="12838" width="1.44140625" style="89" customWidth="1"/>
    <col min="12839" max="12839" width="12.5546875" style="89" customWidth="1"/>
    <col min="12840" max="12840" width="1.44140625" style="89" customWidth="1"/>
    <col min="12841" max="12841" width="12.5546875" style="89" customWidth="1"/>
    <col min="12842" max="12842" width="1.44140625" style="89" customWidth="1"/>
    <col min="12843" max="12843" width="12.5546875" style="89" customWidth="1"/>
    <col min="12844" max="12844" width="1.44140625" style="89" customWidth="1"/>
    <col min="12845" max="12845" width="13.88671875" style="89" customWidth="1"/>
    <col min="12846" max="12846" width="1.44140625" style="89" customWidth="1"/>
    <col min="12847" max="12847" width="15.21875" style="89" bestFit="1" customWidth="1"/>
    <col min="12848" max="12848" width="1.44140625" style="89" customWidth="1"/>
    <col min="12849" max="12849" width="14.44140625" style="89" bestFit="1" customWidth="1"/>
    <col min="12850" max="12850" width="11.6640625" style="89" bestFit="1" customWidth="1"/>
    <col min="12851" max="12851" width="8.6640625" style="89"/>
    <col min="12852" max="12852" width="11.6640625" style="89" bestFit="1" customWidth="1"/>
    <col min="12853" max="13086" width="8.6640625" style="89"/>
    <col min="13087" max="13087" width="42.88671875" style="89" customWidth="1"/>
    <col min="13088" max="13088" width="9.44140625" style="89" bestFit="1" customWidth="1"/>
    <col min="13089" max="13089" width="12.5546875" style="89" customWidth="1"/>
    <col min="13090" max="13090" width="1.44140625" style="89" customWidth="1"/>
    <col min="13091" max="13091" width="12.5546875" style="89" customWidth="1"/>
    <col min="13092" max="13092" width="1.44140625" style="89" customWidth="1"/>
    <col min="13093" max="13093" width="12.88671875" style="89" customWidth="1"/>
    <col min="13094" max="13094" width="1.44140625" style="89" customWidth="1"/>
    <col min="13095" max="13095" width="12.5546875" style="89" customWidth="1"/>
    <col min="13096" max="13096" width="1.44140625" style="89" customWidth="1"/>
    <col min="13097" max="13097" width="12.5546875" style="89" customWidth="1"/>
    <col min="13098" max="13098" width="1.44140625" style="89" customWidth="1"/>
    <col min="13099" max="13099" width="12.5546875" style="89" customWidth="1"/>
    <col min="13100" max="13100" width="1.44140625" style="89" customWidth="1"/>
    <col min="13101" max="13101" width="13.88671875" style="89" customWidth="1"/>
    <col min="13102" max="13102" width="1.44140625" style="89" customWidth="1"/>
    <col min="13103" max="13103" width="15.21875" style="89" bestFit="1" customWidth="1"/>
    <col min="13104" max="13104" width="1.44140625" style="89" customWidth="1"/>
    <col min="13105" max="13105" width="14.44140625" style="89" bestFit="1" customWidth="1"/>
    <col min="13106" max="13106" width="11.6640625" style="89" bestFit="1" customWidth="1"/>
    <col min="13107" max="13107" width="8.6640625" style="89"/>
    <col min="13108" max="13108" width="11.6640625" style="89" bestFit="1" customWidth="1"/>
    <col min="13109" max="13342" width="8.6640625" style="89"/>
    <col min="13343" max="13343" width="42.88671875" style="89" customWidth="1"/>
    <col min="13344" max="13344" width="9.44140625" style="89" bestFit="1" customWidth="1"/>
    <col min="13345" max="13345" width="12.5546875" style="89" customWidth="1"/>
    <col min="13346" max="13346" width="1.44140625" style="89" customWidth="1"/>
    <col min="13347" max="13347" width="12.5546875" style="89" customWidth="1"/>
    <col min="13348" max="13348" width="1.44140625" style="89" customWidth="1"/>
    <col min="13349" max="13349" width="12.88671875" style="89" customWidth="1"/>
    <col min="13350" max="13350" width="1.44140625" style="89" customWidth="1"/>
    <col min="13351" max="13351" width="12.5546875" style="89" customWidth="1"/>
    <col min="13352" max="13352" width="1.44140625" style="89" customWidth="1"/>
    <col min="13353" max="13353" width="12.5546875" style="89" customWidth="1"/>
    <col min="13354" max="13354" width="1.44140625" style="89" customWidth="1"/>
    <col min="13355" max="13355" width="12.5546875" style="89" customWidth="1"/>
    <col min="13356" max="13356" width="1.44140625" style="89" customWidth="1"/>
    <col min="13357" max="13357" width="13.88671875" style="89" customWidth="1"/>
    <col min="13358" max="13358" width="1.44140625" style="89" customWidth="1"/>
    <col min="13359" max="13359" width="15.21875" style="89" bestFit="1" customWidth="1"/>
    <col min="13360" max="13360" width="1.44140625" style="89" customWidth="1"/>
    <col min="13361" max="13361" width="14.44140625" style="89" bestFit="1" customWidth="1"/>
    <col min="13362" max="13362" width="11.6640625" style="89" bestFit="1" customWidth="1"/>
    <col min="13363" max="13363" width="8.6640625" style="89"/>
    <col min="13364" max="13364" width="11.6640625" style="89" bestFit="1" customWidth="1"/>
    <col min="13365" max="13598" width="8.6640625" style="89"/>
    <col min="13599" max="13599" width="42.88671875" style="89" customWidth="1"/>
    <col min="13600" max="13600" width="9.44140625" style="89" bestFit="1" customWidth="1"/>
    <col min="13601" max="13601" width="12.5546875" style="89" customWidth="1"/>
    <col min="13602" max="13602" width="1.44140625" style="89" customWidth="1"/>
    <col min="13603" max="13603" width="12.5546875" style="89" customWidth="1"/>
    <col min="13604" max="13604" width="1.44140625" style="89" customWidth="1"/>
    <col min="13605" max="13605" width="12.88671875" style="89" customWidth="1"/>
    <col min="13606" max="13606" width="1.44140625" style="89" customWidth="1"/>
    <col min="13607" max="13607" width="12.5546875" style="89" customWidth="1"/>
    <col min="13608" max="13608" width="1.44140625" style="89" customWidth="1"/>
    <col min="13609" max="13609" width="12.5546875" style="89" customWidth="1"/>
    <col min="13610" max="13610" width="1.44140625" style="89" customWidth="1"/>
    <col min="13611" max="13611" width="12.5546875" style="89" customWidth="1"/>
    <col min="13612" max="13612" width="1.44140625" style="89" customWidth="1"/>
    <col min="13613" max="13613" width="13.88671875" style="89" customWidth="1"/>
    <col min="13614" max="13614" width="1.44140625" style="89" customWidth="1"/>
    <col min="13615" max="13615" width="15.21875" style="89" bestFit="1" customWidth="1"/>
    <col min="13616" max="13616" width="1.44140625" style="89" customWidth="1"/>
    <col min="13617" max="13617" width="14.44140625" style="89" bestFit="1" customWidth="1"/>
    <col min="13618" max="13618" width="11.6640625" style="89" bestFit="1" customWidth="1"/>
    <col min="13619" max="13619" width="8.6640625" style="89"/>
    <col min="13620" max="13620" width="11.6640625" style="89" bestFit="1" customWidth="1"/>
    <col min="13621" max="13854" width="8.6640625" style="89"/>
    <col min="13855" max="13855" width="42.88671875" style="89" customWidth="1"/>
    <col min="13856" max="13856" width="9.44140625" style="89" bestFit="1" customWidth="1"/>
    <col min="13857" max="13857" width="12.5546875" style="89" customWidth="1"/>
    <col min="13858" max="13858" width="1.44140625" style="89" customWidth="1"/>
    <col min="13859" max="13859" width="12.5546875" style="89" customWidth="1"/>
    <col min="13860" max="13860" width="1.44140625" style="89" customWidth="1"/>
    <col min="13861" max="13861" width="12.88671875" style="89" customWidth="1"/>
    <col min="13862" max="13862" width="1.44140625" style="89" customWidth="1"/>
    <col min="13863" max="13863" width="12.5546875" style="89" customWidth="1"/>
    <col min="13864" max="13864" width="1.44140625" style="89" customWidth="1"/>
    <col min="13865" max="13865" width="12.5546875" style="89" customWidth="1"/>
    <col min="13866" max="13866" width="1.44140625" style="89" customWidth="1"/>
    <col min="13867" max="13867" width="12.5546875" style="89" customWidth="1"/>
    <col min="13868" max="13868" width="1.44140625" style="89" customWidth="1"/>
    <col min="13869" max="13869" width="13.88671875" style="89" customWidth="1"/>
    <col min="13870" max="13870" width="1.44140625" style="89" customWidth="1"/>
    <col min="13871" max="13871" width="15.21875" style="89" bestFit="1" customWidth="1"/>
    <col min="13872" max="13872" width="1.44140625" style="89" customWidth="1"/>
    <col min="13873" max="13873" width="14.44140625" style="89" bestFit="1" customWidth="1"/>
    <col min="13874" max="13874" width="11.6640625" style="89" bestFit="1" customWidth="1"/>
    <col min="13875" max="13875" width="8.6640625" style="89"/>
    <col min="13876" max="13876" width="11.6640625" style="89" bestFit="1" customWidth="1"/>
    <col min="13877" max="14110" width="8.6640625" style="89"/>
    <col min="14111" max="14111" width="42.88671875" style="89" customWidth="1"/>
    <col min="14112" max="14112" width="9.44140625" style="89" bestFit="1" customWidth="1"/>
    <col min="14113" max="14113" width="12.5546875" style="89" customWidth="1"/>
    <col min="14114" max="14114" width="1.44140625" style="89" customWidth="1"/>
    <col min="14115" max="14115" width="12.5546875" style="89" customWidth="1"/>
    <col min="14116" max="14116" width="1.44140625" style="89" customWidth="1"/>
    <col min="14117" max="14117" width="12.88671875" style="89" customWidth="1"/>
    <col min="14118" max="14118" width="1.44140625" style="89" customWidth="1"/>
    <col min="14119" max="14119" width="12.5546875" style="89" customWidth="1"/>
    <col min="14120" max="14120" width="1.44140625" style="89" customWidth="1"/>
    <col min="14121" max="14121" width="12.5546875" style="89" customWidth="1"/>
    <col min="14122" max="14122" width="1.44140625" style="89" customWidth="1"/>
    <col min="14123" max="14123" width="12.5546875" style="89" customWidth="1"/>
    <col min="14124" max="14124" width="1.44140625" style="89" customWidth="1"/>
    <col min="14125" max="14125" width="13.88671875" style="89" customWidth="1"/>
    <col min="14126" max="14126" width="1.44140625" style="89" customWidth="1"/>
    <col min="14127" max="14127" width="15.21875" style="89" bestFit="1" customWidth="1"/>
    <col min="14128" max="14128" width="1.44140625" style="89" customWidth="1"/>
    <col min="14129" max="14129" width="14.44140625" style="89" bestFit="1" customWidth="1"/>
    <col min="14130" max="14130" width="11.6640625" style="89" bestFit="1" customWidth="1"/>
    <col min="14131" max="14131" width="8.6640625" style="89"/>
    <col min="14132" max="14132" width="11.6640625" style="89" bestFit="1" customWidth="1"/>
    <col min="14133" max="14366" width="8.6640625" style="89"/>
    <col min="14367" max="14367" width="42.88671875" style="89" customWidth="1"/>
    <col min="14368" max="14368" width="9.44140625" style="89" bestFit="1" customWidth="1"/>
    <col min="14369" max="14369" width="12.5546875" style="89" customWidth="1"/>
    <col min="14370" max="14370" width="1.44140625" style="89" customWidth="1"/>
    <col min="14371" max="14371" width="12.5546875" style="89" customWidth="1"/>
    <col min="14372" max="14372" width="1.44140625" style="89" customWidth="1"/>
    <col min="14373" max="14373" width="12.88671875" style="89" customWidth="1"/>
    <col min="14374" max="14374" width="1.44140625" style="89" customWidth="1"/>
    <col min="14375" max="14375" width="12.5546875" style="89" customWidth="1"/>
    <col min="14376" max="14376" width="1.44140625" style="89" customWidth="1"/>
    <col min="14377" max="14377" width="12.5546875" style="89" customWidth="1"/>
    <col min="14378" max="14378" width="1.44140625" style="89" customWidth="1"/>
    <col min="14379" max="14379" width="12.5546875" style="89" customWidth="1"/>
    <col min="14380" max="14380" width="1.44140625" style="89" customWidth="1"/>
    <col min="14381" max="14381" width="13.88671875" style="89" customWidth="1"/>
    <col min="14382" max="14382" width="1.44140625" style="89" customWidth="1"/>
    <col min="14383" max="14383" width="15.21875" style="89" bestFit="1" customWidth="1"/>
    <col min="14384" max="14384" width="1.44140625" style="89" customWidth="1"/>
    <col min="14385" max="14385" width="14.44140625" style="89" bestFit="1" customWidth="1"/>
    <col min="14386" max="14386" width="11.6640625" style="89" bestFit="1" customWidth="1"/>
    <col min="14387" max="14387" width="8.6640625" style="89"/>
    <col min="14388" max="14388" width="11.6640625" style="89" bestFit="1" customWidth="1"/>
    <col min="14389" max="14622" width="8.6640625" style="89"/>
    <col min="14623" max="14623" width="42.88671875" style="89" customWidth="1"/>
    <col min="14624" max="14624" width="9.44140625" style="89" bestFit="1" customWidth="1"/>
    <col min="14625" max="14625" width="12.5546875" style="89" customWidth="1"/>
    <col min="14626" max="14626" width="1.44140625" style="89" customWidth="1"/>
    <col min="14627" max="14627" width="12.5546875" style="89" customWidth="1"/>
    <col min="14628" max="14628" width="1.44140625" style="89" customWidth="1"/>
    <col min="14629" max="14629" width="12.88671875" style="89" customWidth="1"/>
    <col min="14630" max="14630" width="1.44140625" style="89" customWidth="1"/>
    <col min="14631" max="14631" width="12.5546875" style="89" customWidth="1"/>
    <col min="14632" max="14632" width="1.44140625" style="89" customWidth="1"/>
    <col min="14633" max="14633" width="12.5546875" style="89" customWidth="1"/>
    <col min="14634" max="14634" width="1.44140625" style="89" customWidth="1"/>
    <col min="14635" max="14635" width="12.5546875" style="89" customWidth="1"/>
    <col min="14636" max="14636" width="1.44140625" style="89" customWidth="1"/>
    <col min="14637" max="14637" width="13.88671875" style="89" customWidth="1"/>
    <col min="14638" max="14638" width="1.44140625" style="89" customWidth="1"/>
    <col min="14639" max="14639" width="15.21875" style="89" bestFit="1" customWidth="1"/>
    <col min="14640" max="14640" width="1.44140625" style="89" customWidth="1"/>
    <col min="14641" max="14641" width="14.44140625" style="89" bestFit="1" customWidth="1"/>
    <col min="14642" max="14642" width="11.6640625" style="89" bestFit="1" customWidth="1"/>
    <col min="14643" max="14643" width="8.6640625" style="89"/>
    <col min="14644" max="14644" width="11.6640625" style="89" bestFit="1" customWidth="1"/>
    <col min="14645" max="14878" width="8.6640625" style="89"/>
    <col min="14879" max="14879" width="42.88671875" style="89" customWidth="1"/>
    <col min="14880" max="14880" width="9.44140625" style="89" bestFit="1" customWidth="1"/>
    <col min="14881" max="14881" width="12.5546875" style="89" customWidth="1"/>
    <col min="14882" max="14882" width="1.44140625" style="89" customWidth="1"/>
    <col min="14883" max="14883" width="12.5546875" style="89" customWidth="1"/>
    <col min="14884" max="14884" width="1.44140625" style="89" customWidth="1"/>
    <col min="14885" max="14885" width="12.88671875" style="89" customWidth="1"/>
    <col min="14886" max="14886" width="1.44140625" style="89" customWidth="1"/>
    <col min="14887" max="14887" width="12.5546875" style="89" customWidth="1"/>
    <col min="14888" max="14888" width="1.44140625" style="89" customWidth="1"/>
    <col min="14889" max="14889" width="12.5546875" style="89" customWidth="1"/>
    <col min="14890" max="14890" width="1.44140625" style="89" customWidth="1"/>
    <col min="14891" max="14891" width="12.5546875" style="89" customWidth="1"/>
    <col min="14892" max="14892" width="1.44140625" style="89" customWidth="1"/>
    <col min="14893" max="14893" width="13.88671875" style="89" customWidth="1"/>
    <col min="14894" max="14894" width="1.44140625" style="89" customWidth="1"/>
    <col min="14895" max="14895" width="15.21875" style="89" bestFit="1" customWidth="1"/>
    <col min="14896" max="14896" width="1.44140625" style="89" customWidth="1"/>
    <col min="14897" max="14897" width="14.44140625" style="89" bestFit="1" customWidth="1"/>
    <col min="14898" max="14898" width="11.6640625" style="89" bestFit="1" customWidth="1"/>
    <col min="14899" max="14899" width="8.6640625" style="89"/>
    <col min="14900" max="14900" width="11.6640625" style="89" bestFit="1" customWidth="1"/>
    <col min="14901" max="15134" width="8.6640625" style="89"/>
    <col min="15135" max="15135" width="42.88671875" style="89" customWidth="1"/>
    <col min="15136" max="15136" width="9.44140625" style="89" bestFit="1" customWidth="1"/>
    <col min="15137" max="15137" width="12.5546875" style="89" customWidth="1"/>
    <col min="15138" max="15138" width="1.44140625" style="89" customWidth="1"/>
    <col min="15139" max="15139" width="12.5546875" style="89" customWidth="1"/>
    <col min="15140" max="15140" width="1.44140625" style="89" customWidth="1"/>
    <col min="15141" max="15141" width="12.88671875" style="89" customWidth="1"/>
    <col min="15142" max="15142" width="1.44140625" style="89" customWidth="1"/>
    <col min="15143" max="15143" width="12.5546875" style="89" customWidth="1"/>
    <col min="15144" max="15144" width="1.44140625" style="89" customWidth="1"/>
    <col min="15145" max="15145" width="12.5546875" style="89" customWidth="1"/>
    <col min="15146" max="15146" width="1.44140625" style="89" customWidth="1"/>
    <col min="15147" max="15147" width="12.5546875" style="89" customWidth="1"/>
    <col min="15148" max="15148" width="1.44140625" style="89" customWidth="1"/>
    <col min="15149" max="15149" width="13.88671875" style="89" customWidth="1"/>
    <col min="15150" max="15150" width="1.44140625" style="89" customWidth="1"/>
    <col min="15151" max="15151" width="15.21875" style="89" bestFit="1" customWidth="1"/>
    <col min="15152" max="15152" width="1.44140625" style="89" customWidth="1"/>
    <col min="15153" max="15153" width="14.44140625" style="89" bestFit="1" customWidth="1"/>
    <col min="15154" max="15154" width="11.6640625" style="89" bestFit="1" customWidth="1"/>
    <col min="15155" max="15155" width="8.6640625" style="89"/>
    <col min="15156" max="15156" width="11.6640625" style="89" bestFit="1" customWidth="1"/>
    <col min="15157" max="15390" width="8.6640625" style="89"/>
    <col min="15391" max="15391" width="42.88671875" style="89" customWidth="1"/>
    <col min="15392" max="15392" width="9.44140625" style="89" bestFit="1" customWidth="1"/>
    <col min="15393" max="15393" width="12.5546875" style="89" customWidth="1"/>
    <col min="15394" max="15394" width="1.44140625" style="89" customWidth="1"/>
    <col min="15395" max="15395" width="12.5546875" style="89" customWidth="1"/>
    <col min="15396" max="15396" width="1.44140625" style="89" customWidth="1"/>
    <col min="15397" max="15397" width="12.88671875" style="89" customWidth="1"/>
    <col min="15398" max="15398" width="1.44140625" style="89" customWidth="1"/>
    <col min="15399" max="15399" width="12.5546875" style="89" customWidth="1"/>
    <col min="15400" max="15400" width="1.44140625" style="89" customWidth="1"/>
    <col min="15401" max="15401" width="12.5546875" style="89" customWidth="1"/>
    <col min="15402" max="15402" width="1.44140625" style="89" customWidth="1"/>
    <col min="15403" max="15403" width="12.5546875" style="89" customWidth="1"/>
    <col min="15404" max="15404" width="1.44140625" style="89" customWidth="1"/>
    <col min="15405" max="15405" width="13.88671875" style="89" customWidth="1"/>
    <col min="15406" max="15406" width="1.44140625" style="89" customWidth="1"/>
    <col min="15407" max="15407" width="15.21875" style="89" bestFit="1" customWidth="1"/>
    <col min="15408" max="15408" width="1.44140625" style="89" customWidth="1"/>
    <col min="15409" max="15409" width="14.44140625" style="89" bestFit="1" customWidth="1"/>
    <col min="15410" max="15410" width="11.6640625" style="89" bestFit="1" customWidth="1"/>
    <col min="15411" max="15411" width="8.6640625" style="89"/>
    <col min="15412" max="15412" width="11.6640625" style="89" bestFit="1" customWidth="1"/>
    <col min="15413" max="15646" width="8.6640625" style="89"/>
    <col min="15647" max="15647" width="42.88671875" style="89" customWidth="1"/>
    <col min="15648" max="15648" width="9.44140625" style="89" bestFit="1" customWidth="1"/>
    <col min="15649" max="15649" width="12.5546875" style="89" customWidth="1"/>
    <col min="15650" max="15650" width="1.44140625" style="89" customWidth="1"/>
    <col min="15651" max="15651" width="12.5546875" style="89" customWidth="1"/>
    <col min="15652" max="15652" width="1.44140625" style="89" customWidth="1"/>
    <col min="15653" max="15653" width="12.88671875" style="89" customWidth="1"/>
    <col min="15654" max="15654" width="1.44140625" style="89" customWidth="1"/>
    <col min="15655" max="15655" width="12.5546875" style="89" customWidth="1"/>
    <col min="15656" max="15656" width="1.44140625" style="89" customWidth="1"/>
    <col min="15657" max="15657" width="12.5546875" style="89" customWidth="1"/>
    <col min="15658" max="15658" width="1.44140625" style="89" customWidth="1"/>
    <col min="15659" max="15659" width="12.5546875" style="89" customWidth="1"/>
    <col min="15660" max="15660" width="1.44140625" style="89" customWidth="1"/>
    <col min="15661" max="15661" width="13.88671875" style="89" customWidth="1"/>
    <col min="15662" max="15662" width="1.44140625" style="89" customWidth="1"/>
    <col min="15663" max="15663" width="15.21875" style="89" bestFit="1" customWidth="1"/>
    <col min="15664" max="15664" width="1.44140625" style="89" customWidth="1"/>
    <col min="15665" max="15665" width="14.44140625" style="89" bestFit="1" customWidth="1"/>
    <col min="15666" max="15666" width="11.6640625" style="89" bestFit="1" customWidth="1"/>
    <col min="15667" max="15667" width="8.6640625" style="89"/>
    <col min="15668" max="15668" width="11.6640625" style="89" bestFit="1" customWidth="1"/>
    <col min="15669" max="15902" width="8.6640625" style="89"/>
    <col min="15903" max="15903" width="42.88671875" style="89" customWidth="1"/>
    <col min="15904" max="15904" width="9.44140625" style="89" bestFit="1" customWidth="1"/>
    <col min="15905" max="15905" width="12.5546875" style="89" customWidth="1"/>
    <col min="15906" max="15906" width="1.44140625" style="89" customWidth="1"/>
    <col min="15907" max="15907" width="12.5546875" style="89" customWidth="1"/>
    <col min="15908" max="15908" width="1.44140625" style="89" customWidth="1"/>
    <col min="15909" max="15909" width="12.88671875" style="89" customWidth="1"/>
    <col min="15910" max="15910" width="1.44140625" style="89" customWidth="1"/>
    <col min="15911" max="15911" width="12.5546875" style="89" customWidth="1"/>
    <col min="15912" max="15912" width="1.44140625" style="89" customWidth="1"/>
    <col min="15913" max="15913" width="12.5546875" style="89" customWidth="1"/>
    <col min="15914" max="15914" width="1.44140625" style="89" customWidth="1"/>
    <col min="15915" max="15915" width="12.5546875" style="89" customWidth="1"/>
    <col min="15916" max="15916" width="1.44140625" style="89" customWidth="1"/>
    <col min="15917" max="15917" width="13.88671875" style="89" customWidth="1"/>
    <col min="15918" max="15918" width="1.44140625" style="89" customWidth="1"/>
    <col min="15919" max="15919" width="15.21875" style="89" bestFit="1" customWidth="1"/>
    <col min="15920" max="15920" width="1.44140625" style="89" customWidth="1"/>
    <col min="15921" max="15921" width="14.44140625" style="89" bestFit="1" customWidth="1"/>
    <col min="15922" max="15922" width="11.6640625" style="89" bestFit="1" customWidth="1"/>
    <col min="15923" max="15923" width="8.6640625" style="89"/>
    <col min="15924" max="15924" width="11.6640625" style="89" bestFit="1" customWidth="1"/>
    <col min="15925" max="16158" width="8.6640625" style="89"/>
    <col min="16159" max="16384" width="9.109375" style="89" customWidth="1"/>
  </cols>
  <sheetData>
    <row r="1" spans="1:15" ht="22.6" customHeight="1" x14ac:dyDescent="0.6">
      <c r="A1" s="239" t="s">
        <v>0</v>
      </c>
      <c r="B1" s="187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</row>
    <row r="2" spans="1:15" ht="22.6" customHeight="1" x14ac:dyDescent="0.6">
      <c r="A2" s="239" t="s">
        <v>112</v>
      </c>
      <c r="B2" s="187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</row>
    <row r="3" spans="1:15" ht="11.95" customHeight="1" x14ac:dyDescent="0.6">
      <c r="A3" s="143"/>
      <c r="B3" s="187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1:15" ht="22.6" customHeight="1" x14ac:dyDescent="0.6">
      <c r="A4" s="82"/>
      <c r="C4" s="275" t="s">
        <v>47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</row>
    <row r="5" spans="1:15" ht="22.6" customHeight="1" x14ac:dyDescent="0.6">
      <c r="A5" s="82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88" t="s">
        <v>113</v>
      </c>
      <c r="N5" s="233"/>
      <c r="O5" s="233"/>
    </row>
    <row r="6" spans="1:15" ht="21.5" customHeight="1" x14ac:dyDescent="0.6">
      <c r="A6" s="88"/>
      <c r="E6" s="88"/>
      <c r="G6" s="276" t="s">
        <v>4</v>
      </c>
      <c r="H6" s="276"/>
      <c r="I6" s="276"/>
      <c r="J6" s="276"/>
      <c r="K6" s="276"/>
      <c r="L6" s="88"/>
      <c r="M6" s="237" t="s">
        <v>9</v>
      </c>
      <c r="N6" s="88"/>
    </row>
    <row r="7" spans="1:15" ht="21.5" customHeight="1" x14ac:dyDescent="0.6">
      <c r="A7" s="88"/>
      <c r="C7" s="88"/>
      <c r="D7" s="88"/>
      <c r="E7" s="88"/>
      <c r="F7" s="88"/>
      <c r="J7" s="88"/>
      <c r="L7" s="88"/>
      <c r="M7" s="230" t="s">
        <v>187</v>
      </c>
      <c r="N7" s="88"/>
    </row>
    <row r="8" spans="1:15" ht="21.5" customHeight="1" x14ac:dyDescent="0.6">
      <c r="A8" s="88"/>
      <c r="C8" s="88"/>
      <c r="D8" s="88"/>
      <c r="E8" s="88"/>
      <c r="F8" s="88"/>
      <c r="J8" s="88"/>
      <c r="L8" s="88"/>
      <c r="M8" s="88" t="s">
        <v>155</v>
      </c>
      <c r="N8" s="88"/>
    </row>
    <row r="9" spans="1:15" ht="21.5" customHeight="1" x14ac:dyDescent="0.6">
      <c r="A9" s="88"/>
      <c r="C9" s="88"/>
      <c r="D9" s="88"/>
      <c r="E9" s="88"/>
      <c r="F9" s="88"/>
      <c r="J9" s="88"/>
      <c r="L9" s="88"/>
      <c r="M9" s="88" t="s">
        <v>156</v>
      </c>
      <c r="N9" s="88"/>
    </row>
    <row r="10" spans="1:15" ht="21.5" customHeight="1" x14ac:dyDescent="0.6">
      <c r="A10" s="88"/>
      <c r="C10" s="88"/>
      <c r="D10" s="88"/>
      <c r="E10" s="88"/>
      <c r="F10" s="88"/>
      <c r="J10" s="88"/>
      <c r="L10" s="88"/>
      <c r="M10" s="88" t="s">
        <v>157</v>
      </c>
      <c r="N10" s="88"/>
    </row>
    <row r="11" spans="1:15" ht="21.5" customHeight="1" x14ac:dyDescent="0.6">
      <c r="A11" s="88"/>
      <c r="C11" s="88"/>
      <c r="D11" s="88"/>
      <c r="E11" s="88"/>
      <c r="F11" s="88"/>
      <c r="J11" s="88"/>
      <c r="L11" s="88"/>
      <c r="M11" s="88" t="s">
        <v>158</v>
      </c>
      <c r="N11" s="88"/>
    </row>
    <row r="12" spans="1:15" ht="21.5" customHeight="1" x14ac:dyDescent="0.6">
      <c r="C12" s="88" t="s">
        <v>54</v>
      </c>
      <c r="D12" s="88"/>
      <c r="E12" s="88"/>
      <c r="F12" s="88"/>
      <c r="J12" s="88"/>
      <c r="L12" s="88"/>
      <c r="M12" s="88" t="s">
        <v>159</v>
      </c>
      <c r="N12" s="88"/>
    </row>
    <row r="13" spans="1:15" ht="21.5" customHeight="1" x14ac:dyDescent="0.6">
      <c r="C13" s="88" t="s">
        <v>61</v>
      </c>
      <c r="D13" s="88"/>
      <c r="E13" s="88" t="s">
        <v>30</v>
      </c>
      <c r="F13" s="88"/>
      <c r="G13" s="88" t="s">
        <v>89</v>
      </c>
      <c r="H13" s="88"/>
      <c r="I13" s="236" t="s">
        <v>89</v>
      </c>
      <c r="J13" s="88"/>
      <c r="L13" s="88"/>
      <c r="M13" s="88" t="s">
        <v>160</v>
      </c>
      <c r="N13" s="88"/>
      <c r="O13" s="88" t="s">
        <v>42</v>
      </c>
    </row>
    <row r="14" spans="1:15" ht="21.5" customHeight="1" x14ac:dyDescent="0.6">
      <c r="B14" s="77" t="s">
        <v>13</v>
      </c>
      <c r="C14" s="88" t="s">
        <v>57</v>
      </c>
      <c r="D14" s="88"/>
      <c r="E14" s="236" t="s">
        <v>90</v>
      </c>
      <c r="F14" s="88"/>
      <c r="G14" s="88" t="s">
        <v>91</v>
      </c>
      <c r="H14" s="88"/>
      <c r="I14" s="236" t="s">
        <v>132</v>
      </c>
      <c r="J14" s="88"/>
      <c r="K14" s="90" t="s">
        <v>22</v>
      </c>
      <c r="L14" s="88"/>
      <c r="M14" s="88" t="s">
        <v>161</v>
      </c>
      <c r="N14" s="88"/>
      <c r="O14" s="88" t="s">
        <v>43</v>
      </c>
    </row>
    <row r="15" spans="1:15" ht="21.5" customHeight="1" x14ac:dyDescent="0.6">
      <c r="C15" s="277" t="s">
        <v>108</v>
      </c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</row>
    <row r="16" spans="1:15" ht="22.6" customHeight="1" x14ac:dyDescent="0.6">
      <c r="A16" s="82" t="s">
        <v>190</v>
      </c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</row>
    <row r="17" spans="1:15" ht="21.5" customHeight="1" x14ac:dyDescent="0.6">
      <c r="A17" s="82" t="s">
        <v>191</v>
      </c>
      <c r="C17" s="138">
        <v>198000</v>
      </c>
      <c r="D17" s="138"/>
      <c r="E17" s="138">
        <v>726100</v>
      </c>
      <c r="F17" s="138"/>
      <c r="G17" s="138">
        <v>22000</v>
      </c>
      <c r="H17" s="138"/>
      <c r="I17" s="138">
        <v>420000</v>
      </c>
      <c r="J17" s="138"/>
      <c r="K17" s="138">
        <v>4913095</v>
      </c>
      <c r="L17" s="138"/>
      <c r="M17" s="138">
        <v>1732627</v>
      </c>
      <c r="N17" s="138"/>
      <c r="O17" s="138">
        <f>SUM(C17:M17)</f>
        <v>8011822</v>
      </c>
    </row>
    <row r="18" spans="1:15" ht="11.95" customHeight="1" x14ac:dyDescent="0.6">
      <c r="A18" s="82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</row>
    <row r="19" spans="1:15" ht="22.6" customHeight="1" x14ac:dyDescent="0.6">
      <c r="A19" s="78" t="s">
        <v>92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</row>
    <row r="20" spans="1:15" ht="21.5" customHeight="1" x14ac:dyDescent="0.6">
      <c r="A20" s="81" t="s">
        <v>165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</row>
    <row r="21" spans="1:15" ht="21.5" customHeight="1" x14ac:dyDescent="0.6">
      <c r="A21" s="80" t="s">
        <v>93</v>
      </c>
      <c r="B21" s="147">
        <v>6</v>
      </c>
      <c r="C21" s="165">
        <v>0</v>
      </c>
      <c r="D21" s="144"/>
      <c r="E21" s="165">
        <v>0</v>
      </c>
      <c r="F21" s="144"/>
      <c r="G21" s="165">
        <v>0</v>
      </c>
      <c r="H21" s="144"/>
      <c r="I21" s="165">
        <v>0</v>
      </c>
      <c r="J21" s="144"/>
      <c r="K21" s="144">
        <v>-169290</v>
      </c>
      <c r="L21" s="144"/>
      <c r="M21" s="165">
        <v>0</v>
      </c>
      <c r="N21" s="144"/>
      <c r="O21" s="144">
        <f>SUM(C21:M21)</f>
        <v>-169290</v>
      </c>
    </row>
    <row r="22" spans="1:15" ht="21.5" customHeight="1" x14ac:dyDescent="0.6">
      <c r="A22" s="81" t="s">
        <v>166</v>
      </c>
      <c r="C22" s="150">
        <f>SUM(C21)</f>
        <v>0</v>
      </c>
      <c r="D22" s="144"/>
      <c r="E22" s="150">
        <f>SUM(E21)</f>
        <v>0</v>
      </c>
      <c r="F22" s="144"/>
      <c r="G22" s="150">
        <f>SUM(G21)</f>
        <v>0</v>
      </c>
      <c r="H22" s="144"/>
      <c r="I22" s="150">
        <f>SUM(I21)</f>
        <v>0</v>
      </c>
      <c r="J22" s="144"/>
      <c r="K22" s="188">
        <f>SUM(K21)</f>
        <v>-169290</v>
      </c>
      <c r="L22" s="144"/>
      <c r="M22" s="150">
        <f>SUM(M21)</f>
        <v>0</v>
      </c>
      <c r="N22" s="144"/>
      <c r="O22" s="188">
        <f>SUM(O21)</f>
        <v>-169290</v>
      </c>
    </row>
    <row r="23" spans="1:15" ht="11.95" customHeight="1" x14ac:dyDescent="0.6">
      <c r="A23" s="82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</row>
    <row r="24" spans="1:15" ht="22.6" customHeight="1" x14ac:dyDescent="0.6">
      <c r="A24" s="78" t="s">
        <v>140</v>
      </c>
      <c r="C24" s="189">
        <f>C22</f>
        <v>0</v>
      </c>
      <c r="D24" s="190"/>
      <c r="E24" s="189">
        <f>E22</f>
        <v>0</v>
      </c>
      <c r="F24" s="190"/>
      <c r="G24" s="189">
        <f>G22</f>
        <v>0</v>
      </c>
      <c r="H24" s="190"/>
      <c r="I24" s="189">
        <f>I22</f>
        <v>0</v>
      </c>
      <c r="J24" s="85"/>
      <c r="K24" s="84">
        <f>K22</f>
        <v>-169290</v>
      </c>
      <c r="L24" s="85"/>
      <c r="M24" s="189">
        <f>M22</f>
        <v>0</v>
      </c>
      <c r="N24" s="85"/>
      <c r="O24" s="84">
        <f>O22</f>
        <v>-169290</v>
      </c>
    </row>
    <row r="25" spans="1:15" ht="11.95" customHeight="1" x14ac:dyDescent="0.6">
      <c r="A25" s="82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</row>
    <row r="26" spans="1:15" ht="21.5" customHeight="1" x14ac:dyDescent="0.6">
      <c r="A26" s="82" t="s">
        <v>138</v>
      </c>
      <c r="C26" s="152"/>
      <c r="D26" s="153"/>
      <c r="E26" s="152"/>
      <c r="F26" s="153"/>
      <c r="G26" s="145"/>
      <c r="H26" s="153"/>
      <c r="I26" s="152"/>
      <c r="J26" s="153"/>
      <c r="K26" s="153"/>
      <c r="L26" s="153"/>
      <c r="M26" s="152"/>
      <c r="N26" s="153"/>
      <c r="O26" s="144"/>
    </row>
    <row r="27" spans="1:15" ht="21.5" customHeight="1" x14ac:dyDescent="0.6">
      <c r="A27" s="89" t="s">
        <v>94</v>
      </c>
      <c r="C27" s="165">
        <v>0</v>
      </c>
      <c r="D27" s="165"/>
      <c r="E27" s="165">
        <v>0</v>
      </c>
      <c r="F27" s="165"/>
      <c r="G27" s="165">
        <v>0</v>
      </c>
      <c r="H27" s="165"/>
      <c r="I27" s="165">
        <v>0</v>
      </c>
      <c r="J27" s="153"/>
      <c r="K27" s="123">
        <f>'PL 5-6'!D71</f>
        <v>73487</v>
      </c>
      <c r="L27" s="153"/>
      <c r="M27" s="165">
        <v>0</v>
      </c>
      <c r="N27" s="153"/>
      <c r="O27" s="144">
        <f>SUM(C27:N27)</f>
        <v>73487</v>
      </c>
    </row>
    <row r="28" spans="1:15" ht="22.6" customHeight="1" x14ac:dyDescent="0.6">
      <c r="A28" s="94" t="s">
        <v>139</v>
      </c>
      <c r="C28" s="165">
        <v>0</v>
      </c>
      <c r="D28" s="165"/>
      <c r="E28" s="165">
        <v>0</v>
      </c>
      <c r="F28" s="165"/>
      <c r="G28" s="165">
        <v>0</v>
      </c>
      <c r="H28" s="165"/>
      <c r="I28" s="165">
        <v>0</v>
      </c>
      <c r="J28" s="153"/>
      <c r="K28" s="165">
        <v>0</v>
      </c>
      <c r="L28" s="153"/>
      <c r="M28" s="123">
        <f>'PL 5-6'!D80</f>
        <v>-104657</v>
      </c>
      <c r="N28" s="153"/>
      <c r="O28" s="144">
        <f>SUM(C28:N28)</f>
        <v>-104657</v>
      </c>
    </row>
    <row r="29" spans="1:15" ht="21.5" customHeight="1" x14ac:dyDescent="0.6">
      <c r="A29" s="82" t="s">
        <v>142</v>
      </c>
      <c r="C29" s="150">
        <f>SUM(C27:C28)</f>
        <v>0</v>
      </c>
      <c r="D29" s="138"/>
      <c r="E29" s="150">
        <f>SUM(E27:E28)</f>
        <v>0</v>
      </c>
      <c r="F29" s="138"/>
      <c r="G29" s="150">
        <f>SUM(G27:G28)</f>
        <v>0</v>
      </c>
      <c r="H29" s="138"/>
      <c r="I29" s="150">
        <f>SUM(I27:I28)</f>
        <v>0</v>
      </c>
      <c r="J29" s="138"/>
      <c r="K29" s="149">
        <f>SUM(K26:K28)</f>
        <v>73487</v>
      </c>
      <c r="L29" s="138"/>
      <c r="M29" s="149">
        <f>SUM(M26:M28)</f>
        <v>-104657</v>
      </c>
      <c r="N29" s="138"/>
      <c r="O29" s="148">
        <f>SUM(C29:M29)</f>
        <v>-31170</v>
      </c>
    </row>
    <row r="30" spans="1:15" ht="11.95" customHeight="1" x14ac:dyDescent="0.6">
      <c r="A30" s="94"/>
      <c r="C30" s="145"/>
      <c r="D30" s="144"/>
      <c r="E30" s="145"/>
      <c r="F30" s="144"/>
      <c r="G30" s="145"/>
      <c r="H30" s="144"/>
      <c r="I30" s="145"/>
      <c r="J30" s="144"/>
      <c r="K30" s="144"/>
      <c r="L30" s="144"/>
      <c r="M30" s="145"/>
      <c r="N30" s="144"/>
      <c r="O30" s="144"/>
    </row>
    <row r="31" spans="1:15" ht="22.6" customHeight="1" thickBot="1" x14ac:dyDescent="0.65">
      <c r="A31" s="154" t="s">
        <v>192</v>
      </c>
      <c r="B31" s="100"/>
      <c r="C31" s="191">
        <f>C17+C29</f>
        <v>198000</v>
      </c>
      <c r="D31" s="156"/>
      <c r="E31" s="155">
        <f>E17+E29</f>
        <v>726100</v>
      </c>
      <c r="F31" s="156"/>
      <c r="G31" s="155">
        <f>G17+G29</f>
        <v>22000</v>
      </c>
      <c r="H31" s="156"/>
      <c r="I31" s="155">
        <f>I17+I29</f>
        <v>420000</v>
      </c>
      <c r="J31" s="156"/>
      <c r="K31" s="155">
        <f>K17+K22+K29</f>
        <v>4817292</v>
      </c>
      <c r="L31" s="156"/>
      <c r="M31" s="155">
        <f>M17+M29</f>
        <v>1627970</v>
      </c>
      <c r="N31" s="156"/>
      <c r="O31" s="155">
        <f>O17+O22+O29</f>
        <v>7811362</v>
      </c>
    </row>
    <row r="32" spans="1:15" ht="22.05" thickTop="1" x14ac:dyDescent="0.6"/>
  </sheetData>
  <mergeCells count="5">
    <mergeCell ref="C1:O1"/>
    <mergeCell ref="C2:O2"/>
    <mergeCell ref="C4:O4"/>
    <mergeCell ref="G6:K6"/>
    <mergeCell ref="C15:O15"/>
  </mergeCells>
  <pageMargins left="0.7" right="0.7" top="0.48" bottom="0.5" header="0.5" footer="0.5"/>
  <pageSetup paperSize="9" scale="78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32"/>
  <sheetViews>
    <sheetView topLeftCell="A13" zoomScale="70" zoomScaleNormal="70" zoomScaleSheetLayoutView="70" workbookViewId="0">
      <selection activeCell="O31" sqref="O31"/>
    </sheetView>
  </sheetViews>
  <sheetFormatPr defaultRowHeight="22.6" customHeight="1" x14ac:dyDescent="0.6"/>
  <cols>
    <col min="1" max="1" width="60.21875" style="89" customWidth="1"/>
    <col min="2" max="2" width="10.5546875" style="89" customWidth="1"/>
    <col min="3" max="3" width="16.88671875" style="89" customWidth="1"/>
    <col min="4" max="4" width="1.44140625" style="89" customWidth="1"/>
    <col min="5" max="5" width="16.88671875" style="89" customWidth="1"/>
    <col min="6" max="6" width="1.44140625" style="89" customWidth="1"/>
    <col min="7" max="7" width="16.88671875" style="89" customWidth="1"/>
    <col min="8" max="8" width="1.44140625" style="89" customWidth="1"/>
    <col min="9" max="9" width="16.88671875" style="89" customWidth="1"/>
    <col min="10" max="10" width="1.44140625" style="89" customWidth="1"/>
    <col min="11" max="11" width="16.88671875" style="89" customWidth="1"/>
    <col min="12" max="12" width="1.44140625" style="89" customWidth="1"/>
    <col min="13" max="13" width="17.6640625" style="111" customWidth="1"/>
    <col min="14" max="14" width="1.44140625" style="89" customWidth="1"/>
    <col min="15" max="15" width="16.88671875" style="89" customWidth="1"/>
    <col min="16" max="55" width="9.109375" style="89"/>
    <col min="56" max="56" width="42.88671875" style="89" customWidth="1"/>
    <col min="57" max="57" width="9.44140625" style="89" customWidth="1"/>
    <col min="58" max="58" width="12.5546875" style="89" customWidth="1"/>
    <col min="59" max="59" width="1.44140625" style="89" customWidth="1"/>
    <col min="60" max="60" width="12.5546875" style="89" customWidth="1"/>
    <col min="61" max="61" width="1.44140625" style="89" customWidth="1"/>
    <col min="62" max="62" width="12.88671875" style="89" customWidth="1"/>
    <col min="63" max="63" width="1.44140625" style="89" customWidth="1"/>
    <col min="64" max="64" width="12.5546875" style="89" customWidth="1"/>
    <col min="65" max="65" width="1.44140625" style="89" customWidth="1"/>
    <col min="66" max="66" width="12.5546875" style="89" customWidth="1"/>
    <col min="67" max="67" width="1.44140625" style="89" customWidth="1"/>
    <col min="68" max="68" width="12.5546875" style="89" customWidth="1"/>
    <col min="69" max="69" width="1.44140625" style="89" customWidth="1"/>
    <col min="70" max="70" width="13.88671875" style="89" customWidth="1"/>
    <col min="71" max="71" width="1.44140625" style="89" customWidth="1"/>
    <col min="72" max="72" width="15.21875" style="89" customWidth="1"/>
    <col min="73" max="73" width="1.44140625" style="89" customWidth="1"/>
    <col min="74" max="74" width="14.44140625" style="89" customWidth="1"/>
    <col min="75" max="311" width="9.109375" style="89"/>
    <col min="312" max="312" width="42.88671875" style="89" customWidth="1"/>
    <col min="313" max="313" width="9.44140625" style="89" customWidth="1"/>
    <col min="314" max="314" width="12.5546875" style="89" customWidth="1"/>
    <col min="315" max="315" width="1.44140625" style="89" customWidth="1"/>
    <col min="316" max="316" width="12.5546875" style="89" customWidth="1"/>
    <col min="317" max="317" width="1.44140625" style="89" customWidth="1"/>
    <col min="318" max="318" width="12.88671875" style="89" customWidth="1"/>
    <col min="319" max="319" width="1.44140625" style="89" customWidth="1"/>
    <col min="320" max="320" width="12.5546875" style="89" customWidth="1"/>
    <col min="321" max="321" width="1.44140625" style="89" customWidth="1"/>
    <col min="322" max="322" width="12.5546875" style="89" customWidth="1"/>
    <col min="323" max="323" width="1.44140625" style="89" customWidth="1"/>
    <col min="324" max="324" width="12.5546875" style="89" customWidth="1"/>
    <col min="325" max="325" width="1.44140625" style="89" customWidth="1"/>
    <col min="326" max="326" width="13.88671875" style="89" customWidth="1"/>
    <col min="327" max="327" width="1.44140625" style="89" customWidth="1"/>
    <col min="328" max="328" width="15.21875" style="89" customWidth="1"/>
    <col min="329" max="329" width="1.44140625" style="89" customWidth="1"/>
    <col min="330" max="330" width="14.44140625" style="89" customWidth="1"/>
    <col min="331" max="567" width="9.109375" style="89"/>
    <col min="568" max="568" width="42.88671875" style="89" customWidth="1"/>
    <col min="569" max="569" width="9.44140625" style="89" customWidth="1"/>
    <col min="570" max="570" width="12.5546875" style="89" customWidth="1"/>
    <col min="571" max="571" width="1.44140625" style="89" customWidth="1"/>
    <col min="572" max="572" width="12.5546875" style="89" customWidth="1"/>
    <col min="573" max="573" width="1.44140625" style="89" customWidth="1"/>
    <col min="574" max="574" width="12.88671875" style="89" customWidth="1"/>
    <col min="575" max="575" width="1.44140625" style="89" customWidth="1"/>
    <col min="576" max="576" width="12.5546875" style="89" customWidth="1"/>
    <col min="577" max="577" width="1.44140625" style="89" customWidth="1"/>
    <col min="578" max="578" width="12.5546875" style="89" customWidth="1"/>
    <col min="579" max="579" width="1.44140625" style="89" customWidth="1"/>
    <col min="580" max="580" width="12.5546875" style="89" customWidth="1"/>
    <col min="581" max="581" width="1.44140625" style="89" customWidth="1"/>
    <col min="582" max="582" width="13.88671875" style="89" customWidth="1"/>
    <col min="583" max="583" width="1.44140625" style="89" customWidth="1"/>
    <col min="584" max="584" width="15.21875" style="89" customWidth="1"/>
    <col min="585" max="585" width="1.44140625" style="89" customWidth="1"/>
    <col min="586" max="586" width="14.44140625" style="89" customWidth="1"/>
    <col min="587" max="823" width="9.109375" style="89"/>
    <col min="824" max="824" width="42.88671875" style="89" customWidth="1"/>
    <col min="825" max="825" width="9.44140625" style="89" customWidth="1"/>
    <col min="826" max="826" width="12.5546875" style="89" customWidth="1"/>
    <col min="827" max="827" width="1.44140625" style="89" customWidth="1"/>
    <col min="828" max="828" width="12.5546875" style="89" customWidth="1"/>
    <col min="829" max="829" width="1.44140625" style="89" customWidth="1"/>
    <col min="830" max="830" width="12.88671875" style="89" customWidth="1"/>
    <col min="831" max="831" width="1.44140625" style="89" customWidth="1"/>
    <col min="832" max="832" width="12.5546875" style="89" customWidth="1"/>
    <col min="833" max="833" width="1.44140625" style="89" customWidth="1"/>
    <col min="834" max="834" width="12.5546875" style="89" customWidth="1"/>
    <col min="835" max="835" width="1.44140625" style="89" customWidth="1"/>
    <col min="836" max="836" width="12.5546875" style="89" customWidth="1"/>
    <col min="837" max="837" width="1.44140625" style="89" customWidth="1"/>
    <col min="838" max="838" width="13.88671875" style="89" customWidth="1"/>
    <col min="839" max="839" width="1.44140625" style="89" customWidth="1"/>
    <col min="840" max="840" width="15.21875" style="89" customWidth="1"/>
    <col min="841" max="841" width="1.44140625" style="89" customWidth="1"/>
    <col min="842" max="842" width="14.44140625" style="89" customWidth="1"/>
    <col min="843" max="1079" width="9.109375" style="89"/>
    <col min="1080" max="1080" width="42.88671875" style="89" customWidth="1"/>
    <col min="1081" max="1081" width="9.44140625" style="89" customWidth="1"/>
    <col min="1082" max="1082" width="12.5546875" style="89" customWidth="1"/>
    <col min="1083" max="1083" width="1.44140625" style="89" customWidth="1"/>
    <col min="1084" max="1084" width="12.5546875" style="89" customWidth="1"/>
    <col min="1085" max="1085" width="1.44140625" style="89" customWidth="1"/>
    <col min="1086" max="1086" width="12.88671875" style="89" customWidth="1"/>
    <col min="1087" max="1087" width="1.44140625" style="89" customWidth="1"/>
    <col min="1088" max="1088" width="12.5546875" style="89" customWidth="1"/>
    <col min="1089" max="1089" width="1.44140625" style="89" customWidth="1"/>
    <col min="1090" max="1090" width="12.5546875" style="89" customWidth="1"/>
    <col min="1091" max="1091" width="1.44140625" style="89" customWidth="1"/>
    <col min="1092" max="1092" width="12.5546875" style="89" customWidth="1"/>
    <col min="1093" max="1093" width="1.44140625" style="89" customWidth="1"/>
    <col min="1094" max="1094" width="13.88671875" style="89" customWidth="1"/>
    <col min="1095" max="1095" width="1.44140625" style="89" customWidth="1"/>
    <col min="1096" max="1096" width="15.21875" style="89" customWidth="1"/>
    <col min="1097" max="1097" width="1.44140625" style="89" customWidth="1"/>
    <col min="1098" max="1098" width="14.44140625" style="89" customWidth="1"/>
    <col min="1099" max="1335" width="9.109375" style="89"/>
    <col min="1336" max="1336" width="42.88671875" style="89" customWidth="1"/>
    <col min="1337" max="1337" width="9.44140625" style="89" customWidth="1"/>
    <col min="1338" max="1338" width="12.5546875" style="89" customWidth="1"/>
    <col min="1339" max="1339" width="1.44140625" style="89" customWidth="1"/>
    <col min="1340" max="1340" width="12.5546875" style="89" customWidth="1"/>
    <col min="1341" max="1341" width="1.44140625" style="89" customWidth="1"/>
    <col min="1342" max="1342" width="12.88671875" style="89" customWidth="1"/>
    <col min="1343" max="1343" width="1.44140625" style="89" customWidth="1"/>
    <col min="1344" max="1344" width="12.5546875" style="89" customWidth="1"/>
    <col min="1345" max="1345" width="1.44140625" style="89" customWidth="1"/>
    <col min="1346" max="1346" width="12.5546875" style="89" customWidth="1"/>
    <col min="1347" max="1347" width="1.44140625" style="89" customWidth="1"/>
    <col min="1348" max="1348" width="12.5546875" style="89" customWidth="1"/>
    <col min="1349" max="1349" width="1.44140625" style="89" customWidth="1"/>
    <col min="1350" max="1350" width="13.88671875" style="89" customWidth="1"/>
    <col min="1351" max="1351" width="1.44140625" style="89" customWidth="1"/>
    <col min="1352" max="1352" width="15.21875" style="89" customWidth="1"/>
    <col min="1353" max="1353" width="1.44140625" style="89" customWidth="1"/>
    <col min="1354" max="1354" width="14.44140625" style="89" customWidth="1"/>
    <col min="1355" max="1591" width="9.109375" style="89"/>
    <col min="1592" max="1592" width="42.88671875" style="89" customWidth="1"/>
    <col min="1593" max="1593" width="9.44140625" style="89" customWidth="1"/>
    <col min="1594" max="1594" width="12.5546875" style="89" customWidth="1"/>
    <col min="1595" max="1595" width="1.44140625" style="89" customWidth="1"/>
    <col min="1596" max="1596" width="12.5546875" style="89" customWidth="1"/>
    <col min="1597" max="1597" width="1.44140625" style="89" customWidth="1"/>
    <col min="1598" max="1598" width="12.88671875" style="89" customWidth="1"/>
    <col min="1599" max="1599" width="1.44140625" style="89" customWidth="1"/>
    <col min="1600" max="1600" width="12.5546875" style="89" customWidth="1"/>
    <col min="1601" max="1601" width="1.44140625" style="89" customWidth="1"/>
    <col min="1602" max="1602" width="12.5546875" style="89" customWidth="1"/>
    <col min="1603" max="1603" width="1.44140625" style="89" customWidth="1"/>
    <col min="1604" max="1604" width="12.5546875" style="89" customWidth="1"/>
    <col min="1605" max="1605" width="1.44140625" style="89" customWidth="1"/>
    <col min="1606" max="1606" width="13.88671875" style="89" customWidth="1"/>
    <col min="1607" max="1607" width="1.44140625" style="89" customWidth="1"/>
    <col min="1608" max="1608" width="15.21875" style="89" customWidth="1"/>
    <col min="1609" max="1609" width="1.44140625" style="89" customWidth="1"/>
    <col min="1610" max="1610" width="14.44140625" style="89" customWidth="1"/>
    <col min="1611" max="1847" width="9.109375" style="89"/>
    <col min="1848" max="1848" width="42.88671875" style="89" customWidth="1"/>
    <col min="1849" max="1849" width="9.44140625" style="89" customWidth="1"/>
    <col min="1850" max="1850" width="12.5546875" style="89" customWidth="1"/>
    <col min="1851" max="1851" width="1.44140625" style="89" customWidth="1"/>
    <col min="1852" max="1852" width="12.5546875" style="89" customWidth="1"/>
    <col min="1853" max="1853" width="1.44140625" style="89" customWidth="1"/>
    <col min="1854" max="1854" width="12.88671875" style="89" customWidth="1"/>
    <col min="1855" max="1855" width="1.44140625" style="89" customWidth="1"/>
    <col min="1856" max="1856" width="12.5546875" style="89" customWidth="1"/>
    <col min="1857" max="1857" width="1.44140625" style="89" customWidth="1"/>
    <col min="1858" max="1858" width="12.5546875" style="89" customWidth="1"/>
    <col min="1859" max="1859" width="1.44140625" style="89" customWidth="1"/>
    <col min="1860" max="1860" width="12.5546875" style="89" customWidth="1"/>
    <col min="1861" max="1861" width="1.44140625" style="89" customWidth="1"/>
    <col min="1862" max="1862" width="13.88671875" style="89" customWidth="1"/>
    <col min="1863" max="1863" width="1.44140625" style="89" customWidth="1"/>
    <col min="1864" max="1864" width="15.21875" style="89" customWidth="1"/>
    <col min="1865" max="1865" width="1.44140625" style="89" customWidth="1"/>
    <col min="1866" max="1866" width="14.44140625" style="89" customWidth="1"/>
    <col min="1867" max="2103" width="9.109375" style="89"/>
    <col min="2104" max="2104" width="42.88671875" style="89" customWidth="1"/>
    <col min="2105" max="2105" width="9.44140625" style="89" customWidth="1"/>
    <col min="2106" max="2106" width="12.5546875" style="89" customWidth="1"/>
    <col min="2107" max="2107" width="1.44140625" style="89" customWidth="1"/>
    <col min="2108" max="2108" width="12.5546875" style="89" customWidth="1"/>
    <col min="2109" max="2109" width="1.44140625" style="89" customWidth="1"/>
    <col min="2110" max="2110" width="12.88671875" style="89" customWidth="1"/>
    <col min="2111" max="2111" width="1.44140625" style="89" customWidth="1"/>
    <col min="2112" max="2112" width="12.5546875" style="89" customWidth="1"/>
    <col min="2113" max="2113" width="1.44140625" style="89" customWidth="1"/>
    <col min="2114" max="2114" width="12.5546875" style="89" customWidth="1"/>
    <col min="2115" max="2115" width="1.44140625" style="89" customWidth="1"/>
    <col min="2116" max="2116" width="12.5546875" style="89" customWidth="1"/>
    <col min="2117" max="2117" width="1.44140625" style="89" customWidth="1"/>
    <col min="2118" max="2118" width="13.88671875" style="89" customWidth="1"/>
    <col min="2119" max="2119" width="1.44140625" style="89" customWidth="1"/>
    <col min="2120" max="2120" width="15.21875" style="89" customWidth="1"/>
    <col min="2121" max="2121" width="1.44140625" style="89" customWidth="1"/>
    <col min="2122" max="2122" width="14.44140625" style="89" customWidth="1"/>
    <col min="2123" max="2359" width="9.109375" style="89"/>
    <col min="2360" max="2360" width="42.88671875" style="89" customWidth="1"/>
    <col min="2361" max="2361" width="9.44140625" style="89" customWidth="1"/>
    <col min="2362" max="2362" width="12.5546875" style="89" customWidth="1"/>
    <col min="2363" max="2363" width="1.44140625" style="89" customWidth="1"/>
    <col min="2364" max="2364" width="12.5546875" style="89" customWidth="1"/>
    <col min="2365" max="2365" width="1.44140625" style="89" customWidth="1"/>
    <col min="2366" max="2366" width="12.88671875" style="89" customWidth="1"/>
    <col min="2367" max="2367" width="1.44140625" style="89" customWidth="1"/>
    <col min="2368" max="2368" width="12.5546875" style="89" customWidth="1"/>
    <col min="2369" max="2369" width="1.44140625" style="89" customWidth="1"/>
    <col min="2370" max="2370" width="12.5546875" style="89" customWidth="1"/>
    <col min="2371" max="2371" width="1.44140625" style="89" customWidth="1"/>
    <col min="2372" max="2372" width="12.5546875" style="89" customWidth="1"/>
    <col min="2373" max="2373" width="1.44140625" style="89" customWidth="1"/>
    <col min="2374" max="2374" width="13.88671875" style="89" customWidth="1"/>
    <col min="2375" max="2375" width="1.44140625" style="89" customWidth="1"/>
    <col min="2376" max="2376" width="15.21875" style="89" customWidth="1"/>
    <col min="2377" max="2377" width="1.44140625" style="89" customWidth="1"/>
    <col min="2378" max="2378" width="14.44140625" style="89" customWidth="1"/>
    <col min="2379" max="2615" width="9.109375" style="89"/>
    <col min="2616" max="2616" width="42.88671875" style="89" customWidth="1"/>
    <col min="2617" max="2617" width="9.44140625" style="89" customWidth="1"/>
    <col min="2618" max="2618" width="12.5546875" style="89" customWidth="1"/>
    <col min="2619" max="2619" width="1.44140625" style="89" customWidth="1"/>
    <col min="2620" max="2620" width="12.5546875" style="89" customWidth="1"/>
    <col min="2621" max="2621" width="1.44140625" style="89" customWidth="1"/>
    <col min="2622" max="2622" width="12.88671875" style="89" customWidth="1"/>
    <col min="2623" max="2623" width="1.44140625" style="89" customWidth="1"/>
    <col min="2624" max="2624" width="12.5546875" style="89" customWidth="1"/>
    <col min="2625" max="2625" width="1.44140625" style="89" customWidth="1"/>
    <col min="2626" max="2626" width="12.5546875" style="89" customWidth="1"/>
    <col min="2627" max="2627" width="1.44140625" style="89" customWidth="1"/>
    <col min="2628" max="2628" width="12.5546875" style="89" customWidth="1"/>
    <col min="2629" max="2629" width="1.44140625" style="89" customWidth="1"/>
    <col min="2630" max="2630" width="13.88671875" style="89" customWidth="1"/>
    <col min="2631" max="2631" width="1.44140625" style="89" customWidth="1"/>
    <col min="2632" max="2632" width="15.21875" style="89" customWidth="1"/>
    <col min="2633" max="2633" width="1.44140625" style="89" customWidth="1"/>
    <col min="2634" max="2634" width="14.44140625" style="89" customWidth="1"/>
    <col min="2635" max="2871" width="9.109375" style="89"/>
    <col min="2872" max="2872" width="42.88671875" style="89" customWidth="1"/>
    <col min="2873" max="2873" width="9.44140625" style="89" customWidth="1"/>
    <col min="2874" max="2874" width="12.5546875" style="89" customWidth="1"/>
    <col min="2875" max="2875" width="1.44140625" style="89" customWidth="1"/>
    <col min="2876" max="2876" width="12.5546875" style="89" customWidth="1"/>
    <col min="2877" max="2877" width="1.44140625" style="89" customWidth="1"/>
    <col min="2878" max="2878" width="12.88671875" style="89" customWidth="1"/>
    <col min="2879" max="2879" width="1.44140625" style="89" customWidth="1"/>
    <col min="2880" max="2880" width="12.5546875" style="89" customWidth="1"/>
    <col min="2881" max="2881" width="1.44140625" style="89" customWidth="1"/>
    <col min="2882" max="2882" width="12.5546875" style="89" customWidth="1"/>
    <col min="2883" max="2883" width="1.44140625" style="89" customWidth="1"/>
    <col min="2884" max="2884" width="12.5546875" style="89" customWidth="1"/>
    <col min="2885" max="2885" width="1.44140625" style="89" customWidth="1"/>
    <col min="2886" max="2886" width="13.88671875" style="89" customWidth="1"/>
    <col min="2887" max="2887" width="1.44140625" style="89" customWidth="1"/>
    <col min="2888" max="2888" width="15.21875" style="89" customWidth="1"/>
    <col min="2889" max="2889" width="1.44140625" style="89" customWidth="1"/>
    <col min="2890" max="2890" width="14.44140625" style="89" customWidth="1"/>
    <col min="2891" max="3127" width="9.109375" style="89"/>
    <col min="3128" max="3128" width="42.88671875" style="89" customWidth="1"/>
    <col min="3129" max="3129" width="9.44140625" style="89" customWidth="1"/>
    <col min="3130" max="3130" width="12.5546875" style="89" customWidth="1"/>
    <col min="3131" max="3131" width="1.44140625" style="89" customWidth="1"/>
    <col min="3132" max="3132" width="12.5546875" style="89" customWidth="1"/>
    <col min="3133" max="3133" width="1.44140625" style="89" customWidth="1"/>
    <col min="3134" max="3134" width="12.88671875" style="89" customWidth="1"/>
    <col min="3135" max="3135" width="1.44140625" style="89" customWidth="1"/>
    <col min="3136" max="3136" width="12.5546875" style="89" customWidth="1"/>
    <col min="3137" max="3137" width="1.44140625" style="89" customWidth="1"/>
    <col min="3138" max="3138" width="12.5546875" style="89" customWidth="1"/>
    <col min="3139" max="3139" width="1.44140625" style="89" customWidth="1"/>
    <col min="3140" max="3140" width="12.5546875" style="89" customWidth="1"/>
    <col min="3141" max="3141" width="1.44140625" style="89" customWidth="1"/>
    <col min="3142" max="3142" width="13.88671875" style="89" customWidth="1"/>
    <col min="3143" max="3143" width="1.44140625" style="89" customWidth="1"/>
    <col min="3144" max="3144" width="15.21875" style="89" customWidth="1"/>
    <col min="3145" max="3145" width="1.44140625" style="89" customWidth="1"/>
    <col min="3146" max="3146" width="14.44140625" style="89" customWidth="1"/>
    <col min="3147" max="3383" width="9.109375" style="89"/>
    <col min="3384" max="3384" width="42.88671875" style="89" customWidth="1"/>
    <col min="3385" max="3385" width="9.44140625" style="89" customWidth="1"/>
    <col min="3386" max="3386" width="12.5546875" style="89" customWidth="1"/>
    <col min="3387" max="3387" width="1.44140625" style="89" customWidth="1"/>
    <col min="3388" max="3388" width="12.5546875" style="89" customWidth="1"/>
    <col min="3389" max="3389" width="1.44140625" style="89" customWidth="1"/>
    <col min="3390" max="3390" width="12.88671875" style="89" customWidth="1"/>
    <col min="3391" max="3391" width="1.44140625" style="89" customWidth="1"/>
    <col min="3392" max="3392" width="12.5546875" style="89" customWidth="1"/>
    <col min="3393" max="3393" width="1.44140625" style="89" customWidth="1"/>
    <col min="3394" max="3394" width="12.5546875" style="89" customWidth="1"/>
    <col min="3395" max="3395" width="1.44140625" style="89" customWidth="1"/>
    <col min="3396" max="3396" width="12.5546875" style="89" customWidth="1"/>
    <col min="3397" max="3397" width="1.44140625" style="89" customWidth="1"/>
    <col min="3398" max="3398" width="13.88671875" style="89" customWidth="1"/>
    <col min="3399" max="3399" width="1.44140625" style="89" customWidth="1"/>
    <col min="3400" max="3400" width="15.21875" style="89" customWidth="1"/>
    <col min="3401" max="3401" width="1.44140625" style="89" customWidth="1"/>
    <col min="3402" max="3402" width="14.44140625" style="89" customWidth="1"/>
    <col min="3403" max="3639" width="9.109375" style="89"/>
    <col min="3640" max="3640" width="42.88671875" style="89" customWidth="1"/>
    <col min="3641" max="3641" width="9.44140625" style="89" customWidth="1"/>
    <col min="3642" max="3642" width="12.5546875" style="89" customWidth="1"/>
    <col min="3643" max="3643" width="1.44140625" style="89" customWidth="1"/>
    <col min="3644" max="3644" width="12.5546875" style="89" customWidth="1"/>
    <col min="3645" max="3645" width="1.44140625" style="89" customWidth="1"/>
    <col min="3646" max="3646" width="12.88671875" style="89" customWidth="1"/>
    <col min="3647" max="3647" width="1.44140625" style="89" customWidth="1"/>
    <col min="3648" max="3648" width="12.5546875" style="89" customWidth="1"/>
    <col min="3649" max="3649" width="1.44140625" style="89" customWidth="1"/>
    <col min="3650" max="3650" width="12.5546875" style="89" customWidth="1"/>
    <col min="3651" max="3651" width="1.44140625" style="89" customWidth="1"/>
    <col min="3652" max="3652" width="12.5546875" style="89" customWidth="1"/>
    <col min="3653" max="3653" width="1.44140625" style="89" customWidth="1"/>
    <col min="3654" max="3654" width="13.88671875" style="89" customWidth="1"/>
    <col min="3655" max="3655" width="1.44140625" style="89" customWidth="1"/>
    <col min="3656" max="3656" width="15.21875" style="89" customWidth="1"/>
    <col min="3657" max="3657" width="1.44140625" style="89" customWidth="1"/>
    <col min="3658" max="3658" width="14.44140625" style="89" customWidth="1"/>
    <col min="3659" max="3895" width="9.109375" style="89"/>
    <col min="3896" max="3896" width="42.88671875" style="89" customWidth="1"/>
    <col min="3897" max="3897" width="9.44140625" style="89" customWidth="1"/>
    <col min="3898" max="3898" width="12.5546875" style="89" customWidth="1"/>
    <col min="3899" max="3899" width="1.44140625" style="89" customWidth="1"/>
    <col min="3900" max="3900" width="12.5546875" style="89" customWidth="1"/>
    <col min="3901" max="3901" width="1.44140625" style="89" customWidth="1"/>
    <col min="3902" max="3902" width="12.88671875" style="89" customWidth="1"/>
    <col min="3903" max="3903" width="1.44140625" style="89" customWidth="1"/>
    <col min="3904" max="3904" width="12.5546875" style="89" customWidth="1"/>
    <col min="3905" max="3905" width="1.44140625" style="89" customWidth="1"/>
    <col min="3906" max="3906" width="12.5546875" style="89" customWidth="1"/>
    <col min="3907" max="3907" width="1.44140625" style="89" customWidth="1"/>
    <col min="3908" max="3908" width="12.5546875" style="89" customWidth="1"/>
    <col min="3909" max="3909" width="1.44140625" style="89" customWidth="1"/>
    <col min="3910" max="3910" width="13.88671875" style="89" customWidth="1"/>
    <col min="3911" max="3911" width="1.44140625" style="89" customWidth="1"/>
    <col min="3912" max="3912" width="15.21875" style="89" customWidth="1"/>
    <col min="3913" max="3913" width="1.44140625" style="89" customWidth="1"/>
    <col min="3914" max="3914" width="14.44140625" style="89" customWidth="1"/>
    <col min="3915" max="4151" width="9.109375" style="89"/>
    <col min="4152" max="4152" width="42.88671875" style="89" customWidth="1"/>
    <col min="4153" max="4153" width="9.44140625" style="89" customWidth="1"/>
    <col min="4154" max="4154" width="12.5546875" style="89" customWidth="1"/>
    <col min="4155" max="4155" width="1.44140625" style="89" customWidth="1"/>
    <col min="4156" max="4156" width="12.5546875" style="89" customWidth="1"/>
    <col min="4157" max="4157" width="1.44140625" style="89" customWidth="1"/>
    <col min="4158" max="4158" width="12.88671875" style="89" customWidth="1"/>
    <col min="4159" max="4159" width="1.44140625" style="89" customWidth="1"/>
    <col min="4160" max="4160" width="12.5546875" style="89" customWidth="1"/>
    <col min="4161" max="4161" width="1.44140625" style="89" customWidth="1"/>
    <col min="4162" max="4162" width="12.5546875" style="89" customWidth="1"/>
    <col min="4163" max="4163" width="1.44140625" style="89" customWidth="1"/>
    <col min="4164" max="4164" width="12.5546875" style="89" customWidth="1"/>
    <col min="4165" max="4165" width="1.44140625" style="89" customWidth="1"/>
    <col min="4166" max="4166" width="13.88671875" style="89" customWidth="1"/>
    <col min="4167" max="4167" width="1.44140625" style="89" customWidth="1"/>
    <col min="4168" max="4168" width="15.21875" style="89" customWidth="1"/>
    <col min="4169" max="4169" width="1.44140625" style="89" customWidth="1"/>
    <col min="4170" max="4170" width="14.44140625" style="89" customWidth="1"/>
    <col min="4171" max="4407" width="9.109375" style="89"/>
    <col min="4408" max="4408" width="42.88671875" style="89" customWidth="1"/>
    <col min="4409" max="4409" width="9.44140625" style="89" customWidth="1"/>
    <col min="4410" max="4410" width="12.5546875" style="89" customWidth="1"/>
    <col min="4411" max="4411" width="1.44140625" style="89" customWidth="1"/>
    <col min="4412" max="4412" width="12.5546875" style="89" customWidth="1"/>
    <col min="4413" max="4413" width="1.44140625" style="89" customWidth="1"/>
    <col min="4414" max="4414" width="12.88671875" style="89" customWidth="1"/>
    <col min="4415" max="4415" width="1.44140625" style="89" customWidth="1"/>
    <col min="4416" max="4416" width="12.5546875" style="89" customWidth="1"/>
    <col min="4417" max="4417" width="1.44140625" style="89" customWidth="1"/>
    <col min="4418" max="4418" width="12.5546875" style="89" customWidth="1"/>
    <col min="4419" max="4419" width="1.44140625" style="89" customWidth="1"/>
    <col min="4420" max="4420" width="12.5546875" style="89" customWidth="1"/>
    <col min="4421" max="4421" width="1.44140625" style="89" customWidth="1"/>
    <col min="4422" max="4422" width="13.88671875" style="89" customWidth="1"/>
    <col min="4423" max="4423" width="1.44140625" style="89" customWidth="1"/>
    <col min="4424" max="4424" width="15.21875" style="89" customWidth="1"/>
    <col min="4425" max="4425" width="1.44140625" style="89" customWidth="1"/>
    <col min="4426" max="4426" width="14.44140625" style="89" customWidth="1"/>
    <col min="4427" max="4663" width="9.109375" style="89"/>
    <col min="4664" max="4664" width="42.88671875" style="89" customWidth="1"/>
    <col min="4665" max="4665" width="9.44140625" style="89" customWidth="1"/>
    <col min="4666" max="4666" width="12.5546875" style="89" customWidth="1"/>
    <col min="4667" max="4667" width="1.44140625" style="89" customWidth="1"/>
    <col min="4668" max="4668" width="12.5546875" style="89" customWidth="1"/>
    <col min="4669" max="4669" width="1.44140625" style="89" customWidth="1"/>
    <col min="4670" max="4670" width="12.88671875" style="89" customWidth="1"/>
    <col min="4671" max="4671" width="1.44140625" style="89" customWidth="1"/>
    <col min="4672" max="4672" width="12.5546875" style="89" customWidth="1"/>
    <col min="4673" max="4673" width="1.44140625" style="89" customWidth="1"/>
    <col min="4674" max="4674" width="12.5546875" style="89" customWidth="1"/>
    <col min="4675" max="4675" width="1.44140625" style="89" customWidth="1"/>
    <col min="4676" max="4676" width="12.5546875" style="89" customWidth="1"/>
    <col min="4677" max="4677" width="1.44140625" style="89" customWidth="1"/>
    <col min="4678" max="4678" width="13.88671875" style="89" customWidth="1"/>
    <col min="4679" max="4679" width="1.44140625" style="89" customWidth="1"/>
    <col min="4680" max="4680" width="15.21875" style="89" customWidth="1"/>
    <col min="4681" max="4681" width="1.44140625" style="89" customWidth="1"/>
    <col min="4682" max="4682" width="14.44140625" style="89" customWidth="1"/>
    <col min="4683" max="4919" width="9.109375" style="89"/>
    <col min="4920" max="4920" width="42.88671875" style="89" customWidth="1"/>
    <col min="4921" max="4921" width="9.44140625" style="89" customWidth="1"/>
    <col min="4922" max="4922" width="12.5546875" style="89" customWidth="1"/>
    <col min="4923" max="4923" width="1.44140625" style="89" customWidth="1"/>
    <col min="4924" max="4924" width="12.5546875" style="89" customWidth="1"/>
    <col min="4925" max="4925" width="1.44140625" style="89" customWidth="1"/>
    <col min="4926" max="4926" width="12.88671875" style="89" customWidth="1"/>
    <col min="4927" max="4927" width="1.44140625" style="89" customWidth="1"/>
    <col min="4928" max="4928" width="12.5546875" style="89" customWidth="1"/>
    <col min="4929" max="4929" width="1.44140625" style="89" customWidth="1"/>
    <col min="4930" max="4930" width="12.5546875" style="89" customWidth="1"/>
    <col min="4931" max="4931" width="1.44140625" style="89" customWidth="1"/>
    <col min="4932" max="4932" width="12.5546875" style="89" customWidth="1"/>
    <col min="4933" max="4933" width="1.44140625" style="89" customWidth="1"/>
    <col min="4934" max="4934" width="13.88671875" style="89" customWidth="1"/>
    <col min="4935" max="4935" width="1.44140625" style="89" customWidth="1"/>
    <col min="4936" max="4936" width="15.21875" style="89" customWidth="1"/>
    <col min="4937" max="4937" width="1.44140625" style="89" customWidth="1"/>
    <col min="4938" max="4938" width="14.44140625" style="89" customWidth="1"/>
    <col min="4939" max="5175" width="9.109375" style="89"/>
    <col min="5176" max="5176" width="42.88671875" style="89" customWidth="1"/>
    <col min="5177" max="5177" width="9.44140625" style="89" customWidth="1"/>
    <col min="5178" max="5178" width="12.5546875" style="89" customWidth="1"/>
    <col min="5179" max="5179" width="1.44140625" style="89" customWidth="1"/>
    <col min="5180" max="5180" width="12.5546875" style="89" customWidth="1"/>
    <col min="5181" max="5181" width="1.44140625" style="89" customWidth="1"/>
    <col min="5182" max="5182" width="12.88671875" style="89" customWidth="1"/>
    <col min="5183" max="5183" width="1.44140625" style="89" customWidth="1"/>
    <col min="5184" max="5184" width="12.5546875" style="89" customWidth="1"/>
    <col min="5185" max="5185" width="1.44140625" style="89" customWidth="1"/>
    <col min="5186" max="5186" width="12.5546875" style="89" customWidth="1"/>
    <col min="5187" max="5187" width="1.44140625" style="89" customWidth="1"/>
    <col min="5188" max="5188" width="12.5546875" style="89" customWidth="1"/>
    <col min="5189" max="5189" width="1.44140625" style="89" customWidth="1"/>
    <col min="5190" max="5190" width="13.88671875" style="89" customWidth="1"/>
    <col min="5191" max="5191" width="1.44140625" style="89" customWidth="1"/>
    <col min="5192" max="5192" width="15.21875" style="89" customWidth="1"/>
    <col min="5193" max="5193" width="1.44140625" style="89" customWidth="1"/>
    <col min="5194" max="5194" width="14.44140625" style="89" customWidth="1"/>
    <col min="5195" max="5431" width="9.109375" style="89"/>
    <col min="5432" max="5432" width="42.88671875" style="89" customWidth="1"/>
    <col min="5433" max="5433" width="9.44140625" style="89" customWidth="1"/>
    <col min="5434" max="5434" width="12.5546875" style="89" customWidth="1"/>
    <col min="5435" max="5435" width="1.44140625" style="89" customWidth="1"/>
    <col min="5436" max="5436" width="12.5546875" style="89" customWidth="1"/>
    <col min="5437" max="5437" width="1.44140625" style="89" customWidth="1"/>
    <col min="5438" max="5438" width="12.88671875" style="89" customWidth="1"/>
    <col min="5439" max="5439" width="1.44140625" style="89" customWidth="1"/>
    <col min="5440" max="5440" width="12.5546875" style="89" customWidth="1"/>
    <col min="5441" max="5441" width="1.44140625" style="89" customWidth="1"/>
    <col min="5442" max="5442" width="12.5546875" style="89" customWidth="1"/>
    <col min="5443" max="5443" width="1.44140625" style="89" customWidth="1"/>
    <col min="5444" max="5444" width="12.5546875" style="89" customWidth="1"/>
    <col min="5445" max="5445" width="1.44140625" style="89" customWidth="1"/>
    <col min="5446" max="5446" width="13.88671875" style="89" customWidth="1"/>
    <col min="5447" max="5447" width="1.44140625" style="89" customWidth="1"/>
    <col min="5448" max="5448" width="15.21875" style="89" customWidth="1"/>
    <col min="5449" max="5449" width="1.44140625" style="89" customWidth="1"/>
    <col min="5450" max="5450" width="14.44140625" style="89" customWidth="1"/>
    <col min="5451" max="5687" width="9.109375" style="89"/>
    <col min="5688" max="5688" width="42.88671875" style="89" customWidth="1"/>
    <col min="5689" max="5689" width="9.44140625" style="89" customWidth="1"/>
    <col min="5690" max="5690" width="12.5546875" style="89" customWidth="1"/>
    <col min="5691" max="5691" width="1.44140625" style="89" customWidth="1"/>
    <col min="5692" max="5692" width="12.5546875" style="89" customWidth="1"/>
    <col min="5693" max="5693" width="1.44140625" style="89" customWidth="1"/>
    <col min="5694" max="5694" width="12.88671875" style="89" customWidth="1"/>
    <col min="5695" max="5695" width="1.44140625" style="89" customWidth="1"/>
    <col min="5696" max="5696" width="12.5546875" style="89" customWidth="1"/>
    <col min="5697" max="5697" width="1.44140625" style="89" customWidth="1"/>
    <col min="5698" max="5698" width="12.5546875" style="89" customWidth="1"/>
    <col min="5699" max="5699" width="1.44140625" style="89" customWidth="1"/>
    <col min="5700" max="5700" width="12.5546875" style="89" customWidth="1"/>
    <col min="5701" max="5701" width="1.44140625" style="89" customWidth="1"/>
    <col min="5702" max="5702" width="13.88671875" style="89" customWidth="1"/>
    <col min="5703" max="5703" width="1.44140625" style="89" customWidth="1"/>
    <col min="5704" max="5704" width="15.21875" style="89" customWidth="1"/>
    <col min="5705" max="5705" width="1.44140625" style="89" customWidth="1"/>
    <col min="5706" max="5706" width="14.44140625" style="89" customWidth="1"/>
    <col min="5707" max="5943" width="9.109375" style="89"/>
    <col min="5944" max="5944" width="42.88671875" style="89" customWidth="1"/>
    <col min="5945" max="5945" width="9.44140625" style="89" customWidth="1"/>
    <col min="5946" max="5946" width="12.5546875" style="89" customWidth="1"/>
    <col min="5947" max="5947" width="1.44140625" style="89" customWidth="1"/>
    <col min="5948" max="5948" width="12.5546875" style="89" customWidth="1"/>
    <col min="5949" max="5949" width="1.44140625" style="89" customWidth="1"/>
    <col min="5950" max="5950" width="12.88671875" style="89" customWidth="1"/>
    <col min="5951" max="5951" width="1.44140625" style="89" customWidth="1"/>
    <col min="5952" max="5952" width="12.5546875" style="89" customWidth="1"/>
    <col min="5953" max="5953" width="1.44140625" style="89" customWidth="1"/>
    <col min="5954" max="5954" width="12.5546875" style="89" customWidth="1"/>
    <col min="5955" max="5955" width="1.44140625" style="89" customWidth="1"/>
    <col min="5956" max="5956" width="12.5546875" style="89" customWidth="1"/>
    <col min="5957" max="5957" width="1.44140625" style="89" customWidth="1"/>
    <col min="5958" max="5958" width="13.88671875" style="89" customWidth="1"/>
    <col min="5959" max="5959" width="1.44140625" style="89" customWidth="1"/>
    <col min="5960" max="5960" width="15.21875" style="89" customWidth="1"/>
    <col min="5961" max="5961" width="1.44140625" style="89" customWidth="1"/>
    <col min="5962" max="5962" width="14.44140625" style="89" customWidth="1"/>
    <col min="5963" max="6199" width="9.109375" style="89"/>
    <col min="6200" max="6200" width="42.88671875" style="89" customWidth="1"/>
    <col min="6201" max="6201" width="9.44140625" style="89" customWidth="1"/>
    <col min="6202" max="6202" width="12.5546875" style="89" customWidth="1"/>
    <col min="6203" max="6203" width="1.44140625" style="89" customWidth="1"/>
    <col min="6204" max="6204" width="12.5546875" style="89" customWidth="1"/>
    <col min="6205" max="6205" width="1.44140625" style="89" customWidth="1"/>
    <col min="6206" max="6206" width="12.88671875" style="89" customWidth="1"/>
    <col min="6207" max="6207" width="1.44140625" style="89" customWidth="1"/>
    <col min="6208" max="6208" width="12.5546875" style="89" customWidth="1"/>
    <col min="6209" max="6209" width="1.44140625" style="89" customWidth="1"/>
    <col min="6210" max="6210" width="12.5546875" style="89" customWidth="1"/>
    <col min="6211" max="6211" width="1.44140625" style="89" customWidth="1"/>
    <col min="6212" max="6212" width="12.5546875" style="89" customWidth="1"/>
    <col min="6213" max="6213" width="1.44140625" style="89" customWidth="1"/>
    <col min="6214" max="6214" width="13.88671875" style="89" customWidth="1"/>
    <col min="6215" max="6215" width="1.44140625" style="89" customWidth="1"/>
    <col min="6216" max="6216" width="15.21875" style="89" customWidth="1"/>
    <col min="6217" max="6217" width="1.44140625" style="89" customWidth="1"/>
    <col min="6218" max="6218" width="14.44140625" style="89" customWidth="1"/>
    <col min="6219" max="6455" width="9.109375" style="89"/>
    <col min="6456" max="6456" width="42.88671875" style="89" customWidth="1"/>
    <col min="6457" max="6457" width="9.44140625" style="89" customWidth="1"/>
    <col min="6458" max="6458" width="12.5546875" style="89" customWidth="1"/>
    <col min="6459" max="6459" width="1.44140625" style="89" customWidth="1"/>
    <col min="6460" max="6460" width="12.5546875" style="89" customWidth="1"/>
    <col min="6461" max="6461" width="1.44140625" style="89" customWidth="1"/>
    <col min="6462" max="6462" width="12.88671875" style="89" customWidth="1"/>
    <col min="6463" max="6463" width="1.44140625" style="89" customWidth="1"/>
    <col min="6464" max="6464" width="12.5546875" style="89" customWidth="1"/>
    <col min="6465" max="6465" width="1.44140625" style="89" customWidth="1"/>
    <col min="6466" max="6466" width="12.5546875" style="89" customWidth="1"/>
    <col min="6467" max="6467" width="1.44140625" style="89" customWidth="1"/>
    <col min="6468" max="6468" width="12.5546875" style="89" customWidth="1"/>
    <col min="6469" max="6469" width="1.44140625" style="89" customWidth="1"/>
    <col min="6470" max="6470" width="13.88671875" style="89" customWidth="1"/>
    <col min="6471" max="6471" width="1.44140625" style="89" customWidth="1"/>
    <col min="6472" max="6472" width="15.21875" style="89" customWidth="1"/>
    <col min="6473" max="6473" width="1.44140625" style="89" customWidth="1"/>
    <col min="6474" max="6474" width="14.44140625" style="89" customWidth="1"/>
    <col min="6475" max="6711" width="9.109375" style="89"/>
    <col min="6712" max="6712" width="42.88671875" style="89" customWidth="1"/>
    <col min="6713" max="6713" width="9.44140625" style="89" customWidth="1"/>
    <col min="6714" max="6714" width="12.5546875" style="89" customWidth="1"/>
    <col min="6715" max="6715" width="1.44140625" style="89" customWidth="1"/>
    <col min="6716" max="6716" width="12.5546875" style="89" customWidth="1"/>
    <col min="6717" max="6717" width="1.44140625" style="89" customWidth="1"/>
    <col min="6718" max="6718" width="12.88671875" style="89" customWidth="1"/>
    <col min="6719" max="6719" width="1.44140625" style="89" customWidth="1"/>
    <col min="6720" max="6720" width="12.5546875" style="89" customWidth="1"/>
    <col min="6721" max="6721" width="1.44140625" style="89" customWidth="1"/>
    <col min="6722" max="6722" width="12.5546875" style="89" customWidth="1"/>
    <col min="6723" max="6723" width="1.44140625" style="89" customWidth="1"/>
    <col min="6724" max="6724" width="12.5546875" style="89" customWidth="1"/>
    <col min="6725" max="6725" width="1.44140625" style="89" customWidth="1"/>
    <col min="6726" max="6726" width="13.88671875" style="89" customWidth="1"/>
    <col min="6727" max="6727" width="1.44140625" style="89" customWidth="1"/>
    <col min="6728" max="6728" width="15.21875" style="89" customWidth="1"/>
    <col min="6729" max="6729" width="1.44140625" style="89" customWidth="1"/>
    <col min="6730" max="6730" width="14.44140625" style="89" customWidth="1"/>
    <col min="6731" max="6967" width="9.109375" style="89"/>
    <col min="6968" max="6968" width="42.88671875" style="89" customWidth="1"/>
    <col min="6969" max="6969" width="9.44140625" style="89" customWidth="1"/>
    <col min="6970" max="6970" width="12.5546875" style="89" customWidth="1"/>
    <col min="6971" max="6971" width="1.44140625" style="89" customWidth="1"/>
    <col min="6972" max="6972" width="12.5546875" style="89" customWidth="1"/>
    <col min="6973" max="6973" width="1.44140625" style="89" customWidth="1"/>
    <col min="6974" max="6974" width="12.88671875" style="89" customWidth="1"/>
    <col min="6975" max="6975" width="1.44140625" style="89" customWidth="1"/>
    <col min="6976" max="6976" width="12.5546875" style="89" customWidth="1"/>
    <col min="6977" max="6977" width="1.44140625" style="89" customWidth="1"/>
    <col min="6978" max="6978" width="12.5546875" style="89" customWidth="1"/>
    <col min="6979" max="6979" width="1.44140625" style="89" customWidth="1"/>
    <col min="6980" max="6980" width="12.5546875" style="89" customWidth="1"/>
    <col min="6981" max="6981" width="1.44140625" style="89" customWidth="1"/>
    <col min="6982" max="6982" width="13.88671875" style="89" customWidth="1"/>
    <col min="6983" max="6983" width="1.44140625" style="89" customWidth="1"/>
    <col min="6984" max="6984" width="15.21875" style="89" customWidth="1"/>
    <col min="6985" max="6985" width="1.44140625" style="89" customWidth="1"/>
    <col min="6986" max="6986" width="14.44140625" style="89" customWidth="1"/>
    <col min="6987" max="7223" width="9.109375" style="89"/>
    <col min="7224" max="7224" width="42.88671875" style="89" customWidth="1"/>
    <col min="7225" max="7225" width="9.44140625" style="89" customWidth="1"/>
    <col min="7226" max="7226" width="12.5546875" style="89" customWidth="1"/>
    <col min="7227" max="7227" width="1.44140625" style="89" customWidth="1"/>
    <col min="7228" max="7228" width="12.5546875" style="89" customWidth="1"/>
    <col min="7229" max="7229" width="1.44140625" style="89" customWidth="1"/>
    <col min="7230" max="7230" width="12.88671875" style="89" customWidth="1"/>
    <col min="7231" max="7231" width="1.44140625" style="89" customWidth="1"/>
    <col min="7232" max="7232" width="12.5546875" style="89" customWidth="1"/>
    <col min="7233" max="7233" width="1.44140625" style="89" customWidth="1"/>
    <col min="7234" max="7234" width="12.5546875" style="89" customWidth="1"/>
    <col min="7235" max="7235" width="1.44140625" style="89" customWidth="1"/>
    <col min="7236" max="7236" width="12.5546875" style="89" customWidth="1"/>
    <col min="7237" max="7237" width="1.44140625" style="89" customWidth="1"/>
    <col min="7238" max="7238" width="13.88671875" style="89" customWidth="1"/>
    <col min="7239" max="7239" width="1.44140625" style="89" customWidth="1"/>
    <col min="7240" max="7240" width="15.21875" style="89" customWidth="1"/>
    <col min="7241" max="7241" width="1.44140625" style="89" customWidth="1"/>
    <col min="7242" max="7242" width="14.44140625" style="89" customWidth="1"/>
    <col min="7243" max="7479" width="9.109375" style="89"/>
    <col min="7480" max="7480" width="42.88671875" style="89" customWidth="1"/>
    <col min="7481" max="7481" width="9.44140625" style="89" customWidth="1"/>
    <col min="7482" max="7482" width="12.5546875" style="89" customWidth="1"/>
    <col min="7483" max="7483" width="1.44140625" style="89" customWidth="1"/>
    <col min="7484" max="7484" width="12.5546875" style="89" customWidth="1"/>
    <col min="7485" max="7485" width="1.44140625" style="89" customWidth="1"/>
    <col min="7486" max="7486" width="12.88671875" style="89" customWidth="1"/>
    <col min="7487" max="7487" width="1.44140625" style="89" customWidth="1"/>
    <col min="7488" max="7488" width="12.5546875" style="89" customWidth="1"/>
    <col min="7489" max="7489" width="1.44140625" style="89" customWidth="1"/>
    <col min="7490" max="7490" width="12.5546875" style="89" customWidth="1"/>
    <col min="7491" max="7491" width="1.44140625" style="89" customWidth="1"/>
    <col min="7492" max="7492" width="12.5546875" style="89" customWidth="1"/>
    <col min="7493" max="7493" width="1.44140625" style="89" customWidth="1"/>
    <col min="7494" max="7494" width="13.88671875" style="89" customWidth="1"/>
    <col min="7495" max="7495" width="1.44140625" style="89" customWidth="1"/>
    <col min="7496" max="7496" width="15.21875" style="89" customWidth="1"/>
    <col min="7497" max="7497" width="1.44140625" style="89" customWidth="1"/>
    <col min="7498" max="7498" width="14.44140625" style="89" customWidth="1"/>
    <col min="7499" max="7735" width="9.109375" style="89"/>
    <col min="7736" max="7736" width="42.88671875" style="89" customWidth="1"/>
    <col min="7737" max="7737" width="9.44140625" style="89" customWidth="1"/>
    <col min="7738" max="7738" width="12.5546875" style="89" customWidth="1"/>
    <col min="7739" max="7739" width="1.44140625" style="89" customWidth="1"/>
    <col min="7740" max="7740" width="12.5546875" style="89" customWidth="1"/>
    <col min="7741" max="7741" width="1.44140625" style="89" customWidth="1"/>
    <col min="7742" max="7742" width="12.88671875" style="89" customWidth="1"/>
    <col min="7743" max="7743" width="1.44140625" style="89" customWidth="1"/>
    <col min="7744" max="7744" width="12.5546875" style="89" customWidth="1"/>
    <col min="7745" max="7745" width="1.44140625" style="89" customWidth="1"/>
    <col min="7746" max="7746" width="12.5546875" style="89" customWidth="1"/>
    <col min="7747" max="7747" width="1.44140625" style="89" customWidth="1"/>
    <col min="7748" max="7748" width="12.5546875" style="89" customWidth="1"/>
    <col min="7749" max="7749" width="1.44140625" style="89" customWidth="1"/>
    <col min="7750" max="7750" width="13.88671875" style="89" customWidth="1"/>
    <col min="7751" max="7751" width="1.44140625" style="89" customWidth="1"/>
    <col min="7752" max="7752" width="15.21875" style="89" customWidth="1"/>
    <col min="7753" max="7753" width="1.44140625" style="89" customWidth="1"/>
    <col min="7754" max="7754" width="14.44140625" style="89" customWidth="1"/>
    <col min="7755" max="7991" width="9.109375" style="89"/>
    <col min="7992" max="7992" width="42.88671875" style="89" customWidth="1"/>
    <col min="7993" max="7993" width="9.44140625" style="89" customWidth="1"/>
    <col min="7994" max="7994" width="12.5546875" style="89" customWidth="1"/>
    <col min="7995" max="7995" width="1.44140625" style="89" customWidth="1"/>
    <col min="7996" max="7996" width="12.5546875" style="89" customWidth="1"/>
    <col min="7997" max="7997" width="1.44140625" style="89" customWidth="1"/>
    <col min="7998" max="7998" width="12.88671875" style="89" customWidth="1"/>
    <col min="7999" max="7999" width="1.44140625" style="89" customWidth="1"/>
    <col min="8000" max="8000" width="12.5546875" style="89" customWidth="1"/>
    <col min="8001" max="8001" width="1.44140625" style="89" customWidth="1"/>
    <col min="8002" max="8002" width="12.5546875" style="89" customWidth="1"/>
    <col min="8003" max="8003" width="1.44140625" style="89" customWidth="1"/>
    <col min="8004" max="8004" width="12.5546875" style="89" customWidth="1"/>
    <col min="8005" max="8005" width="1.44140625" style="89" customWidth="1"/>
    <col min="8006" max="8006" width="13.88671875" style="89" customWidth="1"/>
    <col min="8007" max="8007" width="1.44140625" style="89" customWidth="1"/>
    <col min="8008" max="8008" width="15.21875" style="89" customWidth="1"/>
    <col min="8009" max="8009" width="1.44140625" style="89" customWidth="1"/>
    <col min="8010" max="8010" width="14.44140625" style="89" customWidth="1"/>
    <col min="8011" max="8247" width="9.109375" style="89"/>
    <col min="8248" max="8248" width="42.88671875" style="89" customWidth="1"/>
    <col min="8249" max="8249" width="9.44140625" style="89" customWidth="1"/>
    <col min="8250" max="8250" width="12.5546875" style="89" customWidth="1"/>
    <col min="8251" max="8251" width="1.44140625" style="89" customWidth="1"/>
    <col min="8252" max="8252" width="12.5546875" style="89" customWidth="1"/>
    <col min="8253" max="8253" width="1.44140625" style="89" customWidth="1"/>
    <col min="8254" max="8254" width="12.88671875" style="89" customWidth="1"/>
    <col min="8255" max="8255" width="1.44140625" style="89" customWidth="1"/>
    <col min="8256" max="8256" width="12.5546875" style="89" customWidth="1"/>
    <col min="8257" max="8257" width="1.44140625" style="89" customWidth="1"/>
    <col min="8258" max="8258" width="12.5546875" style="89" customWidth="1"/>
    <col min="8259" max="8259" width="1.44140625" style="89" customWidth="1"/>
    <col min="8260" max="8260" width="12.5546875" style="89" customWidth="1"/>
    <col min="8261" max="8261" width="1.44140625" style="89" customWidth="1"/>
    <col min="8262" max="8262" width="13.88671875" style="89" customWidth="1"/>
    <col min="8263" max="8263" width="1.44140625" style="89" customWidth="1"/>
    <col min="8264" max="8264" width="15.21875" style="89" customWidth="1"/>
    <col min="8265" max="8265" width="1.44140625" style="89" customWidth="1"/>
    <col min="8266" max="8266" width="14.44140625" style="89" customWidth="1"/>
    <col min="8267" max="8503" width="9.109375" style="89"/>
    <col min="8504" max="8504" width="42.88671875" style="89" customWidth="1"/>
    <col min="8505" max="8505" width="9.44140625" style="89" customWidth="1"/>
    <col min="8506" max="8506" width="12.5546875" style="89" customWidth="1"/>
    <col min="8507" max="8507" width="1.44140625" style="89" customWidth="1"/>
    <col min="8508" max="8508" width="12.5546875" style="89" customWidth="1"/>
    <col min="8509" max="8509" width="1.44140625" style="89" customWidth="1"/>
    <col min="8510" max="8510" width="12.88671875" style="89" customWidth="1"/>
    <col min="8511" max="8511" width="1.44140625" style="89" customWidth="1"/>
    <col min="8512" max="8512" width="12.5546875" style="89" customWidth="1"/>
    <col min="8513" max="8513" width="1.44140625" style="89" customWidth="1"/>
    <col min="8514" max="8514" width="12.5546875" style="89" customWidth="1"/>
    <col min="8515" max="8515" width="1.44140625" style="89" customWidth="1"/>
    <col min="8516" max="8516" width="12.5546875" style="89" customWidth="1"/>
    <col min="8517" max="8517" width="1.44140625" style="89" customWidth="1"/>
    <col min="8518" max="8518" width="13.88671875" style="89" customWidth="1"/>
    <col min="8519" max="8519" width="1.44140625" style="89" customWidth="1"/>
    <col min="8520" max="8520" width="15.21875" style="89" customWidth="1"/>
    <col min="8521" max="8521" width="1.44140625" style="89" customWidth="1"/>
    <col min="8522" max="8522" width="14.44140625" style="89" customWidth="1"/>
    <col min="8523" max="8759" width="9.109375" style="89"/>
    <col min="8760" max="8760" width="42.88671875" style="89" customWidth="1"/>
    <col min="8761" max="8761" width="9.44140625" style="89" customWidth="1"/>
    <col min="8762" max="8762" width="12.5546875" style="89" customWidth="1"/>
    <col min="8763" max="8763" width="1.44140625" style="89" customWidth="1"/>
    <col min="8764" max="8764" width="12.5546875" style="89" customWidth="1"/>
    <col min="8765" max="8765" width="1.44140625" style="89" customWidth="1"/>
    <col min="8766" max="8766" width="12.88671875" style="89" customWidth="1"/>
    <col min="8767" max="8767" width="1.44140625" style="89" customWidth="1"/>
    <col min="8768" max="8768" width="12.5546875" style="89" customWidth="1"/>
    <col min="8769" max="8769" width="1.44140625" style="89" customWidth="1"/>
    <col min="8770" max="8770" width="12.5546875" style="89" customWidth="1"/>
    <col min="8771" max="8771" width="1.44140625" style="89" customWidth="1"/>
    <col min="8772" max="8772" width="12.5546875" style="89" customWidth="1"/>
    <col min="8773" max="8773" width="1.44140625" style="89" customWidth="1"/>
    <col min="8774" max="8774" width="13.88671875" style="89" customWidth="1"/>
    <col min="8775" max="8775" width="1.44140625" style="89" customWidth="1"/>
    <col min="8776" max="8776" width="15.21875" style="89" customWidth="1"/>
    <col min="8777" max="8777" width="1.44140625" style="89" customWidth="1"/>
    <col min="8778" max="8778" width="14.44140625" style="89" customWidth="1"/>
    <col min="8779" max="9015" width="9.109375" style="89"/>
    <col min="9016" max="9016" width="42.88671875" style="89" customWidth="1"/>
    <col min="9017" max="9017" width="9.44140625" style="89" customWidth="1"/>
    <col min="9018" max="9018" width="12.5546875" style="89" customWidth="1"/>
    <col min="9019" max="9019" width="1.44140625" style="89" customWidth="1"/>
    <col min="9020" max="9020" width="12.5546875" style="89" customWidth="1"/>
    <col min="9021" max="9021" width="1.44140625" style="89" customWidth="1"/>
    <col min="9022" max="9022" width="12.88671875" style="89" customWidth="1"/>
    <col min="9023" max="9023" width="1.44140625" style="89" customWidth="1"/>
    <col min="9024" max="9024" width="12.5546875" style="89" customWidth="1"/>
    <col min="9025" max="9025" width="1.44140625" style="89" customWidth="1"/>
    <col min="9026" max="9026" width="12.5546875" style="89" customWidth="1"/>
    <col min="9027" max="9027" width="1.44140625" style="89" customWidth="1"/>
    <col min="9028" max="9028" width="12.5546875" style="89" customWidth="1"/>
    <col min="9029" max="9029" width="1.44140625" style="89" customWidth="1"/>
    <col min="9030" max="9030" width="13.88671875" style="89" customWidth="1"/>
    <col min="9031" max="9031" width="1.44140625" style="89" customWidth="1"/>
    <col min="9032" max="9032" width="15.21875" style="89" customWidth="1"/>
    <col min="9033" max="9033" width="1.44140625" style="89" customWidth="1"/>
    <col min="9034" max="9034" width="14.44140625" style="89" customWidth="1"/>
    <col min="9035" max="9271" width="9.109375" style="89"/>
    <col min="9272" max="9272" width="42.88671875" style="89" customWidth="1"/>
    <col min="9273" max="9273" width="9.44140625" style="89" customWidth="1"/>
    <col min="9274" max="9274" width="12.5546875" style="89" customWidth="1"/>
    <col min="9275" max="9275" width="1.44140625" style="89" customWidth="1"/>
    <col min="9276" max="9276" width="12.5546875" style="89" customWidth="1"/>
    <col min="9277" max="9277" width="1.44140625" style="89" customWidth="1"/>
    <col min="9278" max="9278" width="12.88671875" style="89" customWidth="1"/>
    <col min="9279" max="9279" width="1.44140625" style="89" customWidth="1"/>
    <col min="9280" max="9280" width="12.5546875" style="89" customWidth="1"/>
    <col min="9281" max="9281" width="1.44140625" style="89" customWidth="1"/>
    <col min="9282" max="9282" width="12.5546875" style="89" customWidth="1"/>
    <col min="9283" max="9283" width="1.44140625" style="89" customWidth="1"/>
    <col min="9284" max="9284" width="12.5546875" style="89" customWidth="1"/>
    <col min="9285" max="9285" width="1.44140625" style="89" customWidth="1"/>
    <col min="9286" max="9286" width="13.88671875" style="89" customWidth="1"/>
    <col min="9287" max="9287" width="1.44140625" style="89" customWidth="1"/>
    <col min="9288" max="9288" width="15.21875" style="89" customWidth="1"/>
    <col min="9289" max="9289" width="1.44140625" style="89" customWidth="1"/>
    <col min="9290" max="9290" width="14.44140625" style="89" customWidth="1"/>
    <col min="9291" max="9527" width="9.109375" style="89"/>
    <col min="9528" max="9528" width="42.88671875" style="89" customWidth="1"/>
    <col min="9529" max="9529" width="9.44140625" style="89" customWidth="1"/>
    <col min="9530" max="9530" width="12.5546875" style="89" customWidth="1"/>
    <col min="9531" max="9531" width="1.44140625" style="89" customWidth="1"/>
    <col min="9532" max="9532" width="12.5546875" style="89" customWidth="1"/>
    <col min="9533" max="9533" width="1.44140625" style="89" customWidth="1"/>
    <col min="9534" max="9534" width="12.88671875" style="89" customWidth="1"/>
    <col min="9535" max="9535" width="1.44140625" style="89" customWidth="1"/>
    <col min="9536" max="9536" width="12.5546875" style="89" customWidth="1"/>
    <col min="9537" max="9537" width="1.44140625" style="89" customWidth="1"/>
    <col min="9538" max="9538" width="12.5546875" style="89" customWidth="1"/>
    <col min="9539" max="9539" width="1.44140625" style="89" customWidth="1"/>
    <col min="9540" max="9540" width="12.5546875" style="89" customWidth="1"/>
    <col min="9541" max="9541" width="1.44140625" style="89" customWidth="1"/>
    <col min="9542" max="9542" width="13.88671875" style="89" customWidth="1"/>
    <col min="9543" max="9543" width="1.44140625" style="89" customWidth="1"/>
    <col min="9544" max="9544" width="15.21875" style="89" customWidth="1"/>
    <col min="9545" max="9545" width="1.44140625" style="89" customWidth="1"/>
    <col min="9546" max="9546" width="14.44140625" style="89" customWidth="1"/>
    <col min="9547" max="9783" width="9.109375" style="89"/>
    <col min="9784" max="9784" width="42.88671875" style="89" customWidth="1"/>
    <col min="9785" max="9785" width="9.44140625" style="89" customWidth="1"/>
    <col min="9786" max="9786" width="12.5546875" style="89" customWidth="1"/>
    <col min="9787" max="9787" width="1.44140625" style="89" customWidth="1"/>
    <col min="9788" max="9788" width="12.5546875" style="89" customWidth="1"/>
    <col min="9789" max="9789" width="1.44140625" style="89" customWidth="1"/>
    <col min="9790" max="9790" width="12.88671875" style="89" customWidth="1"/>
    <col min="9791" max="9791" width="1.44140625" style="89" customWidth="1"/>
    <col min="9792" max="9792" width="12.5546875" style="89" customWidth="1"/>
    <col min="9793" max="9793" width="1.44140625" style="89" customWidth="1"/>
    <col min="9794" max="9794" width="12.5546875" style="89" customWidth="1"/>
    <col min="9795" max="9795" width="1.44140625" style="89" customWidth="1"/>
    <col min="9796" max="9796" width="12.5546875" style="89" customWidth="1"/>
    <col min="9797" max="9797" width="1.44140625" style="89" customWidth="1"/>
    <col min="9798" max="9798" width="13.88671875" style="89" customWidth="1"/>
    <col min="9799" max="9799" width="1.44140625" style="89" customWidth="1"/>
    <col min="9800" max="9800" width="15.21875" style="89" customWidth="1"/>
    <col min="9801" max="9801" width="1.44140625" style="89" customWidth="1"/>
    <col min="9802" max="9802" width="14.44140625" style="89" customWidth="1"/>
    <col min="9803" max="10039" width="9.109375" style="89"/>
    <col min="10040" max="10040" width="42.88671875" style="89" customWidth="1"/>
    <col min="10041" max="10041" width="9.44140625" style="89" customWidth="1"/>
    <col min="10042" max="10042" width="12.5546875" style="89" customWidth="1"/>
    <col min="10043" max="10043" width="1.44140625" style="89" customWidth="1"/>
    <col min="10044" max="10044" width="12.5546875" style="89" customWidth="1"/>
    <col min="10045" max="10045" width="1.44140625" style="89" customWidth="1"/>
    <col min="10046" max="10046" width="12.88671875" style="89" customWidth="1"/>
    <col min="10047" max="10047" width="1.44140625" style="89" customWidth="1"/>
    <col min="10048" max="10048" width="12.5546875" style="89" customWidth="1"/>
    <col min="10049" max="10049" width="1.44140625" style="89" customWidth="1"/>
    <col min="10050" max="10050" width="12.5546875" style="89" customWidth="1"/>
    <col min="10051" max="10051" width="1.44140625" style="89" customWidth="1"/>
    <col min="10052" max="10052" width="12.5546875" style="89" customWidth="1"/>
    <col min="10053" max="10053" width="1.44140625" style="89" customWidth="1"/>
    <col min="10054" max="10054" width="13.88671875" style="89" customWidth="1"/>
    <col min="10055" max="10055" width="1.44140625" style="89" customWidth="1"/>
    <col min="10056" max="10056" width="15.21875" style="89" customWidth="1"/>
    <col min="10057" max="10057" width="1.44140625" style="89" customWidth="1"/>
    <col min="10058" max="10058" width="14.44140625" style="89" customWidth="1"/>
    <col min="10059" max="10295" width="9.109375" style="89"/>
    <col min="10296" max="10296" width="42.88671875" style="89" customWidth="1"/>
    <col min="10297" max="10297" width="9.44140625" style="89" customWidth="1"/>
    <col min="10298" max="10298" width="12.5546875" style="89" customWidth="1"/>
    <col min="10299" max="10299" width="1.44140625" style="89" customWidth="1"/>
    <col min="10300" max="10300" width="12.5546875" style="89" customWidth="1"/>
    <col min="10301" max="10301" width="1.44140625" style="89" customWidth="1"/>
    <col min="10302" max="10302" width="12.88671875" style="89" customWidth="1"/>
    <col min="10303" max="10303" width="1.44140625" style="89" customWidth="1"/>
    <col min="10304" max="10304" width="12.5546875" style="89" customWidth="1"/>
    <col min="10305" max="10305" width="1.44140625" style="89" customWidth="1"/>
    <col min="10306" max="10306" width="12.5546875" style="89" customWidth="1"/>
    <col min="10307" max="10307" width="1.44140625" style="89" customWidth="1"/>
    <col min="10308" max="10308" width="12.5546875" style="89" customWidth="1"/>
    <col min="10309" max="10309" width="1.44140625" style="89" customWidth="1"/>
    <col min="10310" max="10310" width="13.88671875" style="89" customWidth="1"/>
    <col min="10311" max="10311" width="1.44140625" style="89" customWidth="1"/>
    <col min="10312" max="10312" width="15.21875" style="89" customWidth="1"/>
    <col min="10313" max="10313" width="1.44140625" style="89" customWidth="1"/>
    <col min="10314" max="10314" width="14.44140625" style="89" customWidth="1"/>
    <col min="10315" max="10551" width="9.109375" style="89"/>
    <col min="10552" max="10552" width="42.88671875" style="89" customWidth="1"/>
    <col min="10553" max="10553" width="9.44140625" style="89" customWidth="1"/>
    <col min="10554" max="10554" width="12.5546875" style="89" customWidth="1"/>
    <col min="10555" max="10555" width="1.44140625" style="89" customWidth="1"/>
    <col min="10556" max="10556" width="12.5546875" style="89" customWidth="1"/>
    <col min="10557" max="10557" width="1.44140625" style="89" customWidth="1"/>
    <col min="10558" max="10558" width="12.88671875" style="89" customWidth="1"/>
    <col min="10559" max="10559" width="1.44140625" style="89" customWidth="1"/>
    <col min="10560" max="10560" width="12.5546875" style="89" customWidth="1"/>
    <col min="10561" max="10561" width="1.44140625" style="89" customWidth="1"/>
    <col min="10562" max="10562" width="12.5546875" style="89" customWidth="1"/>
    <col min="10563" max="10563" width="1.44140625" style="89" customWidth="1"/>
    <col min="10564" max="10564" width="12.5546875" style="89" customWidth="1"/>
    <col min="10565" max="10565" width="1.44140625" style="89" customWidth="1"/>
    <col min="10566" max="10566" width="13.88671875" style="89" customWidth="1"/>
    <col min="10567" max="10567" width="1.44140625" style="89" customWidth="1"/>
    <col min="10568" max="10568" width="15.21875" style="89" customWidth="1"/>
    <col min="10569" max="10569" width="1.44140625" style="89" customWidth="1"/>
    <col min="10570" max="10570" width="14.44140625" style="89" customWidth="1"/>
    <col min="10571" max="10807" width="9.109375" style="89"/>
    <col min="10808" max="10808" width="42.88671875" style="89" customWidth="1"/>
    <col min="10809" max="10809" width="9.44140625" style="89" customWidth="1"/>
    <col min="10810" max="10810" width="12.5546875" style="89" customWidth="1"/>
    <col min="10811" max="10811" width="1.44140625" style="89" customWidth="1"/>
    <col min="10812" max="10812" width="12.5546875" style="89" customWidth="1"/>
    <col min="10813" max="10813" width="1.44140625" style="89" customWidth="1"/>
    <col min="10814" max="10814" width="12.88671875" style="89" customWidth="1"/>
    <col min="10815" max="10815" width="1.44140625" style="89" customWidth="1"/>
    <col min="10816" max="10816" width="12.5546875" style="89" customWidth="1"/>
    <col min="10817" max="10817" width="1.44140625" style="89" customWidth="1"/>
    <col min="10818" max="10818" width="12.5546875" style="89" customWidth="1"/>
    <col min="10819" max="10819" width="1.44140625" style="89" customWidth="1"/>
    <col min="10820" max="10820" width="12.5546875" style="89" customWidth="1"/>
    <col min="10821" max="10821" width="1.44140625" style="89" customWidth="1"/>
    <col min="10822" max="10822" width="13.88671875" style="89" customWidth="1"/>
    <col min="10823" max="10823" width="1.44140625" style="89" customWidth="1"/>
    <col min="10824" max="10824" width="15.21875" style="89" customWidth="1"/>
    <col min="10825" max="10825" width="1.44140625" style="89" customWidth="1"/>
    <col min="10826" max="10826" width="14.44140625" style="89" customWidth="1"/>
    <col min="10827" max="11063" width="9.109375" style="89"/>
    <col min="11064" max="11064" width="42.88671875" style="89" customWidth="1"/>
    <col min="11065" max="11065" width="9.44140625" style="89" customWidth="1"/>
    <col min="11066" max="11066" width="12.5546875" style="89" customWidth="1"/>
    <col min="11067" max="11067" width="1.44140625" style="89" customWidth="1"/>
    <col min="11068" max="11068" width="12.5546875" style="89" customWidth="1"/>
    <col min="11069" max="11069" width="1.44140625" style="89" customWidth="1"/>
    <col min="11070" max="11070" width="12.88671875" style="89" customWidth="1"/>
    <col min="11071" max="11071" width="1.44140625" style="89" customWidth="1"/>
    <col min="11072" max="11072" width="12.5546875" style="89" customWidth="1"/>
    <col min="11073" max="11073" width="1.44140625" style="89" customWidth="1"/>
    <col min="11074" max="11074" width="12.5546875" style="89" customWidth="1"/>
    <col min="11075" max="11075" width="1.44140625" style="89" customWidth="1"/>
    <col min="11076" max="11076" width="12.5546875" style="89" customWidth="1"/>
    <col min="11077" max="11077" width="1.44140625" style="89" customWidth="1"/>
    <col min="11078" max="11078" width="13.88671875" style="89" customWidth="1"/>
    <col min="11079" max="11079" width="1.44140625" style="89" customWidth="1"/>
    <col min="11080" max="11080" width="15.21875" style="89" customWidth="1"/>
    <col min="11081" max="11081" width="1.44140625" style="89" customWidth="1"/>
    <col min="11082" max="11082" width="14.44140625" style="89" customWidth="1"/>
    <col min="11083" max="11319" width="9.109375" style="89"/>
    <col min="11320" max="11320" width="42.88671875" style="89" customWidth="1"/>
    <col min="11321" max="11321" width="9.44140625" style="89" customWidth="1"/>
    <col min="11322" max="11322" width="12.5546875" style="89" customWidth="1"/>
    <col min="11323" max="11323" width="1.44140625" style="89" customWidth="1"/>
    <col min="11324" max="11324" width="12.5546875" style="89" customWidth="1"/>
    <col min="11325" max="11325" width="1.44140625" style="89" customWidth="1"/>
    <col min="11326" max="11326" width="12.88671875" style="89" customWidth="1"/>
    <col min="11327" max="11327" width="1.44140625" style="89" customWidth="1"/>
    <col min="11328" max="11328" width="12.5546875" style="89" customWidth="1"/>
    <col min="11329" max="11329" width="1.44140625" style="89" customWidth="1"/>
    <col min="11330" max="11330" width="12.5546875" style="89" customWidth="1"/>
    <col min="11331" max="11331" width="1.44140625" style="89" customWidth="1"/>
    <col min="11332" max="11332" width="12.5546875" style="89" customWidth="1"/>
    <col min="11333" max="11333" width="1.44140625" style="89" customWidth="1"/>
    <col min="11334" max="11334" width="13.88671875" style="89" customWidth="1"/>
    <col min="11335" max="11335" width="1.44140625" style="89" customWidth="1"/>
    <col min="11336" max="11336" width="15.21875" style="89" customWidth="1"/>
    <col min="11337" max="11337" width="1.44140625" style="89" customWidth="1"/>
    <col min="11338" max="11338" width="14.44140625" style="89" customWidth="1"/>
    <col min="11339" max="11575" width="9.109375" style="89"/>
    <col min="11576" max="11576" width="42.88671875" style="89" customWidth="1"/>
    <col min="11577" max="11577" width="9.44140625" style="89" customWidth="1"/>
    <col min="11578" max="11578" width="12.5546875" style="89" customWidth="1"/>
    <col min="11579" max="11579" width="1.44140625" style="89" customWidth="1"/>
    <col min="11580" max="11580" width="12.5546875" style="89" customWidth="1"/>
    <col min="11581" max="11581" width="1.44140625" style="89" customWidth="1"/>
    <col min="11582" max="11582" width="12.88671875" style="89" customWidth="1"/>
    <col min="11583" max="11583" width="1.44140625" style="89" customWidth="1"/>
    <col min="11584" max="11584" width="12.5546875" style="89" customWidth="1"/>
    <col min="11585" max="11585" width="1.44140625" style="89" customWidth="1"/>
    <col min="11586" max="11586" width="12.5546875" style="89" customWidth="1"/>
    <col min="11587" max="11587" width="1.44140625" style="89" customWidth="1"/>
    <col min="11588" max="11588" width="12.5546875" style="89" customWidth="1"/>
    <col min="11589" max="11589" width="1.44140625" style="89" customWidth="1"/>
    <col min="11590" max="11590" width="13.88671875" style="89" customWidth="1"/>
    <col min="11591" max="11591" width="1.44140625" style="89" customWidth="1"/>
    <col min="11592" max="11592" width="15.21875" style="89" customWidth="1"/>
    <col min="11593" max="11593" width="1.44140625" style="89" customWidth="1"/>
    <col min="11594" max="11594" width="14.44140625" style="89" customWidth="1"/>
    <col min="11595" max="11831" width="9.109375" style="89"/>
    <col min="11832" max="11832" width="42.88671875" style="89" customWidth="1"/>
    <col min="11833" max="11833" width="9.44140625" style="89" customWidth="1"/>
    <col min="11834" max="11834" width="12.5546875" style="89" customWidth="1"/>
    <col min="11835" max="11835" width="1.44140625" style="89" customWidth="1"/>
    <col min="11836" max="11836" width="12.5546875" style="89" customWidth="1"/>
    <col min="11837" max="11837" width="1.44140625" style="89" customWidth="1"/>
    <col min="11838" max="11838" width="12.88671875" style="89" customWidth="1"/>
    <col min="11839" max="11839" width="1.44140625" style="89" customWidth="1"/>
    <col min="11840" max="11840" width="12.5546875" style="89" customWidth="1"/>
    <col min="11841" max="11841" width="1.44140625" style="89" customWidth="1"/>
    <col min="11842" max="11842" width="12.5546875" style="89" customWidth="1"/>
    <col min="11843" max="11843" width="1.44140625" style="89" customWidth="1"/>
    <col min="11844" max="11844" width="12.5546875" style="89" customWidth="1"/>
    <col min="11845" max="11845" width="1.44140625" style="89" customWidth="1"/>
    <col min="11846" max="11846" width="13.88671875" style="89" customWidth="1"/>
    <col min="11847" max="11847" width="1.44140625" style="89" customWidth="1"/>
    <col min="11848" max="11848" width="15.21875" style="89" customWidth="1"/>
    <col min="11849" max="11849" width="1.44140625" style="89" customWidth="1"/>
    <col min="11850" max="11850" width="14.44140625" style="89" customWidth="1"/>
    <col min="11851" max="12087" width="9.109375" style="89"/>
    <col min="12088" max="12088" width="42.88671875" style="89" customWidth="1"/>
    <col min="12089" max="12089" width="9.44140625" style="89" customWidth="1"/>
    <col min="12090" max="12090" width="12.5546875" style="89" customWidth="1"/>
    <col min="12091" max="12091" width="1.44140625" style="89" customWidth="1"/>
    <col min="12092" max="12092" width="12.5546875" style="89" customWidth="1"/>
    <col min="12093" max="12093" width="1.44140625" style="89" customWidth="1"/>
    <col min="12094" max="12094" width="12.88671875" style="89" customWidth="1"/>
    <col min="12095" max="12095" width="1.44140625" style="89" customWidth="1"/>
    <col min="12096" max="12096" width="12.5546875" style="89" customWidth="1"/>
    <col min="12097" max="12097" width="1.44140625" style="89" customWidth="1"/>
    <col min="12098" max="12098" width="12.5546875" style="89" customWidth="1"/>
    <col min="12099" max="12099" width="1.44140625" style="89" customWidth="1"/>
    <col min="12100" max="12100" width="12.5546875" style="89" customWidth="1"/>
    <col min="12101" max="12101" width="1.44140625" style="89" customWidth="1"/>
    <col min="12102" max="12102" width="13.88671875" style="89" customWidth="1"/>
    <col min="12103" max="12103" width="1.44140625" style="89" customWidth="1"/>
    <col min="12104" max="12104" width="15.21875" style="89" customWidth="1"/>
    <col min="12105" max="12105" width="1.44140625" style="89" customWidth="1"/>
    <col min="12106" max="12106" width="14.44140625" style="89" customWidth="1"/>
    <col min="12107" max="12343" width="9.109375" style="89"/>
    <col min="12344" max="12344" width="42.88671875" style="89" customWidth="1"/>
    <col min="12345" max="12345" width="9.44140625" style="89" customWidth="1"/>
    <col min="12346" max="12346" width="12.5546875" style="89" customWidth="1"/>
    <col min="12347" max="12347" width="1.44140625" style="89" customWidth="1"/>
    <col min="12348" max="12348" width="12.5546875" style="89" customWidth="1"/>
    <col min="12349" max="12349" width="1.44140625" style="89" customWidth="1"/>
    <col min="12350" max="12350" width="12.88671875" style="89" customWidth="1"/>
    <col min="12351" max="12351" width="1.44140625" style="89" customWidth="1"/>
    <col min="12352" max="12352" width="12.5546875" style="89" customWidth="1"/>
    <col min="12353" max="12353" width="1.44140625" style="89" customWidth="1"/>
    <col min="12354" max="12354" width="12.5546875" style="89" customWidth="1"/>
    <col min="12355" max="12355" width="1.44140625" style="89" customWidth="1"/>
    <col min="12356" max="12356" width="12.5546875" style="89" customWidth="1"/>
    <col min="12357" max="12357" width="1.44140625" style="89" customWidth="1"/>
    <col min="12358" max="12358" width="13.88671875" style="89" customWidth="1"/>
    <col min="12359" max="12359" width="1.44140625" style="89" customWidth="1"/>
    <col min="12360" max="12360" width="15.21875" style="89" customWidth="1"/>
    <col min="12361" max="12361" width="1.44140625" style="89" customWidth="1"/>
    <col min="12362" max="12362" width="14.44140625" style="89" customWidth="1"/>
    <col min="12363" max="12599" width="9.109375" style="89"/>
    <col min="12600" max="12600" width="42.88671875" style="89" customWidth="1"/>
    <col min="12601" max="12601" width="9.44140625" style="89" customWidth="1"/>
    <col min="12602" max="12602" width="12.5546875" style="89" customWidth="1"/>
    <col min="12603" max="12603" width="1.44140625" style="89" customWidth="1"/>
    <col min="12604" max="12604" width="12.5546875" style="89" customWidth="1"/>
    <col min="12605" max="12605" width="1.44140625" style="89" customWidth="1"/>
    <col min="12606" max="12606" width="12.88671875" style="89" customWidth="1"/>
    <col min="12607" max="12607" width="1.44140625" style="89" customWidth="1"/>
    <col min="12608" max="12608" width="12.5546875" style="89" customWidth="1"/>
    <col min="12609" max="12609" width="1.44140625" style="89" customWidth="1"/>
    <col min="12610" max="12610" width="12.5546875" style="89" customWidth="1"/>
    <col min="12611" max="12611" width="1.44140625" style="89" customWidth="1"/>
    <col min="12612" max="12612" width="12.5546875" style="89" customWidth="1"/>
    <col min="12613" max="12613" width="1.44140625" style="89" customWidth="1"/>
    <col min="12614" max="12614" width="13.88671875" style="89" customWidth="1"/>
    <col min="12615" max="12615" width="1.44140625" style="89" customWidth="1"/>
    <col min="12616" max="12616" width="15.21875" style="89" customWidth="1"/>
    <col min="12617" max="12617" width="1.44140625" style="89" customWidth="1"/>
    <col min="12618" max="12618" width="14.44140625" style="89" customWidth="1"/>
    <col min="12619" max="12855" width="9.109375" style="89"/>
    <col min="12856" max="12856" width="42.88671875" style="89" customWidth="1"/>
    <col min="12857" max="12857" width="9.44140625" style="89" customWidth="1"/>
    <col min="12858" max="12858" width="12.5546875" style="89" customWidth="1"/>
    <col min="12859" max="12859" width="1.44140625" style="89" customWidth="1"/>
    <col min="12860" max="12860" width="12.5546875" style="89" customWidth="1"/>
    <col min="12861" max="12861" width="1.44140625" style="89" customWidth="1"/>
    <col min="12862" max="12862" width="12.88671875" style="89" customWidth="1"/>
    <col min="12863" max="12863" width="1.44140625" style="89" customWidth="1"/>
    <col min="12864" max="12864" width="12.5546875" style="89" customWidth="1"/>
    <col min="12865" max="12865" width="1.44140625" style="89" customWidth="1"/>
    <col min="12866" max="12866" width="12.5546875" style="89" customWidth="1"/>
    <col min="12867" max="12867" width="1.44140625" style="89" customWidth="1"/>
    <col min="12868" max="12868" width="12.5546875" style="89" customWidth="1"/>
    <col min="12869" max="12869" width="1.44140625" style="89" customWidth="1"/>
    <col min="12870" max="12870" width="13.88671875" style="89" customWidth="1"/>
    <col min="12871" max="12871" width="1.44140625" style="89" customWidth="1"/>
    <col min="12872" max="12872" width="15.21875" style="89" customWidth="1"/>
    <col min="12873" max="12873" width="1.44140625" style="89" customWidth="1"/>
    <col min="12874" max="12874" width="14.44140625" style="89" customWidth="1"/>
    <col min="12875" max="13111" width="9.109375" style="89"/>
    <col min="13112" max="13112" width="42.88671875" style="89" customWidth="1"/>
    <col min="13113" max="13113" width="9.44140625" style="89" customWidth="1"/>
    <col min="13114" max="13114" width="12.5546875" style="89" customWidth="1"/>
    <col min="13115" max="13115" width="1.44140625" style="89" customWidth="1"/>
    <col min="13116" max="13116" width="12.5546875" style="89" customWidth="1"/>
    <col min="13117" max="13117" width="1.44140625" style="89" customWidth="1"/>
    <col min="13118" max="13118" width="12.88671875" style="89" customWidth="1"/>
    <col min="13119" max="13119" width="1.44140625" style="89" customWidth="1"/>
    <col min="13120" max="13120" width="12.5546875" style="89" customWidth="1"/>
    <col min="13121" max="13121" width="1.44140625" style="89" customWidth="1"/>
    <col min="13122" max="13122" width="12.5546875" style="89" customWidth="1"/>
    <col min="13123" max="13123" width="1.44140625" style="89" customWidth="1"/>
    <col min="13124" max="13124" width="12.5546875" style="89" customWidth="1"/>
    <col min="13125" max="13125" width="1.44140625" style="89" customWidth="1"/>
    <col min="13126" max="13126" width="13.88671875" style="89" customWidth="1"/>
    <col min="13127" max="13127" width="1.44140625" style="89" customWidth="1"/>
    <col min="13128" max="13128" width="15.21875" style="89" customWidth="1"/>
    <col min="13129" max="13129" width="1.44140625" style="89" customWidth="1"/>
    <col min="13130" max="13130" width="14.44140625" style="89" customWidth="1"/>
    <col min="13131" max="13367" width="9.109375" style="89"/>
    <col min="13368" max="13368" width="42.88671875" style="89" customWidth="1"/>
    <col min="13369" max="13369" width="9.44140625" style="89" customWidth="1"/>
    <col min="13370" max="13370" width="12.5546875" style="89" customWidth="1"/>
    <col min="13371" max="13371" width="1.44140625" style="89" customWidth="1"/>
    <col min="13372" max="13372" width="12.5546875" style="89" customWidth="1"/>
    <col min="13373" max="13373" width="1.44140625" style="89" customWidth="1"/>
    <col min="13374" max="13374" width="12.88671875" style="89" customWidth="1"/>
    <col min="13375" max="13375" width="1.44140625" style="89" customWidth="1"/>
    <col min="13376" max="13376" width="12.5546875" style="89" customWidth="1"/>
    <col min="13377" max="13377" width="1.44140625" style="89" customWidth="1"/>
    <col min="13378" max="13378" width="12.5546875" style="89" customWidth="1"/>
    <col min="13379" max="13379" width="1.44140625" style="89" customWidth="1"/>
    <col min="13380" max="13380" width="12.5546875" style="89" customWidth="1"/>
    <col min="13381" max="13381" width="1.44140625" style="89" customWidth="1"/>
    <col min="13382" max="13382" width="13.88671875" style="89" customWidth="1"/>
    <col min="13383" max="13383" width="1.44140625" style="89" customWidth="1"/>
    <col min="13384" max="13384" width="15.21875" style="89" customWidth="1"/>
    <col min="13385" max="13385" width="1.44140625" style="89" customWidth="1"/>
    <col min="13386" max="13386" width="14.44140625" style="89" customWidth="1"/>
    <col min="13387" max="13623" width="9.109375" style="89"/>
    <col min="13624" max="13624" width="42.88671875" style="89" customWidth="1"/>
    <col min="13625" max="13625" width="9.44140625" style="89" customWidth="1"/>
    <col min="13626" max="13626" width="12.5546875" style="89" customWidth="1"/>
    <col min="13627" max="13627" width="1.44140625" style="89" customWidth="1"/>
    <col min="13628" max="13628" width="12.5546875" style="89" customWidth="1"/>
    <col min="13629" max="13629" width="1.44140625" style="89" customWidth="1"/>
    <col min="13630" max="13630" width="12.88671875" style="89" customWidth="1"/>
    <col min="13631" max="13631" width="1.44140625" style="89" customWidth="1"/>
    <col min="13632" max="13632" width="12.5546875" style="89" customWidth="1"/>
    <col min="13633" max="13633" width="1.44140625" style="89" customWidth="1"/>
    <col min="13634" max="13634" width="12.5546875" style="89" customWidth="1"/>
    <col min="13635" max="13635" width="1.44140625" style="89" customWidth="1"/>
    <col min="13636" max="13636" width="12.5546875" style="89" customWidth="1"/>
    <col min="13637" max="13637" width="1.44140625" style="89" customWidth="1"/>
    <col min="13638" max="13638" width="13.88671875" style="89" customWidth="1"/>
    <col min="13639" max="13639" width="1.44140625" style="89" customWidth="1"/>
    <col min="13640" max="13640" width="15.21875" style="89" customWidth="1"/>
    <col min="13641" max="13641" width="1.44140625" style="89" customWidth="1"/>
    <col min="13642" max="13642" width="14.44140625" style="89" customWidth="1"/>
    <col min="13643" max="13879" width="9.109375" style="89"/>
    <col min="13880" max="13880" width="42.88671875" style="89" customWidth="1"/>
    <col min="13881" max="13881" width="9.44140625" style="89" customWidth="1"/>
    <col min="13882" max="13882" width="12.5546875" style="89" customWidth="1"/>
    <col min="13883" max="13883" width="1.44140625" style="89" customWidth="1"/>
    <col min="13884" max="13884" width="12.5546875" style="89" customWidth="1"/>
    <col min="13885" max="13885" width="1.44140625" style="89" customWidth="1"/>
    <col min="13886" max="13886" width="12.88671875" style="89" customWidth="1"/>
    <col min="13887" max="13887" width="1.44140625" style="89" customWidth="1"/>
    <col min="13888" max="13888" width="12.5546875" style="89" customWidth="1"/>
    <col min="13889" max="13889" width="1.44140625" style="89" customWidth="1"/>
    <col min="13890" max="13890" width="12.5546875" style="89" customWidth="1"/>
    <col min="13891" max="13891" width="1.44140625" style="89" customWidth="1"/>
    <col min="13892" max="13892" width="12.5546875" style="89" customWidth="1"/>
    <col min="13893" max="13893" width="1.44140625" style="89" customWidth="1"/>
    <col min="13894" max="13894" width="13.88671875" style="89" customWidth="1"/>
    <col min="13895" max="13895" width="1.44140625" style="89" customWidth="1"/>
    <col min="13896" max="13896" width="15.21875" style="89" customWidth="1"/>
    <col min="13897" max="13897" width="1.44140625" style="89" customWidth="1"/>
    <col min="13898" max="13898" width="14.44140625" style="89" customWidth="1"/>
    <col min="13899" max="14135" width="9.109375" style="89"/>
    <col min="14136" max="14136" width="42.88671875" style="89" customWidth="1"/>
    <col min="14137" max="14137" width="9.44140625" style="89" customWidth="1"/>
    <col min="14138" max="14138" width="12.5546875" style="89" customWidth="1"/>
    <col min="14139" max="14139" width="1.44140625" style="89" customWidth="1"/>
    <col min="14140" max="14140" width="12.5546875" style="89" customWidth="1"/>
    <col min="14141" max="14141" width="1.44140625" style="89" customWidth="1"/>
    <col min="14142" max="14142" width="12.88671875" style="89" customWidth="1"/>
    <col min="14143" max="14143" width="1.44140625" style="89" customWidth="1"/>
    <col min="14144" max="14144" width="12.5546875" style="89" customWidth="1"/>
    <col min="14145" max="14145" width="1.44140625" style="89" customWidth="1"/>
    <col min="14146" max="14146" width="12.5546875" style="89" customWidth="1"/>
    <col min="14147" max="14147" width="1.44140625" style="89" customWidth="1"/>
    <col min="14148" max="14148" width="12.5546875" style="89" customWidth="1"/>
    <col min="14149" max="14149" width="1.44140625" style="89" customWidth="1"/>
    <col min="14150" max="14150" width="13.88671875" style="89" customWidth="1"/>
    <col min="14151" max="14151" width="1.44140625" style="89" customWidth="1"/>
    <col min="14152" max="14152" width="15.21875" style="89" customWidth="1"/>
    <col min="14153" max="14153" width="1.44140625" style="89" customWidth="1"/>
    <col min="14154" max="14154" width="14.44140625" style="89" customWidth="1"/>
    <col min="14155" max="14391" width="9.109375" style="89"/>
    <col min="14392" max="14392" width="42.88671875" style="89" customWidth="1"/>
    <col min="14393" max="14393" width="9.44140625" style="89" customWidth="1"/>
    <col min="14394" max="14394" width="12.5546875" style="89" customWidth="1"/>
    <col min="14395" max="14395" width="1.44140625" style="89" customWidth="1"/>
    <col min="14396" max="14396" width="12.5546875" style="89" customWidth="1"/>
    <col min="14397" max="14397" width="1.44140625" style="89" customWidth="1"/>
    <col min="14398" max="14398" width="12.88671875" style="89" customWidth="1"/>
    <col min="14399" max="14399" width="1.44140625" style="89" customWidth="1"/>
    <col min="14400" max="14400" width="12.5546875" style="89" customWidth="1"/>
    <col min="14401" max="14401" width="1.44140625" style="89" customWidth="1"/>
    <col min="14402" max="14402" width="12.5546875" style="89" customWidth="1"/>
    <col min="14403" max="14403" width="1.44140625" style="89" customWidth="1"/>
    <col min="14404" max="14404" width="12.5546875" style="89" customWidth="1"/>
    <col min="14405" max="14405" width="1.44140625" style="89" customWidth="1"/>
    <col min="14406" max="14406" width="13.88671875" style="89" customWidth="1"/>
    <col min="14407" max="14407" width="1.44140625" style="89" customWidth="1"/>
    <col min="14408" max="14408" width="15.21875" style="89" customWidth="1"/>
    <col min="14409" max="14409" width="1.44140625" style="89" customWidth="1"/>
    <col min="14410" max="14410" width="14.44140625" style="89" customWidth="1"/>
    <col min="14411" max="14647" width="9.109375" style="89"/>
    <col min="14648" max="14648" width="42.88671875" style="89" customWidth="1"/>
    <col min="14649" max="14649" width="9.44140625" style="89" customWidth="1"/>
    <col min="14650" max="14650" width="12.5546875" style="89" customWidth="1"/>
    <col min="14651" max="14651" width="1.44140625" style="89" customWidth="1"/>
    <col min="14652" max="14652" width="12.5546875" style="89" customWidth="1"/>
    <col min="14653" max="14653" width="1.44140625" style="89" customWidth="1"/>
    <col min="14654" max="14654" width="12.88671875" style="89" customWidth="1"/>
    <col min="14655" max="14655" width="1.44140625" style="89" customWidth="1"/>
    <col min="14656" max="14656" width="12.5546875" style="89" customWidth="1"/>
    <col min="14657" max="14657" width="1.44140625" style="89" customWidth="1"/>
    <col min="14658" max="14658" width="12.5546875" style="89" customWidth="1"/>
    <col min="14659" max="14659" width="1.44140625" style="89" customWidth="1"/>
    <col min="14660" max="14660" width="12.5546875" style="89" customWidth="1"/>
    <col min="14661" max="14661" width="1.44140625" style="89" customWidth="1"/>
    <col min="14662" max="14662" width="13.88671875" style="89" customWidth="1"/>
    <col min="14663" max="14663" width="1.44140625" style="89" customWidth="1"/>
    <col min="14664" max="14664" width="15.21875" style="89" customWidth="1"/>
    <col min="14665" max="14665" width="1.44140625" style="89" customWidth="1"/>
    <col min="14666" max="14666" width="14.44140625" style="89" customWidth="1"/>
    <col min="14667" max="14903" width="9.109375" style="89"/>
    <col min="14904" max="14904" width="42.88671875" style="89" customWidth="1"/>
    <col min="14905" max="14905" width="9.44140625" style="89" customWidth="1"/>
    <col min="14906" max="14906" width="12.5546875" style="89" customWidth="1"/>
    <col min="14907" max="14907" width="1.44140625" style="89" customWidth="1"/>
    <col min="14908" max="14908" width="12.5546875" style="89" customWidth="1"/>
    <col min="14909" max="14909" width="1.44140625" style="89" customWidth="1"/>
    <col min="14910" max="14910" width="12.88671875" style="89" customWidth="1"/>
    <col min="14911" max="14911" width="1.44140625" style="89" customWidth="1"/>
    <col min="14912" max="14912" width="12.5546875" style="89" customWidth="1"/>
    <col min="14913" max="14913" width="1.44140625" style="89" customWidth="1"/>
    <col min="14914" max="14914" width="12.5546875" style="89" customWidth="1"/>
    <col min="14915" max="14915" width="1.44140625" style="89" customWidth="1"/>
    <col min="14916" max="14916" width="12.5546875" style="89" customWidth="1"/>
    <col min="14917" max="14917" width="1.44140625" style="89" customWidth="1"/>
    <col min="14918" max="14918" width="13.88671875" style="89" customWidth="1"/>
    <col min="14919" max="14919" width="1.44140625" style="89" customWidth="1"/>
    <col min="14920" max="14920" width="15.21875" style="89" customWidth="1"/>
    <col min="14921" max="14921" width="1.44140625" style="89" customWidth="1"/>
    <col min="14922" max="14922" width="14.44140625" style="89" customWidth="1"/>
    <col min="14923" max="15159" width="9.109375" style="89"/>
    <col min="15160" max="15160" width="42.88671875" style="89" customWidth="1"/>
    <col min="15161" max="15161" width="9.44140625" style="89" customWidth="1"/>
    <col min="15162" max="15162" width="12.5546875" style="89" customWidth="1"/>
    <col min="15163" max="15163" width="1.44140625" style="89" customWidth="1"/>
    <col min="15164" max="15164" width="12.5546875" style="89" customWidth="1"/>
    <col min="15165" max="15165" width="1.44140625" style="89" customWidth="1"/>
    <col min="15166" max="15166" width="12.88671875" style="89" customWidth="1"/>
    <col min="15167" max="15167" width="1.44140625" style="89" customWidth="1"/>
    <col min="15168" max="15168" width="12.5546875" style="89" customWidth="1"/>
    <col min="15169" max="15169" width="1.44140625" style="89" customWidth="1"/>
    <col min="15170" max="15170" width="12.5546875" style="89" customWidth="1"/>
    <col min="15171" max="15171" width="1.44140625" style="89" customWidth="1"/>
    <col min="15172" max="15172" width="12.5546875" style="89" customWidth="1"/>
    <col min="15173" max="15173" width="1.44140625" style="89" customWidth="1"/>
    <col min="15174" max="15174" width="13.88671875" style="89" customWidth="1"/>
    <col min="15175" max="15175" width="1.44140625" style="89" customWidth="1"/>
    <col min="15176" max="15176" width="15.21875" style="89" customWidth="1"/>
    <col min="15177" max="15177" width="1.44140625" style="89" customWidth="1"/>
    <col min="15178" max="15178" width="14.44140625" style="89" customWidth="1"/>
    <col min="15179" max="15415" width="9.109375" style="89"/>
    <col min="15416" max="15416" width="42.88671875" style="89" customWidth="1"/>
    <col min="15417" max="15417" width="9.44140625" style="89" customWidth="1"/>
    <col min="15418" max="15418" width="12.5546875" style="89" customWidth="1"/>
    <col min="15419" max="15419" width="1.44140625" style="89" customWidth="1"/>
    <col min="15420" max="15420" width="12.5546875" style="89" customWidth="1"/>
    <col min="15421" max="15421" width="1.44140625" style="89" customWidth="1"/>
    <col min="15422" max="15422" width="12.88671875" style="89" customWidth="1"/>
    <col min="15423" max="15423" width="1.44140625" style="89" customWidth="1"/>
    <col min="15424" max="15424" width="12.5546875" style="89" customWidth="1"/>
    <col min="15425" max="15425" width="1.44140625" style="89" customWidth="1"/>
    <col min="15426" max="15426" width="12.5546875" style="89" customWidth="1"/>
    <col min="15427" max="15427" width="1.44140625" style="89" customWidth="1"/>
    <col min="15428" max="15428" width="12.5546875" style="89" customWidth="1"/>
    <col min="15429" max="15429" width="1.44140625" style="89" customWidth="1"/>
    <col min="15430" max="15430" width="13.88671875" style="89" customWidth="1"/>
    <col min="15431" max="15431" width="1.44140625" style="89" customWidth="1"/>
    <col min="15432" max="15432" width="15.21875" style="89" customWidth="1"/>
    <col min="15433" max="15433" width="1.44140625" style="89" customWidth="1"/>
    <col min="15434" max="15434" width="14.44140625" style="89" customWidth="1"/>
    <col min="15435" max="15671" width="9.109375" style="89"/>
    <col min="15672" max="15672" width="42.88671875" style="89" customWidth="1"/>
    <col min="15673" max="15673" width="9.44140625" style="89" customWidth="1"/>
    <col min="15674" max="15674" width="12.5546875" style="89" customWidth="1"/>
    <col min="15675" max="15675" width="1.44140625" style="89" customWidth="1"/>
    <col min="15676" max="15676" width="12.5546875" style="89" customWidth="1"/>
    <col min="15677" max="15677" width="1.44140625" style="89" customWidth="1"/>
    <col min="15678" max="15678" width="12.88671875" style="89" customWidth="1"/>
    <col min="15679" max="15679" width="1.44140625" style="89" customWidth="1"/>
    <col min="15680" max="15680" width="12.5546875" style="89" customWidth="1"/>
    <col min="15681" max="15681" width="1.44140625" style="89" customWidth="1"/>
    <col min="15682" max="15682" width="12.5546875" style="89" customWidth="1"/>
    <col min="15683" max="15683" width="1.44140625" style="89" customWidth="1"/>
    <col min="15684" max="15684" width="12.5546875" style="89" customWidth="1"/>
    <col min="15685" max="15685" width="1.44140625" style="89" customWidth="1"/>
    <col min="15686" max="15686" width="13.88671875" style="89" customWidth="1"/>
    <col min="15687" max="15687" width="1.44140625" style="89" customWidth="1"/>
    <col min="15688" max="15688" width="15.21875" style="89" customWidth="1"/>
    <col min="15689" max="15689" width="1.44140625" style="89" customWidth="1"/>
    <col min="15690" max="15690" width="14.44140625" style="89" customWidth="1"/>
    <col min="15691" max="15927" width="9.109375" style="89"/>
    <col min="15928" max="15928" width="42.88671875" style="89" customWidth="1"/>
    <col min="15929" max="15929" width="9.44140625" style="89" customWidth="1"/>
    <col min="15930" max="15930" width="12.5546875" style="89" customWidth="1"/>
    <col min="15931" max="15931" width="1.44140625" style="89" customWidth="1"/>
    <col min="15932" max="15932" width="12.5546875" style="89" customWidth="1"/>
    <col min="15933" max="15933" width="1.44140625" style="89" customWidth="1"/>
    <col min="15934" max="15934" width="12.88671875" style="89" customWidth="1"/>
    <col min="15935" max="15935" width="1.44140625" style="89" customWidth="1"/>
    <col min="15936" max="15936" width="12.5546875" style="89" customWidth="1"/>
    <col min="15937" max="15937" width="1.44140625" style="89" customWidth="1"/>
    <col min="15938" max="15938" width="12.5546875" style="89" customWidth="1"/>
    <col min="15939" max="15939" width="1.44140625" style="89" customWidth="1"/>
    <col min="15940" max="15940" width="12.5546875" style="89" customWidth="1"/>
    <col min="15941" max="15941" width="1.44140625" style="89" customWidth="1"/>
    <col min="15942" max="15942" width="13.88671875" style="89" customWidth="1"/>
    <col min="15943" max="15943" width="1.44140625" style="89" customWidth="1"/>
    <col min="15944" max="15944" width="15.21875" style="89" customWidth="1"/>
    <col min="15945" max="15945" width="1.44140625" style="89" customWidth="1"/>
    <col min="15946" max="15946" width="14.44140625" style="89" customWidth="1"/>
    <col min="15947" max="16183" width="9.109375" style="89"/>
    <col min="16184" max="16384" width="9.109375" style="89" customWidth="1"/>
  </cols>
  <sheetData>
    <row r="1" spans="1:15" ht="22.6" customHeight="1" x14ac:dyDescent="0.6">
      <c r="A1" s="142" t="s">
        <v>0</v>
      </c>
      <c r="B1" s="142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</row>
    <row r="2" spans="1:15" ht="22.6" customHeight="1" x14ac:dyDescent="0.6">
      <c r="A2" s="279" t="s">
        <v>112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</row>
    <row r="3" spans="1:15" ht="15.05" customHeight="1" x14ac:dyDescent="0.6">
      <c r="A3" s="82"/>
      <c r="B3" s="82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22.6" customHeight="1" x14ac:dyDescent="0.6">
      <c r="A4" s="82"/>
      <c r="B4" s="82"/>
      <c r="C4" s="270" t="s">
        <v>46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5" ht="22.6" customHeight="1" x14ac:dyDescent="0.6">
      <c r="A5" s="82"/>
      <c r="B5" s="82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88" t="s">
        <v>113</v>
      </c>
      <c r="N5" s="181"/>
      <c r="O5" s="181"/>
    </row>
    <row r="6" spans="1:15" ht="22.6" customHeight="1" x14ac:dyDescent="0.6">
      <c r="A6" s="88"/>
      <c r="B6" s="88"/>
      <c r="E6" s="88"/>
      <c r="G6" s="276" t="s">
        <v>4</v>
      </c>
      <c r="H6" s="276"/>
      <c r="I6" s="276"/>
      <c r="J6" s="276"/>
      <c r="K6" s="276"/>
      <c r="L6" s="88"/>
      <c r="M6" s="185" t="s">
        <v>9</v>
      </c>
      <c r="N6" s="88"/>
    </row>
    <row r="7" spans="1:15" ht="22.6" customHeight="1" x14ac:dyDescent="0.6">
      <c r="A7" s="88"/>
      <c r="B7" s="88"/>
      <c r="C7" s="88"/>
      <c r="D7" s="88"/>
      <c r="E7" s="88"/>
      <c r="F7" s="88"/>
      <c r="J7" s="88"/>
      <c r="L7" s="88"/>
      <c r="M7" s="230" t="s">
        <v>187</v>
      </c>
      <c r="N7" s="88"/>
    </row>
    <row r="8" spans="1:15" ht="22.6" customHeight="1" x14ac:dyDescent="0.6">
      <c r="A8" s="88"/>
      <c r="B8" s="88"/>
      <c r="C8" s="88"/>
      <c r="D8" s="88"/>
      <c r="E8" s="88"/>
      <c r="F8" s="88"/>
      <c r="J8" s="88"/>
      <c r="L8" s="88"/>
      <c r="M8" s="88" t="s">
        <v>155</v>
      </c>
      <c r="N8" s="88"/>
    </row>
    <row r="9" spans="1:15" ht="22.6" customHeight="1" x14ac:dyDescent="0.6">
      <c r="A9" s="88"/>
      <c r="B9" s="88"/>
      <c r="C9" s="88"/>
      <c r="D9" s="88"/>
      <c r="E9" s="88"/>
      <c r="F9" s="88"/>
      <c r="J9" s="88"/>
      <c r="L9" s="88"/>
      <c r="M9" s="88" t="s">
        <v>156</v>
      </c>
      <c r="N9" s="88"/>
    </row>
    <row r="10" spans="1:15" ht="22.6" customHeight="1" x14ac:dyDescent="0.6">
      <c r="A10" s="88"/>
      <c r="B10" s="88"/>
      <c r="C10" s="88"/>
      <c r="D10" s="88"/>
      <c r="E10" s="88"/>
      <c r="F10" s="88"/>
      <c r="J10" s="88"/>
      <c r="L10" s="88"/>
      <c r="M10" s="88" t="s">
        <v>157</v>
      </c>
      <c r="N10" s="88"/>
    </row>
    <row r="11" spans="1:15" ht="22.6" customHeight="1" x14ac:dyDescent="0.6">
      <c r="A11" s="88"/>
      <c r="B11" s="88"/>
      <c r="C11" s="88"/>
      <c r="D11" s="88"/>
      <c r="E11" s="88"/>
      <c r="F11" s="88"/>
      <c r="J11" s="88"/>
      <c r="L11" s="88"/>
      <c r="M11" s="88" t="s">
        <v>158</v>
      </c>
      <c r="N11" s="88"/>
    </row>
    <row r="12" spans="1:15" ht="22.6" customHeight="1" x14ac:dyDescent="0.6">
      <c r="A12" s="88"/>
      <c r="B12" s="88"/>
      <c r="C12" s="88" t="s">
        <v>54</v>
      </c>
      <c r="D12" s="88"/>
      <c r="E12" s="88"/>
      <c r="F12" s="88"/>
      <c r="J12" s="88"/>
      <c r="L12" s="88"/>
      <c r="M12" s="88" t="s">
        <v>159</v>
      </c>
      <c r="N12" s="88"/>
    </row>
    <row r="13" spans="1:15" ht="22.6" customHeight="1" x14ac:dyDescent="0.6">
      <c r="C13" s="88" t="s">
        <v>61</v>
      </c>
      <c r="D13" s="88"/>
      <c r="E13" s="88" t="s">
        <v>30</v>
      </c>
      <c r="F13" s="88"/>
      <c r="G13" s="88" t="s">
        <v>89</v>
      </c>
      <c r="H13" s="88"/>
      <c r="I13" s="183" t="s">
        <v>89</v>
      </c>
      <c r="J13" s="88"/>
      <c r="L13" s="88"/>
      <c r="M13" s="88" t="s">
        <v>160</v>
      </c>
      <c r="N13" s="88"/>
      <c r="O13" s="88" t="s">
        <v>42</v>
      </c>
    </row>
    <row r="14" spans="1:15" ht="22.6" customHeight="1" x14ac:dyDescent="0.6">
      <c r="B14" s="77"/>
      <c r="C14" s="88" t="s">
        <v>57</v>
      </c>
      <c r="D14" s="88"/>
      <c r="E14" s="183" t="s">
        <v>90</v>
      </c>
      <c r="F14" s="88"/>
      <c r="G14" s="88" t="s">
        <v>91</v>
      </c>
      <c r="H14" s="88"/>
      <c r="I14" s="183" t="s">
        <v>132</v>
      </c>
      <c r="J14" s="88"/>
      <c r="K14" s="90" t="s">
        <v>22</v>
      </c>
      <c r="L14" s="88"/>
      <c r="M14" s="88" t="s">
        <v>161</v>
      </c>
      <c r="N14" s="88"/>
      <c r="O14" s="88" t="s">
        <v>43</v>
      </c>
    </row>
    <row r="15" spans="1:15" ht="22.6" customHeight="1" x14ac:dyDescent="0.6">
      <c r="B15" s="77"/>
      <c r="C15" s="277" t="s">
        <v>108</v>
      </c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</row>
    <row r="16" spans="1:15" ht="22.6" customHeight="1" x14ac:dyDescent="0.6">
      <c r="A16" s="82" t="s">
        <v>183</v>
      </c>
      <c r="B16" s="77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</row>
    <row r="17" spans="1:15" ht="22.6" customHeight="1" x14ac:dyDescent="0.6">
      <c r="A17" s="82" t="s">
        <v>184</v>
      </c>
      <c r="B17" s="77"/>
      <c r="C17" s="138">
        <v>198000</v>
      </c>
      <c r="D17" s="138"/>
      <c r="E17" s="138">
        <v>726100</v>
      </c>
      <c r="F17" s="138"/>
      <c r="G17" s="138">
        <v>22000</v>
      </c>
      <c r="H17" s="138"/>
      <c r="I17" s="138">
        <v>420000</v>
      </c>
      <c r="J17" s="138"/>
      <c r="K17" s="138">
        <v>5052633</v>
      </c>
      <c r="L17" s="138"/>
      <c r="M17" s="138">
        <v>1955614</v>
      </c>
      <c r="N17" s="138"/>
      <c r="O17" s="138">
        <f>SUM(C17:M17)</f>
        <v>8374347</v>
      </c>
    </row>
    <row r="18" spans="1:15" ht="15.05" customHeight="1" x14ac:dyDescent="0.6">
      <c r="A18" s="82"/>
      <c r="B18" s="82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</row>
    <row r="19" spans="1:15" ht="22.6" customHeight="1" x14ac:dyDescent="0.6">
      <c r="A19" s="127" t="s">
        <v>92</v>
      </c>
      <c r="B19" s="77"/>
      <c r="C19" s="193"/>
      <c r="D19" s="138"/>
      <c r="E19" s="193"/>
      <c r="F19" s="193"/>
      <c r="G19" s="193"/>
      <c r="H19" s="138"/>
      <c r="I19" s="138"/>
      <c r="J19" s="138"/>
      <c r="K19" s="138"/>
      <c r="L19" s="138"/>
      <c r="M19" s="138"/>
      <c r="N19" s="138"/>
      <c r="O19" s="138"/>
    </row>
    <row r="20" spans="1:15" ht="22.6" customHeight="1" x14ac:dyDescent="0.6">
      <c r="A20" s="146" t="s">
        <v>165</v>
      </c>
      <c r="B20" s="77"/>
      <c r="C20" s="193"/>
      <c r="D20" s="138"/>
      <c r="E20" s="193"/>
      <c r="F20" s="193"/>
      <c r="G20" s="193"/>
      <c r="H20" s="138"/>
      <c r="I20" s="138"/>
      <c r="J20" s="138"/>
      <c r="K20" s="138"/>
      <c r="L20" s="138"/>
      <c r="M20" s="138"/>
      <c r="N20" s="138"/>
      <c r="O20" s="138"/>
    </row>
    <row r="21" spans="1:15" ht="22.6" customHeight="1" x14ac:dyDescent="0.6">
      <c r="A21" s="194" t="s">
        <v>93</v>
      </c>
      <c r="B21" s="147"/>
      <c r="C21" s="165">
        <v>0</v>
      </c>
      <c r="D21" s="165"/>
      <c r="E21" s="165">
        <v>0</v>
      </c>
      <c r="F21" s="165"/>
      <c r="G21" s="165">
        <v>0</v>
      </c>
      <c r="H21" s="138"/>
      <c r="I21" s="165">
        <v>0</v>
      </c>
      <c r="J21" s="144"/>
      <c r="K21" s="123">
        <v>-499950</v>
      </c>
      <c r="L21" s="195"/>
      <c r="M21" s="165">
        <v>0</v>
      </c>
      <c r="N21" s="195"/>
      <c r="O21" s="123">
        <f>SUM(C21:M21)</f>
        <v>-499950</v>
      </c>
    </row>
    <row r="22" spans="1:15" ht="22.6" customHeight="1" x14ac:dyDescent="0.6">
      <c r="A22" s="146" t="s">
        <v>166</v>
      </c>
      <c r="B22" s="147"/>
      <c r="C22" s="150">
        <f>SUM(C21:C21)</f>
        <v>0</v>
      </c>
      <c r="D22" s="138"/>
      <c r="E22" s="150">
        <f>SUM(E21:E21)</f>
        <v>0</v>
      </c>
      <c r="F22" s="138"/>
      <c r="G22" s="150">
        <f>SUM(G21:G21)</f>
        <v>0</v>
      </c>
      <c r="H22" s="138"/>
      <c r="I22" s="150">
        <f>SUM(I21:I21)</f>
        <v>0</v>
      </c>
      <c r="J22" s="138"/>
      <c r="K22" s="148">
        <f>SUM(K21:K21)</f>
        <v>-499950</v>
      </c>
      <c r="L22" s="138"/>
      <c r="M22" s="150">
        <f>SUM(M21:M21)</f>
        <v>0</v>
      </c>
      <c r="N22" s="138"/>
      <c r="O22" s="148">
        <f>SUM(O21:O21)</f>
        <v>-499950</v>
      </c>
    </row>
    <row r="23" spans="1:15" ht="11.95" customHeight="1" x14ac:dyDescent="0.6">
      <c r="A23" s="82"/>
      <c r="B23" s="82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</row>
    <row r="24" spans="1:15" ht="22.6" customHeight="1" x14ac:dyDescent="0.6">
      <c r="A24" s="82" t="s">
        <v>140</v>
      </c>
      <c r="B24" s="82"/>
      <c r="C24" s="189">
        <f>C22</f>
        <v>0</v>
      </c>
      <c r="D24" s="138"/>
      <c r="E24" s="189">
        <f>E22</f>
        <v>0</v>
      </c>
      <c r="F24" s="138"/>
      <c r="G24" s="189">
        <f>G22</f>
        <v>0</v>
      </c>
      <c r="H24" s="138"/>
      <c r="I24" s="189">
        <f>I22</f>
        <v>0</v>
      </c>
      <c r="J24" s="138"/>
      <c r="K24" s="151">
        <f>K22</f>
        <v>-499950</v>
      </c>
      <c r="L24" s="138"/>
      <c r="M24" s="189">
        <f>M22</f>
        <v>0</v>
      </c>
      <c r="N24" s="138"/>
      <c r="O24" s="151">
        <f>O22</f>
        <v>-499950</v>
      </c>
    </row>
    <row r="25" spans="1:15" ht="11.95" customHeight="1" x14ac:dyDescent="0.6">
      <c r="A25" s="82"/>
      <c r="B25" s="82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</row>
    <row r="26" spans="1:15" ht="22.6" customHeight="1" x14ac:dyDescent="0.6">
      <c r="A26" s="82" t="s">
        <v>138</v>
      </c>
      <c r="B26" s="82"/>
      <c r="C26" s="196"/>
      <c r="D26" s="113"/>
      <c r="E26" s="196"/>
      <c r="F26" s="113"/>
      <c r="G26" s="197"/>
      <c r="H26" s="113"/>
      <c r="I26" s="196"/>
      <c r="J26" s="113"/>
      <c r="K26" s="113"/>
      <c r="L26" s="113"/>
      <c r="M26" s="165"/>
      <c r="N26" s="113"/>
      <c r="O26" s="107"/>
    </row>
    <row r="27" spans="1:15" ht="22.6" customHeight="1" x14ac:dyDescent="0.6">
      <c r="A27" s="89" t="s">
        <v>94</v>
      </c>
      <c r="C27" s="165">
        <v>0</v>
      </c>
      <c r="D27" s="165"/>
      <c r="E27" s="165">
        <v>0</v>
      </c>
      <c r="F27" s="165"/>
      <c r="G27" s="165">
        <v>0</v>
      </c>
      <c r="H27" s="165"/>
      <c r="I27" s="165">
        <v>0</v>
      </c>
      <c r="J27" s="153"/>
      <c r="K27" s="123">
        <f>'PL 5-6'!J71</f>
        <v>249830</v>
      </c>
      <c r="L27" s="153"/>
      <c r="M27" s="165">
        <v>0</v>
      </c>
      <c r="N27" s="153"/>
      <c r="O27" s="123">
        <f t="shared" ref="O27:O28" si="0">SUM(C27:M27)</f>
        <v>249830</v>
      </c>
    </row>
    <row r="28" spans="1:15" ht="22.6" customHeight="1" x14ac:dyDescent="0.6">
      <c r="A28" s="94" t="s">
        <v>139</v>
      </c>
      <c r="C28" s="165">
        <v>0</v>
      </c>
      <c r="D28" s="165"/>
      <c r="E28" s="165">
        <v>0</v>
      </c>
      <c r="F28" s="165"/>
      <c r="G28" s="165">
        <v>0</v>
      </c>
      <c r="H28" s="165"/>
      <c r="I28" s="165">
        <v>0</v>
      </c>
      <c r="J28" s="153"/>
      <c r="K28" s="165">
        <v>0</v>
      </c>
      <c r="L28" s="153"/>
      <c r="M28" s="123">
        <v>-78819</v>
      </c>
      <c r="N28" s="153"/>
      <c r="O28" s="144">
        <f t="shared" si="0"/>
        <v>-78819</v>
      </c>
    </row>
    <row r="29" spans="1:15" ht="22.6" customHeight="1" x14ac:dyDescent="0.6">
      <c r="A29" s="82" t="s">
        <v>142</v>
      </c>
      <c r="B29" s="82"/>
      <c r="C29" s="150">
        <f>SUM(C27:C28)</f>
        <v>0</v>
      </c>
      <c r="D29" s="138"/>
      <c r="E29" s="150">
        <f>SUM(E27:E28)</f>
        <v>0</v>
      </c>
      <c r="F29" s="138"/>
      <c r="G29" s="150">
        <f>SUM(G27:G28)</f>
        <v>0</v>
      </c>
      <c r="H29" s="138"/>
      <c r="I29" s="150">
        <f>SUM(I27:I28)</f>
        <v>0</v>
      </c>
      <c r="J29" s="138"/>
      <c r="K29" s="149">
        <f>SUM(K26:K28)</f>
        <v>249830</v>
      </c>
      <c r="L29" s="138"/>
      <c r="M29" s="149">
        <f>SUM(M26:M28)</f>
        <v>-78819</v>
      </c>
      <c r="N29" s="138"/>
      <c r="O29" s="148">
        <f>SUM(O26:O28)</f>
        <v>171011</v>
      </c>
    </row>
    <row r="30" spans="1:15" ht="11.95" customHeight="1" x14ac:dyDescent="0.6">
      <c r="A30" s="82"/>
      <c r="B30" s="82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</row>
    <row r="31" spans="1:15" ht="22.6" customHeight="1" thickBot="1" x14ac:dyDescent="0.65">
      <c r="A31" s="154" t="s">
        <v>185</v>
      </c>
      <c r="B31" s="154"/>
      <c r="C31" s="155">
        <f>C17+C24+C29</f>
        <v>198000</v>
      </c>
      <c r="D31" s="198"/>
      <c r="E31" s="155">
        <f>E17+E24+E29</f>
        <v>726100</v>
      </c>
      <c r="F31" s="198"/>
      <c r="G31" s="155">
        <f>G17+G24+G29</f>
        <v>22000</v>
      </c>
      <c r="H31" s="198"/>
      <c r="I31" s="155">
        <f>I17+I24+I29</f>
        <v>420000</v>
      </c>
      <c r="J31" s="198"/>
      <c r="K31" s="155">
        <f>K17+K24+K29</f>
        <v>4802513</v>
      </c>
      <c r="L31" s="198"/>
      <c r="M31" s="155">
        <f>M17+M24+M29</f>
        <v>1876795</v>
      </c>
      <c r="N31" s="198"/>
      <c r="O31" s="155">
        <f>O17+O24+O29</f>
        <v>8045408</v>
      </c>
    </row>
    <row r="32" spans="1:15" ht="22.6" customHeight="1" thickTop="1" x14ac:dyDescent="0.6"/>
  </sheetData>
  <mergeCells count="5">
    <mergeCell ref="C1:O1"/>
    <mergeCell ref="A2:O2"/>
    <mergeCell ref="C4:O4"/>
    <mergeCell ref="G6:K6"/>
    <mergeCell ref="C15:O15"/>
  </mergeCells>
  <pageMargins left="0.7" right="0.7" top="0.48" bottom="0.5" header="0.5" footer="0.5"/>
  <pageSetup paperSize="9" scale="73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32"/>
  <sheetViews>
    <sheetView topLeftCell="A10" zoomScale="66" zoomScaleNormal="66" workbookViewId="0">
      <selection activeCell="O31" sqref="O31"/>
    </sheetView>
  </sheetViews>
  <sheetFormatPr defaultRowHeight="21.5" x14ac:dyDescent="0.6"/>
  <cols>
    <col min="1" max="1" width="60" style="89" customWidth="1"/>
    <col min="2" max="2" width="10.5546875" style="89" customWidth="1"/>
    <col min="3" max="3" width="16.88671875" style="89" customWidth="1"/>
    <col min="4" max="4" width="1.44140625" style="89" customWidth="1"/>
    <col min="5" max="5" width="16.88671875" style="89" customWidth="1"/>
    <col min="6" max="6" width="1.44140625" style="89" customWidth="1"/>
    <col min="7" max="7" width="16.88671875" style="89" customWidth="1"/>
    <col min="8" max="8" width="1.44140625" style="89" customWidth="1"/>
    <col min="9" max="9" width="16.88671875" style="89" customWidth="1"/>
    <col min="10" max="10" width="1.44140625" style="89" customWidth="1"/>
    <col min="11" max="11" width="16.88671875" style="89" customWidth="1"/>
    <col min="12" max="12" width="1.44140625" style="89" customWidth="1"/>
    <col min="13" max="13" width="17.6640625" style="111" customWidth="1"/>
    <col min="14" max="14" width="1.44140625" style="89" customWidth="1"/>
    <col min="15" max="15" width="16.88671875" style="89" customWidth="1"/>
    <col min="16" max="123" width="8.6640625" style="89"/>
    <col min="124" max="124" width="42.88671875" style="89" customWidth="1"/>
    <col min="125" max="125" width="9.44140625" style="89" customWidth="1"/>
    <col min="126" max="126" width="12.5546875" style="89" customWidth="1"/>
    <col min="127" max="127" width="1.44140625" style="89" customWidth="1"/>
    <col min="128" max="128" width="12.5546875" style="89" customWidth="1"/>
    <col min="129" max="129" width="1.44140625" style="89" customWidth="1"/>
    <col min="130" max="130" width="12.88671875" style="89" customWidth="1"/>
    <col min="131" max="131" width="1.44140625" style="89" customWidth="1"/>
    <col min="132" max="132" width="12.5546875" style="89" customWidth="1"/>
    <col min="133" max="133" width="1.44140625" style="89" customWidth="1"/>
    <col min="134" max="134" width="12.5546875" style="89" customWidth="1"/>
    <col min="135" max="135" width="1.44140625" style="89" customWidth="1"/>
    <col min="136" max="136" width="12.5546875" style="89" customWidth="1"/>
    <col min="137" max="137" width="1.44140625" style="89" customWidth="1"/>
    <col min="138" max="138" width="13.88671875" style="89" customWidth="1"/>
    <col min="139" max="139" width="1.44140625" style="89" customWidth="1"/>
    <col min="140" max="140" width="15.21875" style="89" customWidth="1"/>
    <col min="141" max="141" width="1.44140625" style="89" customWidth="1"/>
    <col min="142" max="142" width="14.44140625" style="89" customWidth="1"/>
    <col min="143" max="379" width="8.6640625" style="89"/>
    <col min="380" max="380" width="42.88671875" style="89" customWidth="1"/>
    <col min="381" max="381" width="9.44140625" style="89" customWidth="1"/>
    <col min="382" max="382" width="12.5546875" style="89" customWidth="1"/>
    <col min="383" max="383" width="1.44140625" style="89" customWidth="1"/>
    <col min="384" max="384" width="12.5546875" style="89" customWidth="1"/>
    <col min="385" max="385" width="1.44140625" style="89" customWidth="1"/>
    <col min="386" max="386" width="12.88671875" style="89" customWidth="1"/>
    <col min="387" max="387" width="1.44140625" style="89" customWidth="1"/>
    <col min="388" max="388" width="12.5546875" style="89" customWidth="1"/>
    <col min="389" max="389" width="1.44140625" style="89" customWidth="1"/>
    <col min="390" max="390" width="12.5546875" style="89" customWidth="1"/>
    <col min="391" max="391" width="1.44140625" style="89" customWidth="1"/>
    <col min="392" max="392" width="12.5546875" style="89" customWidth="1"/>
    <col min="393" max="393" width="1.44140625" style="89" customWidth="1"/>
    <col min="394" max="394" width="13.88671875" style="89" customWidth="1"/>
    <col min="395" max="395" width="1.44140625" style="89" customWidth="1"/>
    <col min="396" max="396" width="15.21875" style="89" customWidth="1"/>
    <col min="397" max="397" width="1.44140625" style="89" customWidth="1"/>
    <col min="398" max="398" width="14.44140625" style="89" customWidth="1"/>
    <col min="399" max="635" width="8.6640625" style="89"/>
    <col min="636" max="636" width="42.88671875" style="89" customWidth="1"/>
    <col min="637" max="637" width="9.44140625" style="89" customWidth="1"/>
    <col min="638" max="638" width="12.5546875" style="89" customWidth="1"/>
    <col min="639" max="639" width="1.44140625" style="89" customWidth="1"/>
    <col min="640" max="640" width="12.5546875" style="89" customWidth="1"/>
    <col min="641" max="641" width="1.44140625" style="89" customWidth="1"/>
    <col min="642" max="642" width="12.88671875" style="89" customWidth="1"/>
    <col min="643" max="643" width="1.44140625" style="89" customWidth="1"/>
    <col min="644" max="644" width="12.5546875" style="89" customWidth="1"/>
    <col min="645" max="645" width="1.44140625" style="89" customWidth="1"/>
    <col min="646" max="646" width="12.5546875" style="89" customWidth="1"/>
    <col min="647" max="647" width="1.44140625" style="89" customWidth="1"/>
    <col min="648" max="648" width="12.5546875" style="89" customWidth="1"/>
    <col min="649" max="649" width="1.44140625" style="89" customWidth="1"/>
    <col min="650" max="650" width="13.88671875" style="89" customWidth="1"/>
    <col min="651" max="651" width="1.44140625" style="89" customWidth="1"/>
    <col min="652" max="652" width="15.21875" style="89" customWidth="1"/>
    <col min="653" max="653" width="1.44140625" style="89" customWidth="1"/>
    <col min="654" max="654" width="14.44140625" style="89" customWidth="1"/>
    <col min="655" max="891" width="8.6640625" style="89"/>
    <col min="892" max="892" width="42.88671875" style="89" customWidth="1"/>
    <col min="893" max="893" width="9.44140625" style="89" customWidth="1"/>
    <col min="894" max="894" width="12.5546875" style="89" customWidth="1"/>
    <col min="895" max="895" width="1.44140625" style="89" customWidth="1"/>
    <col min="896" max="896" width="12.5546875" style="89" customWidth="1"/>
    <col min="897" max="897" width="1.44140625" style="89" customWidth="1"/>
    <col min="898" max="898" width="12.88671875" style="89" customWidth="1"/>
    <col min="899" max="899" width="1.44140625" style="89" customWidth="1"/>
    <col min="900" max="900" width="12.5546875" style="89" customWidth="1"/>
    <col min="901" max="901" width="1.44140625" style="89" customWidth="1"/>
    <col min="902" max="902" width="12.5546875" style="89" customWidth="1"/>
    <col min="903" max="903" width="1.44140625" style="89" customWidth="1"/>
    <col min="904" max="904" width="12.5546875" style="89" customWidth="1"/>
    <col min="905" max="905" width="1.44140625" style="89" customWidth="1"/>
    <col min="906" max="906" width="13.88671875" style="89" customWidth="1"/>
    <col min="907" max="907" width="1.44140625" style="89" customWidth="1"/>
    <col min="908" max="908" width="15.21875" style="89" customWidth="1"/>
    <col min="909" max="909" width="1.44140625" style="89" customWidth="1"/>
    <col min="910" max="910" width="14.44140625" style="89" customWidth="1"/>
    <col min="911" max="1147" width="8.6640625" style="89"/>
    <col min="1148" max="1148" width="42.88671875" style="89" customWidth="1"/>
    <col min="1149" max="1149" width="9.44140625" style="89" customWidth="1"/>
    <col min="1150" max="1150" width="12.5546875" style="89" customWidth="1"/>
    <col min="1151" max="1151" width="1.44140625" style="89" customWidth="1"/>
    <col min="1152" max="1152" width="12.5546875" style="89" customWidth="1"/>
    <col min="1153" max="1153" width="1.44140625" style="89" customWidth="1"/>
    <col min="1154" max="1154" width="12.88671875" style="89" customWidth="1"/>
    <col min="1155" max="1155" width="1.44140625" style="89" customWidth="1"/>
    <col min="1156" max="1156" width="12.5546875" style="89" customWidth="1"/>
    <col min="1157" max="1157" width="1.44140625" style="89" customWidth="1"/>
    <col min="1158" max="1158" width="12.5546875" style="89" customWidth="1"/>
    <col min="1159" max="1159" width="1.44140625" style="89" customWidth="1"/>
    <col min="1160" max="1160" width="12.5546875" style="89" customWidth="1"/>
    <col min="1161" max="1161" width="1.44140625" style="89" customWidth="1"/>
    <col min="1162" max="1162" width="13.88671875" style="89" customWidth="1"/>
    <col min="1163" max="1163" width="1.44140625" style="89" customWidth="1"/>
    <col min="1164" max="1164" width="15.21875" style="89" customWidth="1"/>
    <col min="1165" max="1165" width="1.44140625" style="89" customWidth="1"/>
    <col min="1166" max="1166" width="14.44140625" style="89" customWidth="1"/>
    <col min="1167" max="1403" width="8.6640625" style="89"/>
    <col min="1404" max="1404" width="42.88671875" style="89" customWidth="1"/>
    <col min="1405" max="1405" width="9.44140625" style="89" customWidth="1"/>
    <col min="1406" max="1406" width="12.5546875" style="89" customWidth="1"/>
    <col min="1407" max="1407" width="1.44140625" style="89" customWidth="1"/>
    <col min="1408" max="1408" width="12.5546875" style="89" customWidth="1"/>
    <col min="1409" max="1409" width="1.44140625" style="89" customWidth="1"/>
    <col min="1410" max="1410" width="12.88671875" style="89" customWidth="1"/>
    <col min="1411" max="1411" width="1.44140625" style="89" customWidth="1"/>
    <col min="1412" max="1412" width="12.5546875" style="89" customWidth="1"/>
    <col min="1413" max="1413" width="1.44140625" style="89" customWidth="1"/>
    <col min="1414" max="1414" width="12.5546875" style="89" customWidth="1"/>
    <col min="1415" max="1415" width="1.44140625" style="89" customWidth="1"/>
    <col min="1416" max="1416" width="12.5546875" style="89" customWidth="1"/>
    <col min="1417" max="1417" width="1.44140625" style="89" customWidth="1"/>
    <col min="1418" max="1418" width="13.88671875" style="89" customWidth="1"/>
    <col min="1419" max="1419" width="1.44140625" style="89" customWidth="1"/>
    <col min="1420" max="1420" width="15.21875" style="89" customWidth="1"/>
    <col min="1421" max="1421" width="1.44140625" style="89" customWidth="1"/>
    <col min="1422" max="1422" width="14.44140625" style="89" customWidth="1"/>
    <col min="1423" max="1659" width="8.6640625" style="89"/>
    <col min="1660" max="1660" width="42.88671875" style="89" customWidth="1"/>
    <col min="1661" max="1661" width="9.44140625" style="89" customWidth="1"/>
    <col min="1662" max="1662" width="12.5546875" style="89" customWidth="1"/>
    <col min="1663" max="1663" width="1.44140625" style="89" customWidth="1"/>
    <col min="1664" max="1664" width="12.5546875" style="89" customWidth="1"/>
    <col min="1665" max="1665" width="1.44140625" style="89" customWidth="1"/>
    <col min="1666" max="1666" width="12.88671875" style="89" customWidth="1"/>
    <col min="1667" max="1667" width="1.44140625" style="89" customWidth="1"/>
    <col min="1668" max="1668" width="12.5546875" style="89" customWidth="1"/>
    <col min="1669" max="1669" width="1.44140625" style="89" customWidth="1"/>
    <col min="1670" max="1670" width="12.5546875" style="89" customWidth="1"/>
    <col min="1671" max="1671" width="1.44140625" style="89" customWidth="1"/>
    <col min="1672" max="1672" width="12.5546875" style="89" customWidth="1"/>
    <col min="1673" max="1673" width="1.44140625" style="89" customWidth="1"/>
    <col min="1674" max="1674" width="13.88671875" style="89" customWidth="1"/>
    <col min="1675" max="1675" width="1.44140625" style="89" customWidth="1"/>
    <col min="1676" max="1676" width="15.21875" style="89" customWidth="1"/>
    <col min="1677" max="1677" width="1.44140625" style="89" customWidth="1"/>
    <col min="1678" max="1678" width="14.44140625" style="89" customWidth="1"/>
    <col min="1679" max="1915" width="8.6640625" style="89"/>
    <col min="1916" max="1916" width="42.88671875" style="89" customWidth="1"/>
    <col min="1917" max="1917" width="9.44140625" style="89" customWidth="1"/>
    <col min="1918" max="1918" width="12.5546875" style="89" customWidth="1"/>
    <col min="1919" max="1919" width="1.44140625" style="89" customWidth="1"/>
    <col min="1920" max="1920" width="12.5546875" style="89" customWidth="1"/>
    <col min="1921" max="1921" width="1.44140625" style="89" customWidth="1"/>
    <col min="1922" max="1922" width="12.88671875" style="89" customWidth="1"/>
    <col min="1923" max="1923" width="1.44140625" style="89" customWidth="1"/>
    <col min="1924" max="1924" width="12.5546875" style="89" customWidth="1"/>
    <col min="1925" max="1925" width="1.44140625" style="89" customWidth="1"/>
    <col min="1926" max="1926" width="12.5546875" style="89" customWidth="1"/>
    <col min="1927" max="1927" width="1.44140625" style="89" customWidth="1"/>
    <col min="1928" max="1928" width="12.5546875" style="89" customWidth="1"/>
    <col min="1929" max="1929" width="1.44140625" style="89" customWidth="1"/>
    <col min="1930" max="1930" width="13.88671875" style="89" customWidth="1"/>
    <col min="1931" max="1931" width="1.44140625" style="89" customWidth="1"/>
    <col min="1932" max="1932" width="15.21875" style="89" customWidth="1"/>
    <col min="1933" max="1933" width="1.44140625" style="89" customWidth="1"/>
    <col min="1934" max="1934" width="14.44140625" style="89" customWidth="1"/>
    <col min="1935" max="2171" width="8.6640625" style="89"/>
    <col min="2172" max="2172" width="42.88671875" style="89" customWidth="1"/>
    <col min="2173" max="2173" width="9.44140625" style="89" customWidth="1"/>
    <col min="2174" max="2174" width="12.5546875" style="89" customWidth="1"/>
    <col min="2175" max="2175" width="1.44140625" style="89" customWidth="1"/>
    <col min="2176" max="2176" width="12.5546875" style="89" customWidth="1"/>
    <col min="2177" max="2177" width="1.44140625" style="89" customWidth="1"/>
    <col min="2178" max="2178" width="12.88671875" style="89" customWidth="1"/>
    <col min="2179" max="2179" width="1.44140625" style="89" customWidth="1"/>
    <col min="2180" max="2180" width="12.5546875" style="89" customWidth="1"/>
    <col min="2181" max="2181" width="1.44140625" style="89" customWidth="1"/>
    <col min="2182" max="2182" width="12.5546875" style="89" customWidth="1"/>
    <col min="2183" max="2183" width="1.44140625" style="89" customWidth="1"/>
    <col min="2184" max="2184" width="12.5546875" style="89" customWidth="1"/>
    <col min="2185" max="2185" width="1.44140625" style="89" customWidth="1"/>
    <col min="2186" max="2186" width="13.88671875" style="89" customWidth="1"/>
    <col min="2187" max="2187" width="1.44140625" style="89" customWidth="1"/>
    <col min="2188" max="2188" width="15.21875" style="89" customWidth="1"/>
    <col min="2189" max="2189" width="1.44140625" style="89" customWidth="1"/>
    <col min="2190" max="2190" width="14.44140625" style="89" customWidth="1"/>
    <col min="2191" max="2427" width="8.6640625" style="89"/>
    <col min="2428" max="2428" width="42.88671875" style="89" customWidth="1"/>
    <col min="2429" max="2429" width="9.44140625" style="89" customWidth="1"/>
    <col min="2430" max="2430" width="12.5546875" style="89" customWidth="1"/>
    <col min="2431" max="2431" width="1.44140625" style="89" customWidth="1"/>
    <col min="2432" max="2432" width="12.5546875" style="89" customWidth="1"/>
    <col min="2433" max="2433" width="1.44140625" style="89" customWidth="1"/>
    <col min="2434" max="2434" width="12.88671875" style="89" customWidth="1"/>
    <col min="2435" max="2435" width="1.44140625" style="89" customWidth="1"/>
    <col min="2436" max="2436" width="12.5546875" style="89" customWidth="1"/>
    <col min="2437" max="2437" width="1.44140625" style="89" customWidth="1"/>
    <col min="2438" max="2438" width="12.5546875" style="89" customWidth="1"/>
    <col min="2439" max="2439" width="1.44140625" style="89" customWidth="1"/>
    <col min="2440" max="2440" width="12.5546875" style="89" customWidth="1"/>
    <col min="2441" max="2441" width="1.44140625" style="89" customWidth="1"/>
    <col min="2442" max="2442" width="13.88671875" style="89" customWidth="1"/>
    <col min="2443" max="2443" width="1.44140625" style="89" customWidth="1"/>
    <col min="2444" max="2444" width="15.21875" style="89" customWidth="1"/>
    <col min="2445" max="2445" width="1.44140625" style="89" customWidth="1"/>
    <col min="2446" max="2446" width="14.44140625" style="89" customWidth="1"/>
    <col min="2447" max="2683" width="8.6640625" style="89"/>
    <col min="2684" max="2684" width="42.88671875" style="89" customWidth="1"/>
    <col min="2685" max="2685" width="9.44140625" style="89" customWidth="1"/>
    <col min="2686" max="2686" width="12.5546875" style="89" customWidth="1"/>
    <col min="2687" max="2687" width="1.44140625" style="89" customWidth="1"/>
    <col min="2688" max="2688" width="12.5546875" style="89" customWidth="1"/>
    <col min="2689" max="2689" width="1.44140625" style="89" customWidth="1"/>
    <col min="2690" max="2690" width="12.88671875" style="89" customWidth="1"/>
    <col min="2691" max="2691" width="1.44140625" style="89" customWidth="1"/>
    <col min="2692" max="2692" width="12.5546875" style="89" customWidth="1"/>
    <col min="2693" max="2693" width="1.44140625" style="89" customWidth="1"/>
    <col min="2694" max="2694" width="12.5546875" style="89" customWidth="1"/>
    <col min="2695" max="2695" width="1.44140625" style="89" customWidth="1"/>
    <col min="2696" max="2696" width="12.5546875" style="89" customWidth="1"/>
    <col min="2697" max="2697" width="1.44140625" style="89" customWidth="1"/>
    <col min="2698" max="2698" width="13.88671875" style="89" customWidth="1"/>
    <col min="2699" max="2699" width="1.44140625" style="89" customWidth="1"/>
    <col min="2700" max="2700" width="15.21875" style="89" customWidth="1"/>
    <col min="2701" max="2701" width="1.44140625" style="89" customWidth="1"/>
    <col min="2702" max="2702" width="14.44140625" style="89" customWidth="1"/>
    <col min="2703" max="2939" width="8.6640625" style="89"/>
    <col min="2940" max="2940" width="42.88671875" style="89" customWidth="1"/>
    <col min="2941" max="2941" width="9.44140625" style="89" customWidth="1"/>
    <col min="2942" max="2942" width="12.5546875" style="89" customWidth="1"/>
    <col min="2943" max="2943" width="1.44140625" style="89" customWidth="1"/>
    <col min="2944" max="2944" width="12.5546875" style="89" customWidth="1"/>
    <col min="2945" max="2945" width="1.44140625" style="89" customWidth="1"/>
    <col min="2946" max="2946" width="12.88671875" style="89" customWidth="1"/>
    <col min="2947" max="2947" width="1.44140625" style="89" customWidth="1"/>
    <col min="2948" max="2948" width="12.5546875" style="89" customWidth="1"/>
    <col min="2949" max="2949" width="1.44140625" style="89" customWidth="1"/>
    <col min="2950" max="2950" width="12.5546875" style="89" customWidth="1"/>
    <col min="2951" max="2951" width="1.44140625" style="89" customWidth="1"/>
    <col min="2952" max="2952" width="12.5546875" style="89" customWidth="1"/>
    <col min="2953" max="2953" width="1.44140625" style="89" customWidth="1"/>
    <col min="2954" max="2954" width="13.88671875" style="89" customWidth="1"/>
    <col min="2955" max="2955" width="1.44140625" style="89" customWidth="1"/>
    <col min="2956" max="2956" width="15.21875" style="89" customWidth="1"/>
    <col min="2957" max="2957" width="1.44140625" style="89" customWidth="1"/>
    <col min="2958" max="2958" width="14.44140625" style="89" customWidth="1"/>
    <col min="2959" max="3195" width="8.6640625" style="89"/>
    <col min="3196" max="3196" width="42.88671875" style="89" customWidth="1"/>
    <col min="3197" max="3197" width="9.44140625" style="89" customWidth="1"/>
    <col min="3198" max="3198" width="12.5546875" style="89" customWidth="1"/>
    <col min="3199" max="3199" width="1.44140625" style="89" customWidth="1"/>
    <col min="3200" max="3200" width="12.5546875" style="89" customWidth="1"/>
    <col min="3201" max="3201" width="1.44140625" style="89" customWidth="1"/>
    <col min="3202" max="3202" width="12.88671875" style="89" customWidth="1"/>
    <col min="3203" max="3203" width="1.44140625" style="89" customWidth="1"/>
    <col min="3204" max="3204" width="12.5546875" style="89" customWidth="1"/>
    <col min="3205" max="3205" width="1.44140625" style="89" customWidth="1"/>
    <col min="3206" max="3206" width="12.5546875" style="89" customWidth="1"/>
    <col min="3207" max="3207" width="1.44140625" style="89" customWidth="1"/>
    <col min="3208" max="3208" width="12.5546875" style="89" customWidth="1"/>
    <col min="3209" max="3209" width="1.44140625" style="89" customWidth="1"/>
    <col min="3210" max="3210" width="13.88671875" style="89" customWidth="1"/>
    <col min="3211" max="3211" width="1.44140625" style="89" customWidth="1"/>
    <col min="3212" max="3212" width="15.21875" style="89" customWidth="1"/>
    <col min="3213" max="3213" width="1.44140625" style="89" customWidth="1"/>
    <col min="3214" max="3214" width="14.44140625" style="89" customWidth="1"/>
    <col min="3215" max="3451" width="8.6640625" style="89"/>
    <col min="3452" max="3452" width="42.88671875" style="89" customWidth="1"/>
    <col min="3453" max="3453" width="9.44140625" style="89" customWidth="1"/>
    <col min="3454" max="3454" width="12.5546875" style="89" customWidth="1"/>
    <col min="3455" max="3455" width="1.44140625" style="89" customWidth="1"/>
    <col min="3456" max="3456" width="12.5546875" style="89" customWidth="1"/>
    <col min="3457" max="3457" width="1.44140625" style="89" customWidth="1"/>
    <col min="3458" max="3458" width="12.88671875" style="89" customWidth="1"/>
    <col min="3459" max="3459" width="1.44140625" style="89" customWidth="1"/>
    <col min="3460" max="3460" width="12.5546875" style="89" customWidth="1"/>
    <col min="3461" max="3461" width="1.44140625" style="89" customWidth="1"/>
    <col min="3462" max="3462" width="12.5546875" style="89" customWidth="1"/>
    <col min="3463" max="3463" width="1.44140625" style="89" customWidth="1"/>
    <col min="3464" max="3464" width="12.5546875" style="89" customWidth="1"/>
    <col min="3465" max="3465" width="1.44140625" style="89" customWidth="1"/>
    <col min="3466" max="3466" width="13.88671875" style="89" customWidth="1"/>
    <col min="3467" max="3467" width="1.44140625" style="89" customWidth="1"/>
    <col min="3468" max="3468" width="15.21875" style="89" customWidth="1"/>
    <col min="3469" max="3469" width="1.44140625" style="89" customWidth="1"/>
    <col min="3470" max="3470" width="14.44140625" style="89" customWidth="1"/>
    <col min="3471" max="3707" width="8.6640625" style="89"/>
    <col min="3708" max="3708" width="42.88671875" style="89" customWidth="1"/>
    <col min="3709" max="3709" width="9.44140625" style="89" customWidth="1"/>
    <col min="3710" max="3710" width="12.5546875" style="89" customWidth="1"/>
    <col min="3711" max="3711" width="1.44140625" style="89" customWidth="1"/>
    <col min="3712" max="3712" width="12.5546875" style="89" customWidth="1"/>
    <col min="3713" max="3713" width="1.44140625" style="89" customWidth="1"/>
    <col min="3714" max="3714" width="12.88671875" style="89" customWidth="1"/>
    <col min="3715" max="3715" width="1.44140625" style="89" customWidth="1"/>
    <col min="3716" max="3716" width="12.5546875" style="89" customWidth="1"/>
    <col min="3717" max="3717" width="1.44140625" style="89" customWidth="1"/>
    <col min="3718" max="3718" width="12.5546875" style="89" customWidth="1"/>
    <col min="3719" max="3719" width="1.44140625" style="89" customWidth="1"/>
    <col min="3720" max="3720" width="12.5546875" style="89" customWidth="1"/>
    <col min="3721" max="3721" width="1.44140625" style="89" customWidth="1"/>
    <col min="3722" max="3722" width="13.88671875" style="89" customWidth="1"/>
    <col min="3723" max="3723" width="1.44140625" style="89" customWidth="1"/>
    <col min="3724" max="3724" width="15.21875" style="89" customWidth="1"/>
    <col min="3725" max="3725" width="1.44140625" style="89" customWidth="1"/>
    <col min="3726" max="3726" width="14.44140625" style="89" customWidth="1"/>
    <col min="3727" max="3963" width="8.6640625" style="89"/>
    <col min="3964" max="3964" width="42.88671875" style="89" customWidth="1"/>
    <col min="3965" max="3965" width="9.44140625" style="89" customWidth="1"/>
    <col min="3966" max="3966" width="12.5546875" style="89" customWidth="1"/>
    <col min="3967" max="3967" width="1.44140625" style="89" customWidth="1"/>
    <col min="3968" max="3968" width="12.5546875" style="89" customWidth="1"/>
    <col min="3969" max="3969" width="1.44140625" style="89" customWidth="1"/>
    <col min="3970" max="3970" width="12.88671875" style="89" customWidth="1"/>
    <col min="3971" max="3971" width="1.44140625" style="89" customWidth="1"/>
    <col min="3972" max="3972" width="12.5546875" style="89" customWidth="1"/>
    <col min="3973" max="3973" width="1.44140625" style="89" customWidth="1"/>
    <col min="3974" max="3974" width="12.5546875" style="89" customWidth="1"/>
    <col min="3975" max="3975" width="1.44140625" style="89" customWidth="1"/>
    <col min="3976" max="3976" width="12.5546875" style="89" customWidth="1"/>
    <col min="3977" max="3977" width="1.44140625" style="89" customWidth="1"/>
    <col min="3978" max="3978" width="13.88671875" style="89" customWidth="1"/>
    <col min="3979" max="3979" width="1.44140625" style="89" customWidth="1"/>
    <col min="3980" max="3980" width="15.21875" style="89" customWidth="1"/>
    <col min="3981" max="3981" width="1.44140625" style="89" customWidth="1"/>
    <col min="3982" max="3982" width="14.44140625" style="89" customWidth="1"/>
    <col min="3983" max="4219" width="8.6640625" style="89"/>
    <col min="4220" max="4220" width="42.88671875" style="89" customWidth="1"/>
    <col min="4221" max="4221" width="9.44140625" style="89" customWidth="1"/>
    <col min="4222" max="4222" width="12.5546875" style="89" customWidth="1"/>
    <col min="4223" max="4223" width="1.44140625" style="89" customWidth="1"/>
    <col min="4224" max="4224" width="12.5546875" style="89" customWidth="1"/>
    <col min="4225" max="4225" width="1.44140625" style="89" customWidth="1"/>
    <col min="4226" max="4226" width="12.88671875" style="89" customWidth="1"/>
    <col min="4227" max="4227" width="1.44140625" style="89" customWidth="1"/>
    <col min="4228" max="4228" width="12.5546875" style="89" customWidth="1"/>
    <col min="4229" max="4229" width="1.44140625" style="89" customWidth="1"/>
    <col min="4230" max="4230" width="12.5546875" style="89" customWidth="1"/>
    <col min="4231" max="4231" width="1.44140625" style="89" customWidth="1"/>
    <col min="4232" max="4232" width="12.5546875" style="89" customWidth="1"/>
    <col min="4233" max="4233" width="1.44140625" style="89" customWidth="1"/>
    <col min="4234" max="4234" width="13.88671875" style="89" customWidth="1"/>
    <col min="4235" max="4235" width="1.44140625" style="89" customWidth="1"/>
    <col min="4236" max="4236" width="15.21875" style="89" customWidth="1"/>
    <col min="4237" max="4237" width="1.44140625" style="89" customWidth="1"/>
    <col min="4238" max="4238" width="14.44140625" style="89" customWidth="1"/>
    <col min="4239" max="4475" width="8.6640625" style="89"/>
    <col min="4476" max="4476" width="42.88671875" style="89" customWidth="1"/>
    <col min="4477" max="4477" width="9.44140625" style="89" customWidth="1"/>
    <col min="4478" max="4478" width="12.5546875" style="89" customWidth="1"/>
    <col min="4479" max="4479" width="1.44140625" style="89" customWidth="1"/>
    <col min="4480" max="4480" width="12.5546875" style="89" customWidth="1"/>
    <col min="4481" max="4481" width="1.44140625" style="89" customWidth="1"/>
    <col min="4482" max="4482" width="12.88671875" style="89" customWidth="1"/>
    <col min="4483" max="4483" width="1.44140625" style="89" customWidth="1"/>
    <col min="4484" max="4484" width="12.5546875" style="89" customWidth="1"/>
    <col min="4485" max="4485" width="1.44140625" style="89" customWidth="1"/>
    <col min="4486" max="4486" width="12.5546875" style="89" customWidth="1"/>
    <col min="4487" max="4487" width="1.44140625" style="89" customWidth="1"/>
    <col min="4488" max="4488" width="12.5546875" style="89" customWidth="1"/>
    <col min="4489" max="4489" width="1.44140625" style="89" customWidth="1"/>
    <col min="4490" max="4490" width="13.88671875" style="89" customWidth="1"/>
    <col min="4491" max="4491" width="1.44140625" style="89" customWidth="1"/>
    <col min="4492" max="4492" width="15.21875" style="89" customWidth="1"/>
    <col min="4493" max="4493" width="1.44140625" style="89" customWidth="1"/>
    <col min="4494" max="4494" width="14.44140625" style="89" customWidth="1"/>
    <col min="4495" max="4731" width="8.6640625" style="89"/>
    <col min="4732" max="4732" width="42.88671875" style="89" customWidth="1"/>
    <col min="4733" max="4733" width="9.44140625" style="89" customWidth="1"/>
    <col min="4734" max="4734" width="12.5546875" style="89" customWidth="1"/>
    <col min="4735" max="4735" width="1.44140625" style="89" customWidth="1"/>
    <col min="4736" max="4736" width="12.5546875" style="89" customWidth="1"/>
    <col min="4737" max="4737" width="1.44140625" style="89" customWidth="1"/>
    <col min="4738" max="4738" width="12.88671875" style="89" customWidth="1"/>
    <col min="4739" max="4739" width="1.44140625" style="89" customWidth="1"/>
    <col min="4740" max="4740" width="12.5546875" style="89" customWidth="1"/>
    <col min="4741" max="4741" width="1.44140625" style="89" customWidth="1"/>
    <col min="4742" max="4742" width="12.5546875" style="89" customWidth="1"/>
    <col min="4743" max="4743" width="1.44140625" style="89" customWidth="1"/>
    <col min="4744" max="4744" width="12.5546875" style="89" customWidth="1"/>
    <col min="4745" max="4745" width="1.44140625" style="89" customWidth="1"/>
    <col min="4746" max="4746" width="13.88671875" style="89" customWidth="1"/>
    <col min="4747" max="4747" width="1.44140625" style="89" customWidth="1"/>
    <col min="4748" max="4748" width="15.21875" style="89" customWidth="1"/>
    <col min="4749" max="4749" width="1.44140625" style="89" customWidth="1"/>
    <col min="4750" max="4750" width="14.44140625" style="89" customWidth="1"/>
    <col min="4751" max="4987" width="8.6640625" style="89"/>
    <col min="4988" max="4988" width="42.88671875" style="89" customWidth="1"/>
    <col min="4989" max="4989" width="9.44140625" style="89" customWidth="1"/>
    <col min="4990" max="4990" width="12.5546875" style="89" customWidth="1"/>
    <col min="4991" max="4991" width="1.44140625" style="89" customWidth="1"/>
    <col min="4992" max="4992" width="12.5546875" style="89" customWidth="1"/>
    <col min="4993" max="4993" width="1.44140625" style="89" customWidth="1"/>
    <col min="4994" max="4994" width="12.88671875" style="89" customWidth="1"/>
    <col min="4995" max="4995" width="1.44140625" style="89" customWidth="1"/>
    <col min="4996" max="4996" width="12.5546875" style="89" customWidth="1"/>
    <col min="4997" max="4997" width="1.44140625" style="89" customWidth="1"/>
    <col min="4998" max="4998" width="12.5546875" style="89" customWidth="1"/>
    <col min="4999" max="4999" width="1.44140625" style="89" customWidth="1"/>
    <col min="5000" max="5000" width="12.5546875" style="89" customWidth="1"/>
    <col min="5001" max="5001" width="1.44140625" style="89" customWidth="1"/>
    <col min="5002" max="5002" width="13.88671875" style="89" customWidth="1"/>
    <col min="5003" max="5003" width="1.44140625" style="89" customWidth="1"/>
    <col min="5004" max="5004" width="15.21875" style="89" customWidth="1"/>
    <col min="5005" max="5005" width="1.44140625" style="89" customWidth="1"/>
    <col min="5006" max="5006" width="14.44140625" style="89" customWidth="1"/>
    <col min="5007" max="5243" width="8.6640625" style="89"/>
    <col min="5244" max="5244" width="42.88671875" style="89" customWidth="1"/>
    <col min="5245" max="5245" width="9.44140625" style="89" customWidth="1"/>
    <col min="5246" max="5246" width="12.5546875" style="89" customWidth="1"/>
    <col min="5247" max="5247" width="1.44140625" style="89" customWidth="1"/>
    <col min="5248" max="5248" width="12.5546875" style="89" customWidth="1"/>
    <col min="5249" max="5249" width="1.44140625" style="89" customWidth="1"/>
    <col min="5250" max="5250" width="12.88671875" style="89" customWidth="1"/>
    <col min="5251" max="5251" width="1.44140625" style="89" customWidth="1"/>
    <col min="5252" max="5252" width="12.5546875" style="89" customWidth="1"/>
    <col min="5253" max="5253" width="1.44140625" style="89" customWidth="1"/>
    <col min="5254" max="5254" width="12.5546875" style="89" customWidth="1"/>
    <col min="5255" max="5255" width="1.44140625" style="89" customWidth="1"/>
    <col min="5256" max="5256" width="12.5546875" style="89" customWidth="1"/>
    <col min="5257" max="5257" width="1.44140625" style="89" customWidth="1"/>
    <col min="5258" max="5258" width="13.88671875" style="89" customWidth="1"/>
    <col min="5259" max="5259" width="1.44140625" style="89" customWidth="1"/>
    <col min="5260" max="5260" width="15.21875" style="89" customWidth="1"/>
    <col min="5261" max="5261" width="1.44140625" style="89" customWidth="1"/>
    <col min="5262" max="5262" width="14.44140625" style="89" customWidth="1"/>
    <col min="5263" max="5499" width="8.6640625" style="89"/>
    <col min="5500" max="5500" width="42.88671875" style="89" customWidth="1"/>
    <col min="5501" max="5501" width="9.44140625" style="89" customWidth="1"/>
    <col min="5502" max="5502" width="12.5546875" style="89" customWidth="1"/>
    <col min="5503" max="5503" width="1.44140625" style="89" customWidth="1"/>
    <col min="5504" max="5504" width="12.5546875" style="89" customWidth="1"/>
    <col min="5505" max="5505" width="1.44140625" style="89" customWidth="1"/>
    <col min="5506" max="5506" width="12.88671875" style="89" customWidth="1"/>
    <col min="5507" max="5507" width="1.44140625" style="89" customWidth="1"/>
    <col min="5508" max="5508" width="12.5546875" style="89" customWidth="1"/>
    <col min="5509" max="5509" width="1.44140625" style="89" customWidth="1"/>
    <col min="5510" max="5510" width="12.5546875" style="89" customWidth="1"/>
    <col min="5511" max="5511" width="1.44140625" style="89" customWidth="1"/>
    <col min="5512" max="5512" width="12.5546875" style="89" customWidth="1"/>
    <col min="5513" max="5513" width="1.44140625" style="89" customWidth="1"/>
    <col min="5514" max="5514" width="13.88671875" style="89" customWidth="1"/>
    <col min="5515" max="5515" width="1.44140625" style="89" customWidth="1"/>
    <col min="5516" max="5516" width="15.21875" style="89" customWidth="1"/>
    <col min="5517" max="5517" width="1.44140625" style="89" customWidth="1"/>
    <col min="5518" max="5518" width="14.44140625" style="89" customWidth="1"/>
    <col min="5519" max="5755" width="8.6640625" style="89"/>
    <col min="5756" max="5756" width="42.88671875" style="89" customWidth="1"/>
    <col min="5757" max="5757" width="9.44140625" style="89" customWidth="1"/>
    <col min="5758" max="5758" width="12.5546875" style="89" customWidth="1"/>
    <col min="5759" max="5759" width="1.44140625" style="89" customWidth="1"/>
    <col min="5760" max="5760" width="12.5546875" style="89" customWidth="1"/>
    <col min="5761" max="5761" width="1.44140625" style="89" customWidth="1"/>
    <col min="5762" max="5762" width="12.88671875" style="89" customWidth="1"/>
    <col min="5763" max="5763" width="1.44140625" style="89" customWidth="1"/>
    <col min="5764" max="5764" width="12.5546875" style="89" customWidth="1"/>
    <col min="5765" max="5765" width="1.44140625" style="89" customWidth="1"/>
    <col min="5766" max="5766" width="12.5546875" style="89" customWidth="1"/>
    <col min="5767" max="5767" width="1.44140625" style="89" customWidth="1"/>
    <col min="5768" max="5768" width="12.5546875" style="89" customWidth="1"/>
    <col min="5769" max="5769" width="1.44140625" style="89" customWidth="1"/>
    <col min="5770" max="5770" width="13.88671875" style="89" customWidth="1"/>
    <col min="5771" max="5771" width="1.44140625" style="89" customWidth="1"/>
    <col min="5772" max="5772" width="15.21875" style="89" customWidth="1"/>
    <col min="5773" max="5773" width="1.44140625" style="89" customWidth="1"/>
    <col min="5774" max="5774" width="14.44140625" style="89" customWidth="1"/>
    <col min="5775" max="6011" width="8.6640625" style="89"/>
    <col min="6012" max="6012" width="42.88671875" style="89" customWidth="1"/>
    <col min="6013" max="6013" width="9.44140625" style="89" customWidth="1"/>
    <col min="6014" max="6014" width="12.5546875" style="89" customWidth="1"/>
    <col min="6015" max="6015" width="1.44140625" style="89" customWidth="1"/>
    <col min="6016" max="6016" width="12.5546875" style="89" customWidth="1"/>
    <col min="6017" max="6017" width="1.44140625" style="89" customWidth="1"/>
    <col min="6018" max="6018" width="12.88671875" style="89" customWidth="1"/>
    <col min="6019" max="6019" width="1.44140625" style="89" customWidth="1"/>
    <col min="6020" max="6020" width="12.5546875" style="89" customWidth="1"/>
    <col min="6021" max="6021" width="1.44140625" style="89" customWidth="1"/>
    <col min="6022" max="6022" width="12.5546875" style="89" customWidth="1"/>
    <col min="6023" max="6023" width="1.44140625" style="89" customWidth="1"/>
    <col min="6024" max="6024" width="12.5546875" style="89" customWidth="1"/>
    <col min="6025" max="6025" width="1.44140625" style="89" customWidth="1"/>
    <col min="6026" max="6026" width="13.88671875" style="89" customWidth="1"/>
    <col min="6027" max="6027" width="1.44140625" style="89" customWidth="1"/>
    <col min="6028" max="6028" width="15.21875" style="89" customWidth="1"/>
    <col min="6029" max="6029" width="1.44140625" style="89" customWidth="1"/>
    <col min="6030" max="6030" width="14.44140625" style="89" customWidth="1"/>
    <col min="6031" max="6267" width="8.6640625" style="89"/>
    <col min="6268" max="6268" width="42.88671875" style="89" customWidth="1"/>
    <col min="6269" max="6269" width="9.44140625" style="89" customWidth="1"/>
    <col min="6270" max="6270" width="12.5546875" style="89" customWidth="1"/>
    <col min="6271" max="6271" width="1.44140625" style="89" customWidth="1"/>
    <col min="6272" max="6272" width="12.5546875" style="89" customWidth="1"/>
    <col min="6273" max="6273" width="1.44140625" style="89" customWidth="1"/>
    <col min="6274" max="6274" width="12.88671875" style="89" customWidth="1"/>
    <col min="6275" max="6275" width="1.44140625" style="89" customWidth="1"/>
    <col min="6276" max="6276" width="12.5546875" style="89" customWidth="1"/>
    <col min="6277" max="6277" width="1.44140625" style="89" customWidth="1"/>
    <col min="6278" max="6278" width="12.5546875" style="89" customWidth="1"/>
    <col min="6279" max="6279" width="1.44140625" style="89" customWidth="1"/>
    <col min="6280" max="6280" width="12.5546875" style="89" customWidth="1"/>
    <col min="6281" max="6281" width="1.44140625" style="89" customWidth="1"/>
    <col min="6282" max="6282" width="13.88671875" style="89" customWidth="1"/>
    <col min="6283" max="6283" width="1.44140625" style="89" customWidth="1"/>
    <col min="6284" max="6284" width="15.21875" style="89" customWidth="1"/>
    <col min="6285" max="6285" width="1.44140625" style="89" customWidth="1"/>
    <col min="6286" max="6286" width="14.44140625" style="89" customWidth="1"/>
    <col min="6287" max="6523" width="8.6640625" style="89"/>
    <col min="6524" max="6524" width="42.88671875" style="89" customWidth="1"/>
    <col min="6525" max="6525" width="9.44140625" style="89" customWidth="1"/>
    <col min="6526" max="6526" width="12.5546875" style="89" customWidth="1"/>
    <col min="6527" max="6527" width="1.44140625" style="89" customWidth="1"/>
    <col min="6528" max="6528" width="12.5546875" style="89" customWidth="1"/>
    <col min="6529" max="6529" width="1.44140625" style="89" customWidth="1"/>
    <col min="6530" max="6530" width="12.88671875" style="89" customWidth="1"/>
    <col min="6531" max="6531" width="1.44140625" style="89" customWidth="1"/>
    <col min="6532" max="6532" width="12.5546875" style="89" customWidth="1"/>
    <col min="6533" max="6533" width="1.44140625" style="89" customWidth="1"/>
    <col min="6534" max="6534" width="12.5546875" style="89" customWidth="1"/>
    <col min="6535" max="6535" width="1.44140625" style="89" customWidth="1"/>
    <col min="6536" max="6536" width="12.5546875" style="89" customWidth="1"/>
    <col min="6537" max="6537" width="1.44140625" style="89" customWidth="1"/>
    <col min="6538" max="6538" width="13.88671875" style="89" customWidth="1"/>
    <col min="6539" max="6539" width="1.44140625" style="89" customWidth="1"/>
    <col min="6540" max="6540" width="15.21875" style="89" customWidth="1"/>
    <col min="6541" max="6541" width="1.44140625" style="89" customWidth="1"/>
    <col min="6542" max="6542" width="14.44140625" style="89" customWidth="1"/>
    <col min="6543" max="6779" width="8.6640625" style="89"/>
    <col min="6780" max="6780" width="42.88671875" style="89" customWidth="1"/>
    <col min="6781" max="6781" width="9.44140625" style="89" customWidth="1"/>
    <col min="6782" max="6782" width="12.5546875" style="89" customWidth="1"/>
    <col min="6783" max="6783" width="1.44140625" style="89" customWidth="1"/>
    <col min="6784" max="6784" width="12.5546875" style="89" customWidth="1"/>
    <col min="6785" max="6785" width="1.44140625" style="89" customWidth="1"/>
    <col min="6786" max="6786" width="12.88671875" style="89" customWidth="1"/>
    <col min="6787" max="6787" width="1.44140625" style="89" customWidth="1"/>
    <col min="6788" max="6788" width="12.5546875" style="89" customWidth="1"/>
    <col min="6789" max="6789" width="1.44140625" style="89" customWidth="1"/>
    <col min="6790" max="6790" width="12.5546875" style="89" customWidth="1"/>
    <col min="6791" max="6791" width="1.44140625" style="89" customWidth="1"/>
    <col min="6792" max="6792" width="12.5546875" style="89" customWidth="1"/>
    <col min="6793" max="6793" width="1.44140625" style="89" customWidth="1"/>
    <col min="6794" max="6794" width="13.88671875" style="89" customWidth="1"/>
    <col min="6795" max="6795" width="1.44140625" style="89" customWidth="1"/>
    <col min="6796" max="6796" width="15.21875" style="89" customWidth="1"/>
    <col min="6797" max="6797" width="1.44140625" style="89" customWidth="1"/>
    <col min="6798" max="6798" width="14.44140625" style="89" customWidth="1"/>
    <col min="6799" max="7035" width="8.6640625" style="89"/>
    <col min="7036" max="7036" width="42.88671875" style="89" customWidth="1"/>
    <col min="7037" max="7037" width="9.44140625" style="89" customWidth="1"/>
    <col min="7038" max="7038" width="12.5546875" style="89" customWidth="1"/>
    <col min="7039" max="7039" width="1.44140625" style="89" customWidth="1"/>
    <col min="7040" max="7040" width="12.5546875" style="89" customWidth="1"/>
    <col min="7041" max="7041" width="1.44140625" style="89" customWidth="1"/>
    <col min="7042" max="7042" width="12.88671875" style="89" customWidth="1"/>
    <col min="7043" max="7043" width="1.44140625" style="89" customWidth="1"/>
    <col min="7044" max="7044" width="12.5546875" style="89" customWidth="1"/>
    <col min="7045" max="7045" width="1.44140625" style="89" customWidth="1"/>
    <col min="7046" max="7046" width="12.5546875" style="89" customWidth="1"/>
    <col min="7047" max="7047" width="1.44140625" style="89" customWidth="1"/>
    <col min="7048" max="7048" width="12.5546875" style="89" customWidth="1"/>
    <col min="7049" max="7049" width="1.44140625" style="89" customWidth="1"/>
    <col min="7050" max="7050" width="13.88671875" style="89" customWidth="1"/>
    <col min="7051" max="7051" width="1.44140625" style="89" customWidth="1"/>
    <col min="7052" max="7052" width="15.21875" style="89" customWidth="1"/>
    <col min="7053" max="7053" width="1.44140625" style="89" customWidth="1"/>
    <col min="7054" max="7054" width="14.44140625" style="89" customWidth="1"/>
    <col min="7055" max="7291" width="8.6640625" style="89"/>
    <col min="7292" max="7292" width="42.88671875" style="89" customWidth="1"/>
    <col min="7293" max="7293" width="9.44140625" style="89" customWidth="1"/>
    <col min="7294" max="7294" width="12.5546875" style="89" customWidth="1"/>
    <col min="7295" max="7295" width="1.44140625" style="89" customWidth="1"/>
    <col min="7296" max="7296" width="12.5546875" style="89" customWidth="1"/>
    <col min="7297" max="7297" width="1.44140625" style="89" customWidth="1"/>
    <col min="7298" max="7298" width="12.88671875" style="89" customWidth="1"/>
    <col min="7299" max="7299" width="1.44140625" style="89" customWidth="1"/>
    <col min="7300" max="7300" width="12.5546875" style="89" customWidth="1"/>
    <col min="7301" max="7301" width="1.44140625" style="89" customWidth="1"/>
    <col min="7302" max="7302" width="12.5546875" style="89" customWidth="1"/>
    <col min="7303" max="7303" width="1.44140625" style="89" customWidth="1"/>
    <col min="7304" max="7304" width="12.5546875" style="89" customWidth="1"/>
    <col min="7305" max="7305" width="1.44140625" style="89" customWidth="1"/>
    <col min="7306" max="7306" width="13.88671875" style="89" customWidth="1"/>
    <col min="7307" max="7307" width="1.44140625" style="89" customWidth="1"/>
    <col min="7308" max="7308" width="15.21875" style="89" customWidth="1"/>
    <col min="7309" max="7309" width="1.44140625" style="89" customWidth="1"/>
    <col min="7310" max="7310" width="14.44140625" style="89" customWidth="1"/>
    <col min="7311" max="7547" width="8.6640625" style="89"/>
    <col min="7548" max="7548" width="42.88671875" style="89" customWidth="1"/>
    <col min="7549" max="7549" width="9.44140625" style="89" customWidth="1"/>
    <col min="7550" max="7550" width="12.5546875" style="89" customWidth="1"/>
    <col min="7551" max="7551" width="1.44140625" style="89" customWidth="1"/>
    <col min="7552" max="7552" width="12.5546875" style="89" customWidth="1"/>
    <col min="7553" max="7553" width="1.44140625" style="89" customWidth="1"/>
    <col min="7554" max="7554" width="12.88671875" style="89" customWidth="1"/>
    <col min="7555" max="7555" width="1.44140625" style="89" customWidth="1"/>
    <col min="7556" max="7556" width="12.5546875" style="89" customWidth="1"/>
    <col min="7557" max="7557" width="1.44140625" style="89" customWidth="1"/>
    <col min="7558" max="7558" width="12.5546875" style="89" customWidth="1"/>
    <col min="7559" max="7559" width="1.44140625" style="89" customWidth="1"/>
    <col min="7560" max="7560" width="12.5546875" style="89" customWidth="1"/>
    <col min="7561" max="7561" width="1.44140625" style="89" customWidth="1"/>
    <col min="7562" max="7562" width="13.88671875" style="89" customWidth="1"/>
    <col min="7563" max="7563" width="1.44140625" style="89" customWidth="1"/>
    <col min="7564" max="7564" width="15.21875" style="89" customWidth="1"/>
    <col min="7565" max="7565" width="1.44140625" style="89" customWidth="1"/>
    <col min="7566" max="7566" width="14.44140625" style="89" customWidth="1"/>
    <col min="7567" max="7803" width="8.6640625" style="89"/>
    <col min="7804" max="7804" width="42.88671875" style="89" customWidth="1"/>
    <col min="7805" max="7805" width="9.44140625" style="89" customWidth="1"/>
    <col min="7806" max="7806" width="12.5546875" style="89" customWidth="1"/>
    <col min="7807" max="7807" width="1.44140625" style="89" customWidth="1"/>
    <col min="7808" max="7808" width="12.5546875" style="89" customWidth="1"/>
    <col min="7809" max="7809" width="1.44140625" style="89" customWidth="1"/>
    <col min="7810" max="7810" width="12.88671875" style="89" customWidth="1"/>
    <col min="7811" max="7811" width="1.44140625" style="89" customWidth="1"/>
    <col min="7812" max="7812" width="12.5546875" style="89" customWidth="1"/>
    <col min="7813" max="7813" width="1.44140625" style="89" customWidth="1"/>
    <col min="7814" max="7814" width="12.5546875" style="89" customWidth="1"/>
    <col min="7815" max="7815" width="1.44140625" style="89" customWidth="1"/>
    <col min="7816" max="7816" width="12.5546875" style="89" customWidth="1"/>
    <col min="7817" max="7817" width="1.44140625" style="89" customWidth="1"/>
    <col min="7818" max="7818" width="13.88671875" style="89" customWidth="1"/>
    <col min="7819" max="7819" width="1.44140625" style="89" customWidth="1"/>
    <col min="7820" max="7820" width="15.21875" style="89" customWidth="1"/>
    <col min="7821" max="7821" width="1.44140625" style="89" customWidth="1"/>
    <col min="7822" max="7822" width="14.44140625" style="89" customWidth="1"/>
    <col min="7823" max="8059" width="8.6640625" style="89"/>
    <col min="8060" max="8060" width="42.88671875" style="89" customWidth="1"/>
    <col min="8061" max="8061" width="9.44140625" style="89" customWidth="1"/>
    <col min="8062" max="8062" width="12.5546875" style="89" customWidth="1"/>
    <col min="8063" max="8063" width="1.44140625" style="89" customWidth="1"/>
    <col min="8064" max="8064" width="12.5546875" style="89" customWidth="1"/>
    <col min="8065" max="8065" width="1.44140625" style="89" customWidth="1"/>
    <col min="8066" max="8066" width="12.88671875" style="89" customWidth="1"/>
    <col min="8067" max="8067" width="1.44140625" style="89" customWidth="1"/>
    <col min="8068" max="8068" width="12.5546875" style="89" customWidth="1"/>
    <col min="8069" max="8069" width="1.44140625" style="89" customWidth="1"/>
    <col min="8070" max="8070" width="12.5546875" style="89" customWidth="1"/>
    <col min="8071" max="8071" width="1.44140625" style="89" customWidth="1"/>
    <col min="8072" max="8072" width="12.5546875" style="89" customWidth="1"/>
    <col min="8073" max="8073" width="1.44140625" style="89" customWidth="1"/>
    <col min="8074" max="8074" width="13.88671875" style="89" customWidth="1"/>
    <col min="8075" max="8075" width="1.44140625" style="89" customWidth="1"/>
    <col min="8076" max="8076" width="15.21875" style="89" customWidth="1"/>
    <col min="8077" max="8077" width="1.44140625" style="89" customWidth="1"/>
    <col min="8078" max="8078" width="14.44140625" style="89" customWidth="1"/>
    <col min="8079" max="8315" width="8.6640625" style="89"/>
    <col min="8316" max="8316" width="42.88671875" style="89" customWidth="1"/>
    <col min="8317" max="8317" width="9.44140625" style="89" customWidth="1"/>
    <col min="8318" max="8318" width="12.5546875" style="89" customWidth="1"/>
    <col min="8319" max="8319" width="1.44140625" style="89" customWidth="1"/>
    <col min="8320" max="8320" width="12.5546875" style="89" customWidth="1"/>
    <col min="8321" max="8321" width="1.44140625" style="89" customWidth="1"/>
    <col min="8322" max="8322" width="12.88671875" style="89" customWidth="1"/>
    <col min="8323" max="8323" width="1.44140625" style="89" customWidth="1"/>
    <col min="8324" max="8324" width="12.5546875" style="89" customWidth="1"/>
    <col min="8325" max="8325" width="1.44140625" style="89" customWidth="1"/>
    <col min="8326" max="8326" width="12.5546875" style="89" customWidth="1"/>
    <col min="8327" max="8327" width="1.44140625" style="89" customWidth="1"/>
    <col min="8328" max="8328" width="12.5546875" style="89" customWidth="1"/>
    <col min="8329" max="8329" width="1.44140625" style="89" customWidth="1"/>
    <col min="8330" max="8330" width="13.88671875" style="89" customWidth="1"/>
    <col min="8331" max="8331" width="1.44140625" style="89" customWidth="1"/>
    <col min="8332" max="8332" width="15.21875" style="89" customWidth="1"/>
    <col min="8333" max="8333" width="1.44140625" style="89" customWidth="1"/>
    <col min="8334" max="8334" width="14.44140625" style="89" customWidth="1"/>
    <col min="8335" max="8571" width="8.6640625" style="89"/>
    <col min="8572" max="8572" width="42.88671875" style="89" customWidth="1"/>
    <col min="8573" max="8573" width="9.44140625" style="89" customWidth="1"/>
    <col min="8574" max="8574" width="12.5546875" style="89" customWidth="1"/>
    <col min="8575" max="8575" width="1.44140625" style="89" customWidth="1"/>
    <col min="8576" max="8576" width="12.5546875" style="89" customWidth="1"/>
    <col min="8577" max="8577" width="1.44140625" style="89" customWidth="1"/>
    <col min="8578" max="8578" width="12.88671875" style="89" customWidth="1"/>
    <col min="8579" max="8579" width="1.44140625" style="89" customWidth="1"/>
    <col min="8580" max="8580" width="12.5546875" style="89" customWidth="1"/>
    <col min="8581" max="8581" width="1.44140625" style="89" customWidth="1"/>
    <col min="8582" max="8582" width="12.5546875" style="89" customWidth="1"/>
    <col min="8583" max="8583" width="1.44140625" style="89" customWidth="1"/>
    <col min="8584" max="8584" width="12.5546875" style="89" customWidth="1"/>
    <col min="8585" max="8585" width="1.44140625" style="89" customWidth="1"/>
    <col min="8586" max="8586" width="13.88671875" style="89" customWidth="1"/>
    <col min="8587" max="8587" width="1.44140625" style="89" customWidth="1"/>
    <col min="8588" max="8588" width="15.21875" style="89" customWidth="1"/>
    <col min="8589" max="8589" width="1.44140625" style="89" customWidth="1"/>
    <col min="8590" max="8590" width="14.44140625" style="89" customWidth="1"/>
    <col min="8591" max="8827" width="8.6640625" style="89"/>
    <col min="8828" max="8828" width="42.88671875" style="89" customWidth="1"/>
    <col min="8829" max="8829" width="9.44140625" style="89" customWidth="1"/>
    <col min="8830" max="8830" width="12.5546875" style="89" customWidth="1"/>
    <col min="8831" max="8831" width="1.44140625" style="89" customWidth="1"/>
    <col min="8832" max="8832" width="12.5546875" style="89" customWidth="1"/>
    <col min="8833" max="8833" width="1.44140625" style="89" customWidth="1"/>
    <col min="8834" max="8834" width="12.88671875" style="89" customWidth="1"/>
    <col min="8835" max="8835" width="1.44140625" style="89" customWidth="1"/>
    <col min="8836" max="8836" width="12.5546875" style="89" customWidth="1"/>
    <col min="8837" max="8837" width="1.44140625" style="89" customWidth="1"/>
    <col min="8838" max="8838" width="12.5546875" style="89" customWidth="1"/>
    <col min="8839" max="8839" width="1.44140625" style="89" customWidth="1"/>
    <col min="8840" max="8840" width="12.5546875" style="89" customWidth="1"/>
    <col min="8841" max="8841" width="1.44140625" style="89" customWidth="1"/>
    <col min="8842" max="8842" width="13.88671875" style="89" customWidth="1"/>
    <col min="8843" max="8843" width="1.44140625" style="89" customWidth="1"/>
    <col min="8844" max="8844" width="15.21875" style="89" customWidth="1"/>
    <col min="8845" max="8845" width="1.44140625" style="89" customWidth="1"/>
    <col min="8846" max="8846" width="14.44140625" style="89" customWidth="1"/>
    <col min="8847" max="9083" width="8.6640625" style="89"/>
    <col min="9084" max="9084" width="42.88671875" style="89" customWidth="1"/>
    <col min="9085" max="9085" width="9.44140625" style="89" customWidth="1"/>
    <col min="9086" max="9086" width="12.5546875" style="89" customWidth="1"/>
    <col min="9087" max="9087" width="1.44140625" style="89" customWidth="1"/>
    <col min="9088" max="9088" width="12.5546875" style="89" customWidth="1"/>
    <col min="9089" max="9089" width="1.44140625" style="89" customWidth="1"/>
    <col min="9090" max="9090" width="12.88671875" style="89" customWidth="1"/>
    <col min="9091" max="9091" width="1.44140625" style="89" customWidth="1"/>
    <col min="9092" max="9092" width="12.5546875" style="89" customWidth="1"/>
    <col min="9093" max="9093" width="1.44140625" style="89" customWidth="1"/>
    <col min="9094" max="9094" width="12.5546875" style="89" customWidth="1"/>
    <col min="9095" max="9095" width="1.44140625" style="89" customWidth="1"/>
    <col min="9096" max="9096" width="12.5546875" style="89" customWidth="1"/>
    <col min="9097" max="9097" width="1.44140625" style="89" customWidth="1"/>
    <col min="9098" max="9098" width="13.88671875" style="89" customWidth="1"/>
    <col min="9099" max="9099" width="1.44140625" style="89" customWidth="1"/>
    <col min="9100" max="9100" width="15.21875" style="89" customWidth="1"/>
    <col min="9101" max="9101" width="1.44140625" style="89" customWidth="1"/>
    <col min="9102" max="9102" width="14.44140625" style="89" customWidth="1"/>
    <col min="9103" max="9339" width="8.6640625" style="89"/>
    <col min="9340" max="9340" width="42.88671875" style="89" customWidth="1"/>
    <col min="9341" max="9341" width="9.44140625" style="89" customWidth="1"/>
    <col min="9342" max="9342" width="12.5546875" style="89" customWidth="1"/>
    <col min="9343" max="9343" width="1.44140625" style="89" customWidth="1"/>
    <col min="9344" max="9344" width="12.5546875" style="89" customWidth="1"/>
    <col min="9345" max="9345" width="1.44140625" style="89" customWidth="1"/>
    <col min="9346" max="9346" width="12.88671875" style="89" customWidth="1"/>
    <col min="9347" max="9347" width="1.44140625" style="89" customWidth="1"/>
    <col min="9348" max="9348" width="12.5546875" style="89" customWidth="1"/>
    <col min="9349" max="9349" width="1.44140625" style="89" customWidth="1"/>
    <col min="9350" max="9350" width="12.5546875" style="89" customWidth="1"/>
    <col min="9351" max="9351" width="1.44140625" style="89" customWidth="1"/>
    <col min="9352" max="9352" width="12.5546875" style="89" customWidth="1"/>
    <col min="9353" max="9353" width="1.44140625" style="89" customWidth="1"/>
    <col min="9354" max="9354" width="13.88671875" style="89" customWidth="1"/>
    <col min="9355" max="9355" width="1.44140625" style="89" customWidth="1"/>
    <col min="9356" max="9356" width="15.21875" style="89" customWidth="1"/>
    <col min="9357" max="9357" width="1.44140625" style="89" customWidth="1"/>
    <col min="9358" max="9358" width="14.44140625" style="89" customWidth="1"/>
    <col min="9359" max="9595" width="8.6640625" style="89"/>
    <col min="9596" max="9596" width="42.88671875" style="89" customWidth="1"/>
    <col min="9597" max="9597" width="9.44140625" style="89" customWidth="1"/>
    <col min="9598" max="9598" width="12.5546875" style="89" customWidth="1"/>
    <col min="9599" max="9599" width="1.44140625" style="89" customWidth="1"/>
    <col min="9600" max="9600" width="12.5546875" style="89" customWidth="1"/>
    <col min="9601" max="9601" width="1.44140625" style="89" customWidth="1"/>
    <col min="9602" max="9602" width="12.88671875" style="89" customWidth="1"/>
    <col min="9603" max="9603" width="1.44140625" style="89" customWidth="1"/>
    <col min="9604" max="9604" width="12.5546875" style="89" customWidth="1"/>
    <col min="9605" max="9605" width="1.44140625" style="89" customWidth="1"/>
    <col min="9606" max="9606" width="12.5546875" style="89" customWidth="1"/>
    <col min="9607" max="9607" width="1.44140625" style="89" customWidth="1"/>
    <col min="9608" max="9608" width="12.5546875" style="89" customWidth="1"/>
    <col min="9609" max="9609" width="1.44140625" style="89" customWidth="1"/>
    <col min="9610" max="9610" width="13.88671875" style="89" customWidth="1"/>
    <col min="9611" max="9611" width="1.44140625" style="89" customWidth="1"/>
    <col min="9612" max="9612" width="15.21875" style="89" customWidth="1"/>
    <col min="9613" max="9613" width="1.44140625" style="89" customWidth="1"/>
    <col min="9614" max="9614" width="14.44140625" style="89" customWidth="1"/>
    <col min="9615" max="9851" width="8.6640625" style="89"/>
    <col min="9852" max="9852" width="42.88671875" style="89" customWidth="1"/>
    <col min="9853" max="9853" width="9.44140625" style="89" customWidth="1"/>
    <col min="9854" max="9854" width="12.5546875" style="89" customWidth="1"/>
    <col min="9855" max="9855" width="1.44140625" style="89" customWidth="1"/>
    <col min="9856" max="9856" width="12.5546875" style="89" customWidth="1"/>
    <col min="9857" max="9857" width="1.44140625" style="89" customWidth="1"/>
    <col min="9858" max="9858" width="12.88671875" style="89" customWidth="1"/>
    <col min="9859" max="9859" width="1.44140625" style="89" customWidth="1"/>
    <col min="9860" max="9860" width="12.5546875" style="89" customWidth="1"/>
    <col min="9861" max="9861" width="1.44140625" style="89" customWidth="1"/>
    <col min="9862" max="9862" width="12.5546875" style="89" customWidth="1"/>
    <col min="9863" max="9863" width="1.44140625" style="89" customWidth="1"/>
    <col min="9864" max="9864" width="12.5546875" style="89" customWidth="1"/>
    <col min="9865" max="9865" width="1.44140625" style="89" customWidth="1"/>
    <col min="9866" max="9866" width="13.88671875" style="89" customWidth="1"/>
    <col min="9867" max="9867" width="1.44140625" style="89" customWidth="1"/>
    <col min="9868" max="9868" width="15.21875" style="89" customWidth="1"/>
    <col min="9869" max="9869" width="1.44140625" style="89" customWidth="1"/>
    <col min="9870" max="9870" width="14.44140625" style="89" customWidth="1"/>
    <col min="9871" max="10107" width="8.6640625" style="89"/>
    <col min="10108" max="10108" width="42.88671875" style="89" customWidth="1"/>
    <col min="10109" max="10109" width="9.44140625" style="89" customWidth="1"/>
    <col min="10110" max="10110" width="12.5546875" style="89" customWidth="1"/>
    <col min="10111" max="10111" width="1.44140625" style="89" customWidth="1"/>
    <col min="10112" max="10112" width="12.5546875" style="89" customWidth="1"/>
    <col min="10113" max="10113" width="1.44140625" style="89" customWidth="1"/>
    <col min="10114" max="10114" width="12.88671875" style="89" customWidth="1"/>
    <col min="10115" max="10115" width="1.44140625" style="89" customWidth="1"/>
    <col min="10116" max="10116" width="12.5546875" style="89" customWidth="1"/>
    <col min="10117" max="10117" width="1.44140625" style="89" customWidth="1"/>
    <col min="10118" max="10118" width="12.5546875" style="89" customWidth="1"/>
    <col min="10119" max="10119" width="1.44140625" style="89" customWidth="1"/>
    <col min="10120" max="10120" width="12.5546875" style="89" customWidth="1"/>
    <col min="10121" max="10121" width="1.44140625" style="89" customWidth="1"/>
    <col min="10122" max="10122" width="13.88671875" style="89" customWidth="1"/>
    <col min="10123" max="10123" width="1.44140625" style="89" customWidth="1"/>
    <col min="10124" max="10124" width="15.21875" style="89" customWidth="1"/>
    <col min="10125" max="10125" width="1.44140625" style="89" customWidth="1"/>
    <col min="10126" max="10126" width="14.44140625" style="89" customWidth="1"/>
    <col min="10127" max="10363" width="8.6640625" style="89"/>
    <col min="10364" max="10364" width="42.88671875" style="89" customWidth="1"/>
    <col min="10365" max="10365" width="9.44140625" style="89" customWidth="1"/>
    <col min="10366" max="10366" width="12.5546875" style="89" customWidth="1"/>
    <col min="10367" max="10367" width="1.44140625" style="89" customWidth="1"/>
    <col min="10368" max="10368" width="12.5546875" style="89" customWidth="1"/>
    <col min="10369" max="10369" width="1.44140625" style="89" customWidth="1"/>
    <col min="10370" max="10370" width="12.88671875" style="89" customWidth="1"/>
    <col min="10371" max="10371" width="1.44140625" style="89" customWidth="1"/>
    <col min="10372" max="10372" width="12.5546875" style="89" customWidth="1"/>
    <col min="10373" max="10373" width="1.44140625" style="89" customWidth="1"/>
    <col min="10374" max="10374" width="12.5546875" style="89" customWidth="1"/>
    <col min="10375" max="10375" width="1.44140625" style="89" customWidth="1"/>
    <col min="10376" max="10376" width="12.5546875" style="89" customWidth="1"/>
    <col min="10377" max="10377" width="1.44140625" style="89" customWidth="1"/>
    <col min="10378" max="10378" width="13.88671875" style="89" customWidth="1"/>
    <col min="10379" max="10379" width="1.44140625" style="89" customWidth="1"/>
    <col min="10380" max="10380" width="15.21875" style="89" customWidth="1"/>
    <col min="10381" max="10381" width="1.44140625" style="89" customWidth="1"/>
    <col min="10382" max="10382" width="14.44140625" style="89" customWidth="1"/>
    <col min="10383" max="10619" width="8.6640625" style="89"/>
    <col min="10620" max="10620" width="42.88671875" style="89" customWidth="1"/>
    <col min="10621" max="10621" width="9.44140625" style="89" customWidth="1"/>
    <col min="10622" max="10622" width="12.5546875" style="89" customWidth="1"/>
    <col min="10623" max="10623" width="1.44140625" style="89" customWidth="1"/>
    <col min="10624" max="10624" width="12.5546875" style="89" customWidth="1"/>
    <col min="10625" max="10625" width="1.44140625" style="89" customWidth="1"/>
    <col min="10626" max="10626" width="12.88671875" style="89" customWidth="1"/>
    <col min="10627" max="10627" width="1.44140625" style="89" customWidth="1"/>
    <col min="10628" max="10628" width="12.5546875" style="89" customWidth="1"/>
    <col min="10629" max="10629" width="1.44140625" style="89" customWidth="1"/>
    <col min="10630" max="10630" width="12.5546875" style="89" customWidth="1"/>
    <col min="10631" max="10631" width="1.44140625" style="89" customWidth="1"/>
    <col min="10632" max="10632" width="12.5546875" style="89" customWidth="1"/>
    <col min="10633" max="10633" width="1.44140625" style="89" customWidth="1"/>
    <col min="10634" max="10634" width="13.88671875" style="89" customWidth="1"/>
    <col min="10635" max="10635" width="1.44140625" style="89" customWidth="1"/>
    <col min="10636" max="10636" width="15.21875" style="89" customWidth="1"/>
    <col min="10637" max="10637" width="1.44140625" style="89" customWidth="1"/>
    <col min="10638" max="10638" width="14.44140625" style="89" customWidth="1"/>
    <col min="10639" max="10875" width="8.6640625" style="89"/>
    <col min="10876" max="10876" width="42.88671875" style="89" customWidth="1"/>
    <col min="10877" max="10877" width="9.44140625" style="89" customWidth="1"/>
    <col min="10878" max="10878" width="12.5546875" style="89" customWidth="1"/>
    <col min="10879" max="10879" width="1.44140625" style="89" customWidth="1"/>
    <col min="10880" max="10880" width="12.5546875" style="89" customWidth="1"/>
    <col min="10881" max="10881" width="1.44140625" style="89" customWidth="1"/>
    <col min="10882" max="10882" width="12.88671875" style="89" customWidth="1"/>
    <col min="10883" max="10883" width="1.44140625" style="89" customWidth="1"/>
    <col min="10884" max="10884" width="12.5546875" style="89" customWidth="1"/>
    <col min="10885" max="10885" width="1.44140625" style="89" customWidth="1"/>
    <col min="10886" max="10886" width="12.5546875" style="89" customWidth="1"/>
    <col min="10887" max="10887" width="1.44140625" style="89" customWidth="1"/>
    <col min="10888" max="10888" width="12.5546875" style="89" customWidth="1"/>
    <col min="10889" max="10889" width="1.44140625" style="89" customWidth="1"/>
    <col min="10890" max="10890" width="13.88671875" style="89" customWidth="1"/>
    <col min="10891" max="10891" width="1.44140625" style="89" customWidth="1"/>
    <col min="10892" max="10892" width="15.21875" style="89" customWidth="1"/>
    <col min="10893" max="10893" width="1.44140625" style="89" customWidth="1"/>
    <col min="10894" max="10894" width="14.44140625" style="89" customWidth="1"/>
    <col min="10895" max="11131" width="8.6640625" style="89"/>
    <col min="11132" max="11132" width="42.88671875" style="89" customWidth="1"/>
    <col min="11133" max="11133" width="9.44140625" style="89" customWidth="1"/>
    <col min="11134" max="11134" width="12.5546875" style="89" customWidth="1"/>
    <col min="11135" max="11135" width="1.44140625" style="89" customWidth="1"/>
    <col min="11136" max="11136" width="12.5546875" style="89" customWidth="1"/>
    <col min="11137" max="11137" width="1.44140625" style="89" customWidth="1"/>
    <col min="11138" max="11138" width="12.88671875" style="89" customWidth="1"/>
    <col min="11139" max="11139" width="1.44140625" style="89" customWidth="1"/>
    <col min="11140" max="11140" width="12.5546875" style="89" customWidth="1"/>
    <col min="11141" max="11141" width="1.44140625" style="89" customWidth="1"/>
    <col min="11142" max="11142" width="12.5546875" style="89" customWidth="1"/>
    <col min="11143" max="11143" width="1.44140625" style="89" customWidth="1"/>
    <col min="11144" max="11144" width="12.5546875" style="89" customWidth="1"/>
    <col min="11145" max="11145" width="1.44140625" style="89" customWidth="1"/>
    <col min="11146" max="11146" width="13.88671875" style="89" customWidth="1"/>
    <col min="11147" max="11147" width="1.44140625" style="89" customWidth="1"/>
    <col min="11148" max="11148" width="15.21875" style="89" customWidth="1"/>
    <col min="11149" max="11149" width="1.44140625" style="89" customWidth="1"/>
    <col min="11150" max="11150" width="14.44140625" style="89" customWidth="1"/>
    <col min="11151" max="11387" width="8.6640625" style="89"/>
    <col min="11388" max="11388" width="42.88671875" style="89" customWidth="1"/>
    <col min="11389" max="11389" width="9.44140625" style="89" customWidth="1"/>
    <col min="11390" max="11390" width="12.5546875" style="89" customWidth="1"/>
    <col min="11391" max="11391" width="1.44140625" style="89" customWidth="1"/>
    <col min="11392" max="11392" width="12.5546875" style="89" customWidth="1"/>
    <col min="11393" max="11393" width="1.44140625" style="89" customWidth="1"/>
    <col min="11394" max="11394" width="12.88671875" style="89" customWidth="1"/>
    <col min="11395" max="11395" width="1.44140625" style="89" customWidth="1"/>
    <col min="11396" max="11396" width="12.5546875" style="89" customWidth="1"/>
    <col min="11397" max="11397" width="1.44140625" style="89" customWidth="1"/>
    <col min="11398" max="11398" width="12.5546875" style="89" customWidth="1"/>
    <col min="11399" max="11399" width="1.44140625" style="89" customWidth="1"/>
    <col min="11400" max="11400" width="12.5546875" style="89" customWidth="1"/>
    <col min="11401" max="11401" width="1.44140625" style="89" customWidth="1"/>
    <col min="11402" max="11402" width="13.88671875" style="89" customWidth="1"/>
    <col min="11403" max="11403" width="1.44140625" style="89" customWidth="1"/>
    <col min="11404" max="11404" width="15.21875" style="89" customWidth="1"/>
    <col min="11405" max="11405" width="1.44140625" style="89" customWidth="1"/>
    <col min="11406" max="11406" width="14.44140625" style="89" customWidth="1"/>
    <col min="11407" max="11643" width="8.6640625" style="89"/>
    <col min="11644" max="11644" width="42.88671875" style="89" customWidth="1"/>
    <col min="11645" max="11645" width="9.44140625" style="89" customWidth="1"/>
    <col min="11646" max="11646" width="12.5546875" style="89" customWidth="1"/>
    <col min="11647" max="11647" width="1.44140625" style="89" customWidth="1"/>
    <col min="11648" max="11648" width="12.5546875" style="89" customWidth="1"/>
    <col min="11649" max="11649" width="1.44140625" style="89" customWidth="1"/>
    <col min="11650" max="11650" width="12.88671875" style="89" customWidth="1"/>
    <col min="11651" max="11651" width="1.44140625" style="89" customWidth="1"/>
    <col min="11652" max="11652" width="12.5546875" style="89" customWidth="1"/>
    <col min="11653" max="11653" width="1.44140625" style="89" customWidth="1"/>
    <col min="11654" max="11654" width="12.5546875" style="89" customWidth="1"/>
    <col min="11655" max="11655" width="1.44140625" style="89" customWidth="1"/>
    <col min="11656" max="11656" width="12.5546875" style="89" customWidth="1"/>
    <col min="11657" max="11657" width="1.44140625" style="89" customWidth="1"/>
    <col min="11658" max="11658" width="13.88671875" style="89" customWidth="1"/>
    <col min="11659" max="11659" width="1.44140625" style="89" customWidth="1"/>
    <col min="11660" max="11660" width="15.21875" style="89" customWidth="1"/>
    <col min="11661" max="11661" width="1.44140625" style="89" customWidth="1"/>
    <col min="11662" max="11662" width="14.44140625" style="89" customWidth="1"/>
    <col min="11663" max="11899" width="8.6640625" style="89"/>
    <col min="11900" max="11900" width="42.88671875" style="89" customWidth="1"/>
    <col min="11901" max="11901" width="9.44140625" style="89" customWidth="1"/>
    <col min="11902" max="11902" width="12.5546875" style="89" customWidth="1"/>
    <col min="11903" max="11903" width="1.44140625" style="89" customWidth="1"/>
    <col min="11904" max="11904" width="12.5546875" style="89" customWidth="1"/>
    <col min="11905" max="11905" width="1.44140625" style="89" customWidth="1"/>
    <col min="11906" max="11906" width="12.88671875" style="89" customWidth="1"/>
    <col min="11907" max="11907" width="1.44140625" style="89" customWidth="1"/>
    <col min="11908" max="11908" width="12.5546875" style="89" customWidth="1"/>
    <col min="11909" max="11909" width="1.44140625" style="89" customWidth="1"/>
    <col min="11910" max="11910" width="12.5546875" style="89" customWidth="1"/>
    <col min="11911" max="11911" width="1.44140625" style="89" customWidth="1"/>
    <col min="11912" max="11912" width="12.5546875" style="89" customWidth="1"/>
    <col min="11913" max="11913" width="1.44140625" style="89" customWidth="1"/>
    <col min="11914" max="11914" width="13.88671875" style="89" customWidth="1"/>
    <col min="11915" max="11915" width="1.44140625" style="89" customWidth="1"/>
    <col min="11916" max="11916" width="15.21875" style="89" customWidth="1"/>
    <col min="11917" max="11917" width="1.44140625" style="89" customWidth="1"/>
    <col min="11918" max="11918" width="14.44140625" style="89" customWidth="1"/>
    <col min="11919" max="12155" width="8.6640625" style="89"/>
    <col min="12156" max="12156" width="42.88671875" style="89" customWidth="1"/>
    <col min="12157" max="12157" width="9.44140625" style="89" customWidth="1"/>
    <col min="12158" max="12158" width="12.5546875" style="89" customWidth="1"/>
    <col min="12159" max="12159" width="1.44140625" style="89" customWidth="1"/>
    <col min="12160" max="12160" width="12.5546875" style="89" customWidth="1"/>
    <col min="12161" max="12161" width="1.44140625" style="89" customWidth="1"/>
    <col min="12162" max="12162" width="12.88671875" style="89" customWidth="1"/>
    <col min="12163" max="12163" width="1.44140625" style="89" customWidth="1"/>
    <col min="12164" max="12164" width="12.5546875" style="89" customWidth="1"/>
    <col min="12165" max="12165" width="1.44140625" style="89" customWidth="1"/>
    <col min="12166" max="12166" width="12.5546875" style="89" customWidth="1"/>
    <col min="12167" max="12167" width="1.44140625" style="89" customWidth="1"/>
    <col min="12168" max="12168" width="12.5546875" style="89" customWidth="1"/>
    <col min="12169" max="12169" width="1.44140625" style="89" customWidth="1"/>
    <col min="12170" max="12170" width="13.88671875" style="89" customWidth="1"/>
    <col min="12171" max="12171" width="1.44140625" style="89" customWidth="1"/>
    <col min="12172" max="12172" width="15.21875" style="89" customWidth="1"/>
    <col min="12173" max="12173" width="1.44140625" style="89" customWidth="1"/>
    <col min="12174" max="12174" width="14.44140625" style="89" customWidth="1"/>
    <col min="12175" max="12411" width="8.6640625" style="89"/>
    <col min="12412" max="12412" width="42.88671875" style="89" customWidth="1"/>
    <col min="12413" max="12413" width="9.44140625" style="89" customWidth="1"/>
    <col min="12414" max="12414" width="12.5546875" style="89" customWidth="1"/>
    <col min="12415" max="12415" width="1.44140625" style="89" customWidth="1"/>
    <col min="12416" max="12416" width="12.5546875" style="89" customWidth="1"/>
    <col min="12417" max="12417" width="1.44140625" style="89" customWidth="1"/>
    <col min="12418" max="12418" width="12.88671875" style="89" customWidth="1"/>
    <col min="12419" max="12419" width="1.44140625" style="89" customWidth="1"/>
    <col min="12420" max="12420" width="12.5546875" style="89" customWidth="1"/>
    <col min="12421" max="12421" width="1.44140625" style="89" customWidth="1"/>
    <col min="12422" max="12422" width="12.5546875" style="89" customWidth="1"/>
    <col min="12423" max="12423" width="1.44140625" style="89" customWidth="1"/>
    <col min="12424" max="12424" width="12.5546875" style="89" customWidth="1"/>
    <col min="12425" max="12425" width="1.44140625" style="89" customWidth="1"/>
    <col min="12426" max="12426" width="13.88671875" style="89" customWidth="1"/>
    <col min="12427" max="12427" width="1.44140625" style="89" customWidth="1"/>
    <col min="12428" max="12428" width="15.21875" style="89" customWidth="1"/>
    <col min="12429" max="12429" width="1.44140625" style="89" customWidth="1"/>
    <col min="12430" max="12430" width="14.44140625" style="89" customWidth="1"/>
    <col min="12431" max="12667" width="8.6640625" style="89"/>
    <col min="12668" max="12668" width="42.88671875" style="89" customWidth="1"/>
    <col min="12669" max="12669" width="9.44140625" style="89" customWidth="1"/>
    <col min="12670" max="12670" width="12.5546875" style="89" customWidth="1"/>
    <col min="12671" max="12671" width="1.44140625" style="89" customWidth="1"/>
    <col min="12672" max="12672" width="12.5546875" style="89" customWidth="1"/>
    <col min="12673" max="12673" width="1.44140625" style="89" customWidth="1"/>
    <col min="12674" max="12674" width="12.88671875" style="89" customWidth="1"/>
    <col min="12675" max="12675" width="1.44140625" style="89" customWidth="1"/>
    <col min="12676" max="12676" width="12.5546875" style="89" customWidth="1"/>
    <col min="12677" max="12677" width="1.44140625" style="89" customWidth="1"/>
    <col min="12678" max="12678" width="12.5546875" style="89" customWidth="1"/>
    <col min="12679" max="12679" width="1.44140625" style="89" customWidth="1"/>
    <col min="12680" max="12680" width="12.5546875" style="89" customWidth="1"/>
    <col min="12681" max="12681" width="1.44140625" style="89" customWidth="1"/>
    <col min="12682" max="12682" width="13.88671875" style="89" customWidth="1"/>
    <col min="12683" max="12683" width="1.44140625" style="89" customWidth="1"/>
    <col min="12684" max="12684" width="15.21875" style="89" customWidth="1"/>
    <col min="12685" max="12685" width="1.44140625" style="89" customWidth="1"/>
    <col min="12686" max="12686" width="14.44140625" style="89" customWidth="1"/>
    <col min="12687" max="12923" width="8.6640625" style="89"/>
    <col min="12924" max="12924" width="42.88671875" style="89" customWidth="1"/>
    <col min="12925" max="12925" width="9.44140625" style="89" customWidth="1"/>
    <col min="12926" max="12926" width="12.5546875" style="89" customWidth="1"/>
    <col min="12927" max="12927" width="1.44140625" style="89" customWidth="1"/>
    <col min="12928" max="12928" width="12.5546875" style="89" customWidth="1"/>
    <col min="12929" max="12929" width="1.44140625" style="89" customWidth="1"/>
    <col min="12930" max="12930" width="12.88671875" style="89" customWidth="1"/>
    <col min="12931" max="12931" width="1.44140625" style="89" customWidth="1"/>
    <col min="12932" max="12932" width="12.5546875" style="89" customWidth="1"/>
    <col min="12933" max="12933" width="1.44140625" style="89" customWidth="1"/>
    <col min="12934" max="12934" width="12.5546875" style="89" customWidth="1"/>
    <col min="12935" max="12935" width="1.44140625" style="89" customWidth="1"/>
    <col min="12936" max="12936" width="12.5546875" style="89" customWidth="1"/>
    <col min="12937" max="12937" width="1.44140625" style="89" customWidth="1"/>
    <col min="12938" max="12938" width="13.88671875" style="89" customWidth="1"/>
    <col min="12939" max="12939" width="1.44140625" style="89" customWidth="1"/>
    <col min="12940" max="12940" width="15.21875" style="89" customWidth="1"/>
    <col min="12941" max="12941" width="1.44140625" style="89" customWidth="1"/>
    <col min="12942" max="12942" width="14.44140625" style="89" customWidth="1"/>
    <col min="12943" max="13179" width="8.6640625" style="89"/>
    <col min="13180" max="13180" width="42.88671875" style="89" customWidth="1"/>
    <col min="13181" max="13181" width="9.44140625" style="89" customWidth="1"/>
    <col min="13182" max="13182" width="12.5546875" style="89" customWidth="1"/>
    <col min="13183" max="13183" width="1.44140625" style="89" customWidth="1"/>
    <col min="13184" max="13184" width="12.5546875" style="89" customWidth="1"/>
    <col min="13185" max="13185" width="1.44140625" style="89" customWidth="1"/>
    <col min="13186" max="13186" width="12.88671875" style="89" customWidth="1"/>
    <col min="13187" max="13187" width="1.44140625" style="89" customWidth="1"/>
    <col min="13188" max="13188" width="12.5546875" style="89" customWidth="1"/>
    <col min="13189" max="13189" width="1.44140625" style="89" customWidth="1"/>
    <col min="13190" max="13190" width="12.5546875" style="89" customWidth="1"/>
    <col min="13191" max="13191" width="1.44140625" style="89" customWidth="1"/>
    <col min="13192" max="13192" width="12.5546875" style="89" customWidth="1"/>
    <col min="13193" max="13193" width="1.44140625" style="89" customWidth="1"/>
    <col min="13194" max="13194" width="13.88671875" style="89" customWidth="1"/>
    <col min="13195" max="13195" width="1.44140625" style="89" customWidth="1"/>
    <col min="13196" max="13196" width="15.21875" style="89" customWidth="1"/>
    <col min="13197" max="13197" width="1.44140625" style="89" customWidth="1"/>
    <col min="13198" max="13198" width="14.44140625" style="89" customWidth="1"/>
    <col min="13199" max="13435" width="8.6640625" style="89"/>
    <col min="13436" max="13436" width="42.88671875" style="89" customWidth="1"/>
    <col min="13437" max="13437" width="9.44140625" style="89" customWidth="1"/>
    <col min="13438" max="13438" width="12.5546875" style="89" customWidth="1"/>
    <col min="13439" max="13439" width="1.44140625" style="89" customWidth="1"/>
    <col min="13440" max="13440" width="12.5546875" style="89" customWidth="1"/>
    <col min="13441" max="13441" width="1.44140625" style="89" customWidth="1"/>
    <col min="13442" max="13442" width="12.88671875" style="89" customWidth="1"/>
    <col min="13443" max="13443" width="1.44140625" style="89" customWidth="1"/>
    <col min="13444" max="13444" width="12.5546875" style="89" customWidth="1"/>
    <col min="13445" max="13445" width="1.44140625" style="89" customWidth="1"/>
    <col min="13446" max="13446" width="12.5546875" style="89" customWidth="1"/>
    <col min="13447" max="13447" width="1.44140625" style="89" customWidth="1"/>
    <col min="13448" max="13448" width="12.5546875" style="89" customWidth="1"/>
    <col min="13449" max="13449" width="1.44140625" style="89" customWidth="1"/>
    <col min="13450" max="13450" width="13.88671875" style="89" customWidth="1"/>
    <col min="13451" max="13451" width="1.44140625" style="89" customWidth="1"/>
    <col min="13452" max="13452" width="15.21875" style="89" customWidth="1"/>
    <col min="13453" max="13453" width="1.44140625" style="89" customWidth="1"/>
    <col min="13454" max="13454" width="14.44140625" style="89" customWidth="1"/>
    <col min="13455" max="13691" width="8.6640625" style="89"/>
    <col min="13692" max="13692" width="42.88671875" style="89" customWidth="1"/>
    <col min="13693" max="13693" width="9.44140625" style="89" customWidth="1"/>
    <col min="13694" max="13694" width="12.5546875" style="89" customWidth="1"/>
    <col min="13695" max="13695" width="1.44140625" style="89" customWidth="1"/>
    <col min="13696" max="13696" width="12.5546875" style="89" customWidth="1"/>
    <col min="13697" max="13697" width="1.44140625" style="89" customWidth="1"/>
    <col min="13698" max="13698" width="12.88671875" style="89" customWidth="1"/>
    <col min="13699" max="13699" width="1.44140625" style="89" customWidth="1"/>
    <col min="13700" max="13700" width="12.5546875" style="89" customWidth="1"/>
    <col min="13701" max="13701" width="1.44140625" style="89" customWidth="1"/>
    <col min="13702" max="13702" width="12.5546875" style="89" customWidth="1"/>
    <col min="13703" max="13703" width="1.44140625" style="89" customWidth="1"/>
    <col min="13704" max="13704" width="12.5546875" style="89" customWidth="1"/>
    <col min="13705" max="13705" width="1.44140625" style="89" customWidth="1"/>
    <col min="13706" max="13706" width="13.88671875" style="89" customWidth="1"/>
    <col min="13707" max="13707" width="1.44140625" style="89" customWidth="1"/>
    <col min="13708" max="13708" width="15.21875" style="89" customWidth="1"/>
    <col min="13709" max="13709" width="1.44140625" style="89" customWidth="1"/>
    <col min="13710" max="13710" width="14.44140625" style="89" customWidth="1"/>
    <col min="13711" max="13947" width="8.6640625" style="89"/>
    <col min="13948" max="13948" width="42.88671875" style="89" customWidth="1"/>
    <col min="13949" max="13949" width="9.44140625" style="89" customWidth="1"/>
    <col min="13950" max="13950" width="12.5546875" style="89" customWidth="1"/>
    <col min="13951" max="13951" width="1.44140625" style="89" customWidth="1"/>
    <col min="13952" max="13952" width="12.5546875" style="89" customWidth="1"/>
    <col min="13953" max="13953" width="1.44140625" style="89" customWidth="1"/>
    <col min="13954" max="13954" width="12.88671875" style="89" customWidth="1"/>
    <col min="13955" max="13955" width="1.44140625" style="89" customWidth="1"/>
    <col min="13956" max="13956" width="12.5546875" style="89" customWidth="1"/>
    <col min="13957" max="13957" width="1.44140625" style="89" customWidth="1"/>
    <col min="13958" max="13958" width="12.5546875" style="89" customWidth="1"/>
    <col min="13959" max="13959" width="1.44140625" style="89" customWidth="1"/>
    <col min="13960" max="13960" width="12.5546875" style="89" customWidth="1"/>
    <col min="13961" max="13961" width="1.44140625" style="89" customWidth="1"/>
    <col min="13962" max="13962" width="13.88671875" style="89" customWidth="1"/>
    <col min="13963" max="13963" width="1.44140625" style="89" customWidth="1"/>
    <col min="13964" max="13964" width="15.21875" style="89" customWidth="1"/>
    <col min="13965" max="13965" width="1.44140625" style="89" customWidth="1"/>
    <col min="13966" max="13966" width="14.44140625" style="89" customWidth="1"/>
    <col min="13967" max="14203" width="8.6640625" style="89"/>
    <col min="14204" max="14204" width="42.88671875" style="89" customWidth="1"/>
    <col min="14205" max="14205" width="9.44140625" style="89" customWidth="1"/>
    <col min="14206" max="14206" width="12.5546875" style="89" customWidth="1"/>
    <col min="14207" max="14207" width="1.44140625" style="89" customWidth="1"/>
    <col min="14208" max="14208" width="12.5546875" style="89" customWidth="1"/>
    <col min="14209" max="14209" width="1.44140625" style="89" customWidth="1"/>
    <col min="14210" max="14210" width="12.88671875" style="89" customWidth="1"/>
    <col min="14211" max="14211" width="1.44140625" style="89" customWidth="1"/>
    <col min="14212" max="14212" width="12.5546875" style="89" customWidth="1"/>
    <col min="14213" max="14213" width="1.44140625" style="89" customWidth="1"/>
    <col min="14214" max="14214" width="12.5546875" style="89" customWidth="1"/>
    <col min="14215" max="14215" width="1.44140625" style="89" customWidth="1"/>
    <col min="14216" max="14216" width="12.5546875" style="89" customWidth="1"/>
    <col min="14217" max="14217" width="1.44140625" style="89" customWidth="1"/>
    <col min="14218" max="14218" width="13.88671875" style="89" customWidth="1"/>
    <col min="14219" max="14219" width="1.44140625" style="89" customWidth="1"/>
    <col min="14220" max="14220" width="15.21875" style="89" customWidth="1"/>
    <col min="14221" max="14221" width="1.44140625" style="89" customWidth="1"/>
    <col min="14222" max="14222" width="14.44140625" style="89" customWidth="1"/>
    <col min="14223" max="14459" width="8.6640625" style="89"/>
    <col min="14460" max="14460" width="42.88671875" style="89" customWidth="1"/>
    <col min="14461" max="14461" width="9.44140625" style="89" customWidth="1"/>
    <col min="14462" max="14462" width="12.5546875" style="89" customWidth="1"/>
    <col min="14463" max="14463" width="1.44140625" style="89" customWidth="1"/>
    <col min="14464" max="14464" width="12.5546875" style="89" customWidth="1"/>
    <col min="14465" max="14465" width="1.44140625" style="89" customWidth="1"/>
    <col min="14466" max="14466" width="12.88671875" style="89" customWidth="1"/>
    <col min="14467" max="14467" width="1.44140625" style="89" customWidth="1"/>
    <col min="14468" max="14468" width="12.5546875" style="89" customWidth="1"/>
    <col min="14469" max="14469" width="1.44140625" style="89" customWidth="1"/>
    <col min="14470" max="14470" width="12.5546875" style="89" customWidth="1"/>
    <col min="14471" max="14471" width="1.44140625" style="89" customWidth="1"/>
    <col min="14472" max="14472" width="12.5546875" style="89" customWidth="1"/>
    <col min="14473" max="14473" width="1.44140625" style="89" customWidth="1"/>
    <col min="14474" max="14474" width="13.88671875" style="89" customWidth="1"/>
    <col min="14475" max="14475" width="1.44140625" style="89" customWidth="1"/>
    <col min="14476" max="14476" width="15.21875" style="89" customWidth="1"/>
    <col min="14477" max="14477" width="1.44140625" style="89" customWidth="1"/>
    <col min="14478" max="14478" width="14.44140625" style="89" customWidth="1"/>
    <col min="14479" max="14715" width="8.6640625" style="89"/>
    <col min="14716" max="14716" width="42.88671875" style="89" customWidth="1"/>
    <col min="14717" max="14717" width="9.44140625" style="89" customWidth="1"/>
    <col min="14718" max="14718" width="12.5546875" style="89" customWidth="1"/>
    <col min="14719" max="14719" width="1.44140625" style="89" customWidth="1"/>
    <col min="14720" max="14720" width="12.5546875" style="89" customWidth="1"/>
    <col min="14721" max="14721" width="1.44140625" style="89" customWidth="1"/>
    <col min="14722" max="14722" width="12.88671875" style="89" customWidth="1"/>
    <col min="14723" max="14723" width="1.44140625" style="89" customWidth="1"/>
    <col min="14724" max="14724" width="12.5546875" style="89" customWidth="1"/>
    <col min="14725" max="14725" width="1.44140625" style="89" customWidth="1"/>
    <col min="14726" max="14726" width="12.5546875" style="89" customWidth="1"/>
    <col min="14727" max="14727" width="1.44140625" style="89" customWidth="1"/>
    <col min="14728" max="14728" width="12.5546875" style="89" customWidth="1"/>
    <col min="14729" max="14729" width="1.44140625" style="89" customWidth="1"/>
    <col min="14730" max="14730" width="13.88671875" style="89" customWidth="1"/>
    <col min="14731" max="14731" width="1.44140625" style="89" customWidth="1"/>
    <col min="14732" max="14732" width="15.21875" style="89" customWidth="1"/>
    <col min="14733" max="14733" width="1.44140625" style="89" customWidth="1"/>
    <col min="14734" max="14734" width="14.44140625" style="89" customWidth="1"/>
    <col min="14735" max="14971" width="8.6640625" style="89"/>
    <col min="14972" max="14972" width="42.88671875" style="89" customWidth="1"/>
    <col min="14973" max="14973" width="9.44140625" style="89" customWidth="1"/>
    <col min="14974" max="14974" width="12.5546875" style="89" customWidth="1"/>
    <col min="14975" max="14975" width="1.44140625" style="89" customWidth="1"/>
    <col min="14976" max="14976" width="12.5546875" style="89" customWidth="1"/>
    <col min="14977" max="14977" width="1.44140625" style="89" customWidth="1"/>
    <col min="14978" max="14978" width="12.88671875" style="89" customWidth="1"/>
    <col min="14979" max="14979" width="1.44140625" style="89" customWidth="1"/>
    <col min="14980" max="14980" width="12.5546875" style="89" customWidth="1"/>
    <col min="14981" max="14981" width="1.44140625" style="89" customWidth="1"/>
    <col min="14982" max="14982" width="12.5546875" style="89" customWidth="1"/>
    <col min="14983" max="14983" width="1.44140625" style="89" customWidth="1"/>
    <col min="14984" max="14984" width="12.5546875" style="89" customWidth="1"/>
    <col min="14985" max="14985" width="1.44140625" style="89" customWidth="1"/>
    <col min="14986" max="14986" width="13.88671875" style="89" customWidth="1"/>
    <col min="14987" max="14987" width="1.44140625" style="89" customWidth="1"/>
    <col min="14988" max="14988" width="15.21875" style="89" customWidth="1"/>
    <col min="14989" max="14989" width="1.44140625" style="89" customWidth="1"/>
    <col min="14990" max="14990" width="14.44140625" style="89" customWidth="1"/>
    <col min="14991" max="15227" width="8.6640625" style="89"/>
    <col min="15228" max="15228" width="42.88671875" style="89" customWidth="1"/>
    <col min="15229" max="15229" width="9.44140625" style="89" customWidth="1"/>
    <col min="15230" max="15230" width="12.5546875" style="89" customWidth="1"/>
    <col min="15231" max="15231" width="1.44140625" style="89" customWidth="1"/>
    <col min="15232" max="15232" width="12.5546875" style="89" customWidth="1"/>
    <col min="15233" max="15233" width="1.44140625" style="89" customWidth="1"/>
    <col min="15234" max="15234" width="12.88671875" style="89" customWidth="1"/>
    <col min="15235" max="15235" width="1.44140625" style="89" customWidth="1"/>
    <col min="15236" max="15236" width="12.5546875" style="89" customWidth="1"/>
    <col min="15237" max="15237" width="1.44140625" style="89" customWidth="1"/>
    <col min="15238" max="15238" width="12.5546875" style="89" customWidth="1"/>
    <col min="15239" max="15239" width="1.44140625" style="89" customWidth="1"/>
    <col min="15240" max="15240" width="12.5546875" style="89" customWidth="1"/>
    <col min="15241" max="15241" width="1.44140625" style="89" customWidth="1"/>
    <col min="15242" max="15242" width="13.88671875" style="89" customWidth="1"/>
    <col min="15243" max="15243" width="1.44140625" style="89" customWidth="1"/>
    <col min="15244" max="15244" width="15.21875" style="89" customWidth="1"/>
    <col min="15245" max="15245" width="1.44140625" style="89" customWidth="1"/>
    <col min="15246" max="15246" width="14.44140625" style="89" customWidth="1"/>
    <col min="15247" max="15483" width="8.6640625" style="89"/>
    <col min="15484" max="15484" width="42.88671875" style="89" customWidth="1"/>
    <col min="15485" max="15485" width="9.44140625" style="89" customWidth="1"/>
    <col min="15486" max="15486" width="12.5546875" style="89" customWidth="1"/>
    <col min="15487" max="15487" width="1.44140625" style="89" customWidth="1"/>
    <col min="15488" max="15488" width="12.5546875" style="89" customWidth="1"/>
    <col min="15489" max="15489" width="1.44140625" style="89" customWidth="1"/>
    <col min="15490" max="15490" width="12.88671875" style="89" customWidth="1"/>
    <col min="15491" max="15491" width="1.44140625" style="89" customWidth="1"/>
    <col min="15492" max="15492" width="12.5546875" style="89" customWidth="1"/>
    <col min="15493" max="15493" width="1.44140625" style="89" customWidth="1"/>
    <col min="15494" max="15494" width="12.5546875" style="89" customWidth="1"/>
    <col min="15495" max="15495" width="1.44140625" style="89" customWidth="1"/>
    <col min="15496" max="15496" width="12.5546875" style="89" customWidth="1"/>
    <col min="15497" max="15497" width="1.44140625" style="89" customWidth="1"/>
    <col min="15498" max="15498" width="13.88671875" style="89" customWidth="1"/>
    <col min="15499" max="15499" width="1.44140625" style="89" customWidth="1"/>
    <col min="15500" max="15500" width="15.21875" style="89" customWidth="1"/>
    <col min="15501" max="15501" width="1.44140625" style="89" customWidth="1"/>
    <col min="15502" max="15502" width="14.44140625" style="89" customWidth="1"/>
    <col min="15503" max="15739" width="8.6640625" style="89"/>
    <col min="15740" max="15740" width="42.88671875" style="89" customWidth="1"/>
    <col min="15741" max="15741" width="9.44140625" style="89" customWidth="1"/>
    <col min="15742" max="15742" width="12.5546875" style="89" customWidth="1"/>
    <col min="15743" max="15743" width="1.44140625" style="89" customWidth="1"/>
    <col min="15744" max="15744" width="12.5546875" style="89" customWidth="1"/>
    <col min="15745" max="15745" width="1.44140625" style="89" customWidth="1"/>
    <col min="15746" max="15746" width="12.88671875" style="89" customWidth="1"/>
    <col min="15747" max="15747" width="1.44140625" style="89" customWidth="1"/>
    <col min="15748" max="15748" width="12.5546875" style="89" customWidth="1"/>
    <col min="15749" max="15749" width="1.44140625" style="89" customWidth="1"/>
    <col min="15750" max="15750" width="12.5546875" style="89" customWidth="1"/>
    <col min="15751" max="15751" width="1.44140625" style="89" customWidth="1"/>
    <col min="15752" max="15752" width="12.5546875" style="89" customWidth="1"/>
    <col min="15753" max="15753" width="1.44140625" style="89" customWidth="1"/>
    <col min="15754" max="15754" width="13.88671875" style="89" customWidth="1"/>
    <col min="15755" max="15755" width="1.44140625" style="89" customWidth="1"/>
    <col min="15756" max="15756" width="15.21875" style="89" customWidth="1"/>
    <col min="15757" max="15757" width="1.44140625" style="89" customWidth="1"/>
    <col min="15758" max="15758" width="14.44140625" style="89" customWidth="1"/>
    <col min="15759" max="15995" width="8.6640625" style="89"/>
    <col min="15996" max="15996" width="42.88671875" style="89" customWidth="1"/>
    <col min="15997" max="15997" width="9.44140625" style="89" customWidth="1"/>
    <col min="15998" max="15998" width="12.5546875" style="89" customWidth="1"/>
    <col min="15999" max="15999" width="1.44140625" style="89" customWidth="1"/>
    <col min="16000" max="16000" width="12.5546875" style="89" customWidth="1"/>
    <col min="16001" max="16001" width="1.44140625" style="89" customWidth="1"/>
    <col min="16002" max="16002" width="12.88671875" style="89" customWidth="1"/>
    <col min="16003" max="16003" width="1.44140625" style="89" customWidth="1"/>
    <col min="16004" max="16004" width="12.5546875" style="89" customWidth="1"/>
    <col min="16005" max="16005" width="1.44140625" style="89" customWidth="1"/>
    <col min="16006" max="16006" width="12.5546875" style="89" customWidth="1"/>
    <col min="16007" max="16007" width="1.44140625" style="89" customWidth="1"/>
    <col min="16008" max="16008" width="12.5546875" style="89" customWidth="1"/>
    <col min="16009" max="16009" width="1.44140625" style="89" customWidth="1"/>
    <col min="16010" max="16010" width="13.88671875" style="89" customWidth="1"/>
    <col min="16011" max="16011" width="1.44140625" style="89" customWidth="1"/>
    <col min="16012" max="16012" width="15.21875" style="89" customWidth="1"/>
    <col min="16013" max="16013" width="1.44140625" style="89" customWidth="1"/>
    <col min="16014" max="16014" width="14.44140625" style="89" customWidth="1"/>
    <col min="16015" max="16251" width="8.6640625" style="89"/>
    <col min="16252" max="16384" width="9.109375" style="89" customWidth="1"/>
  </cols>
  <sheetData>
    <row r="1" spans="1:15" ht="22.6" customHeight="1" x14ac:dyDescent="0.6">
      <c r="A1" s="239" t="s">
        <v>0</v>
      </c>
      <c r="B1" s="239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</row>
    <row r="2" spans="1:15" ht="22.6" customHeight="1" x14ac:dyDescent="0.6">
      <c r="A2" s="279" t="s">
        <v>112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</row>
    <row r="3" spans="1:15" ht="15.05" customHeight="1" x14ac:dyDescent="0.6">
      <c r="A3" s="82"/>
      <c r="B3" s="82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22.6" customHeight="1" x14ac:dyDescent="0.6">
      <c r="A4" s="82"/>
      <c r="B4" s="82"/>
      <c r="C4" s="270" t="s">
        <v>46</v>
      </c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</row>
    <row r="5" spans="1:15" ht="22.6" customHeight="1" x14ac:dyDescent="0.6">
      <c r="A5" s="82"/>
      <c r="B5" s="82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88" t="s">
        <v>113</v>
      </c>
      <c r="N5" s="233"/>
      <c r="O5" s="233"/>
    </row>
    <row r="6" spans="1:15" ht="22.6" customHeight="1" x14ac:dyDescent="0.6">
      <c r="A6" s="88"/>
      <c r="B6" s="88"/>
      <c r="E6" s="88"/>
      <c r="G6" s="276" t="s">
        <v>4</v>
      </c>
      <c r="H6" s="276"/>
      <c r="I6" s="276"/>
      <c r="J6" s="276"/>
      <c r="K6" s="276"/>
      <c r="L6" s="88"/>
      <c r="M6" s="237" t="s">
        <v>9</v>
      </c>
      <c r="N6" s="88"/>
    </row>
    <row r="7" spans="1:15" ht="22.6" customHeight="1" x14ac:dyDescent="0.6">
      <c r="A7" s="88"/>
      <c r="B7" s="88"/>
      <c r="C7" s="88"/>
      <c r="D7" s="88"/>
      <c r="E7" s="88"/>
      <c r="F7" s="88"/>
      <c r="J7" s="88"/>
      <c r="L7" s="88"/>
      <c r="M7" s="230" t="s">
        <v>187</v>
      </c>
      <c r="N7" s="88"/>
    </row>
    <row r="8" spans="1:15" ht="22.6" customHeight="1" x14ac:dyDescent="0.6">
      <c r="A8" s="88"/>
      <c r="B8" s="88"/>
      <c r="C8" s="88"/>
      <c r="D8" s="88"/>
      <c r="E8" s="88"/>
      <c r="F8" s="88"/>
      <c r="J8" s="88"/>
      <c r="L8" s="88"/>
      <c r="M8" s="88" t="s">
        <v>155</v>
      </c>
      <c r="N8" s="88"/>
    </row>
    <row r="9" spans="1:15" ht="22.6" customHeight="1" x14ac:dyDescent="0.6">
      <c r="A9" s="88"/>
      <c r="B9" s="88"/>
      <c r="C9" s="88"/>
      <c r="D9" s="88"/>
      <c r="E9" s="88"/>
      <c r="F9" s="88"/>
      <c r="J9" s="88"/>
      <c r="L9" s="88"/>
      <c r="M9" s="88" t="s">
        <v>156</v>
      </c>
      <c r="N9" s="88"/>
    </row>
    <row r="10" spans="1:15" ht="22.6" customHeight="1" x14ac:dyDescent="0.6">
      <c r="A10" s="88"/>
      <c r="B10" s="88"/>
      <c r="C10" s="88"/>
      <c r="D10" s="88"/>
      <c r="E10" s="88"/>
      <c r="F10" s="88"/>
      <c r="J10" s="88"/>
      <c r="L10" s="88"/>
      <c r="M10" s="88" t="s">
        <v>157</v>
      </c>
      <c r="N10" s="88"/>
    </row>
    <row r="11" spans="1:15" ht="22.6" customHeight="1" x14ac:dyDescent="0.6">
      <c r="A11" s="88"/>
      <c r="B11" s="88"/>
      <c r="C11" s="88"/>
      <c r="D11" s="88"/>
      <c r="E11" s="88"/>
      <c r="F11" s="88"/>
      <c r="J11" s="88"/>
      <c r="L11" s="88"/>
      <c r="M11" s="88" t="s">
        <v>158</v>
      </c>
      <c r="N11" s="88"/>
    </row>
    <row r="12" spans="1:15" ht="22.6" customHeight="1" x14ac:dyDescent="0.6">
      <c r="A12" s="88"/>
      <c r="B12" s="88"/>
      <c r="C12" s="88" t="s">
        <v>54</v>
      </c>
      <c r="D12" s="88"/>
      <c r="E12" s="88"/>
      <c r="F12" s="88"/>
      <c r="J12" s="88"/>
      <c r="L12" s="88"/>
      <c r="M12" s="88" t="s">
        <v>159</v>
      </c>
      <c r="N12" s="88"/>
    </row>
    <row r="13" spans="1:15" ht="22.6" customHeight="1" x14ac:dyDescent="0.6">
      <c r="C13" s="88" t="s">
        <v>61</v>
      </c>
      <c r="D13" s="88"/>
      <c r="E13" s="88" t="s">
        <v>30</v>
      </c>
      <c r="F13" s="88"/>
      <c r="G13" s="88" t="s">
        <v>89</v>
      </c>
      <c r="H13" s="88"/>
      <c r="I13" s="236" t="s">
        <v>89</v>
      </c>
      <c r="J13" s="88"/>
      <c r="L13" s="88"/>
      <c r="M13" s="88" t="s">
        <v>160</v>
      </c>
      <c r="N13" s="88"/>
      <c r="O13" s="88" t="s">
        <v>42</v>
      </c>
    </row>
    <row r="14" spans="1:15" ht="22.6" customHeight="1" x14ac:dyDescent="0.6">
      <c r="B14" s="77" t="s">
        <v>13</v>
      </c>
      <c r="C14" s="88" t="s">
        <v>57</v>
      </c>
      <c r="D14" s="88"/>
      <c r="E14" s="236" t="s">
        <v>90</v>
      </c>
      <c r="F14" s="88"/>
      <c r="G14" s="88" t="s">
        <v>91</v>
      </c>
      <c r="H14" s="88"/>
      <c r="I14" s="236" t="s">
        <v>132</v>
      </c>
      <c r="J14" s="88"/>
      <c r="K14" s="90" t="s">
        <v>22</v>
      </c>
      <c r="L14" s="88"/>
      <c r="M14" s="88" t="s">
        <v>161</v>
      </c>
      <c r="N14" s="88"/>
      <c r="O14" s="88" t="s">
        <v>43</v>
      </c>
    </row>
    <row r="15" spans="1:15" ht="22.6" customHeight="1" x14ac:dyDescent="0.6">
      <c r="B15" s="77"/>
      <c r="C15" s="277" t="s">
        <v>108</v>
      </c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</row>
    <row r="16" spans="1:15" ht="22.6" customHeight="1" x14ac:dyDescent="0.6">
      <c r="A16" s="82" t="s">
        <v>190</v>
      </c>
      <c r="B16" s="77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</row>
    <row r="17" spans="1:15" ht="22.6" customHeight="1" x14ac:dyDescent="0.6">
      <c r="A17" s="82" t="s">
        <v>191</v>
      </c>
      <c r="B17" s="77"/>
      <c r="C17" s="138">
        <v>198000</v>
      </c>
      <c r="D17" s="138"/>
      <c r="E17" s="138">
        <v>726100</v>
      </c>
      <c r="F17" s="138"/>
      <c r="G17" s="138">
        <v>22000</v>
      </c>
      <c r="H17" s="138"/>
      <c r="I17" s="138">
        <v>420000</v>
      </c>
      <c r="J17" s="138"/>
      <c r="K17" s="138">
        <v>4894430</v>
      </c>
      <c r="L17" s="138"/>
      <c r="M17" s="138">
        <v>1732627</v>
      </c>
      <c r="N17" s="138"/>
      <c r="O17" s="138">
        <f>SUM(C17:M17)</f>
        <v>7993157</v>
      </c>
    </row>
    <row r="18" spans="1:15" ht="15.05" customHeight="1" x14ac:dyDescent="0.6">
      <c r="A18" s="82"/>
      <c r="B18" s="82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</row>
    <row r="19" spans="1:15" ht="22.6" customHeight="1" x14ac:dyDescent="0.6">
      <c r="A19" s="127" t="s">
        <v>92</v>
      </c>
      <c r="B19" s="77"/>
      <c r="C19" s="193"/>
      <c r="D19" s="138"/>
      <c r="E19" s="193"/>
      <c r="F19" s="193"/>
      <c r="G19" s="193"/>
      <c r="H19" s="138"/>
      <c r="I19" s="138"/>
      <c r="J19" s="138"/>
      <c r="K19" s="138"/>
      <c r="L19" s="138"/>
      <c r="M19" s="138"/>
      <c r="N19" s="138"/>
      <c r="O19" s="138"/>
    </row>
    <row r="20" spans="1:15" ht="22.6" customHeight="1" x14ac:dyDescent="0.6">
      <c r="A20" s="146" t="s">
        <v>165</v>
      </c>
      <c r="B20" s="77"/>
      <c r="C20" s="193"/>
      <c r="D20" s="138"/>
      <c r="E20" s="193"/>
      <c r="F20" s="193"/>
      <c r="G20" s="193"/>
      <c r="H20" s="138"/>
      <c r="I20" s="138"/>
      <c r="J20" s="138"/>
      <c r="K20" s="138"/>
      <c r="L20" s="138"/>
      <c r="M20" s="138"/>
      <c r="N20" s="138"/>
      <c r="O20" s="138"/>
    </row>
    <row r="21" spans="1:15" ht="22.6" customHeight="1" x14ac:dyDescent="0.6">
      <c r="A21" s="194" t="s">
        <v>93</v>
      </c>
      <c r="B21" s="147">
        <v>6</v>
      </c>
      <c r="C21" s="165">
        <v>0</v>
      </c>
      <c r="D21" s="165"/>
      <c r="E21" s="165">
        <v>0</v>
      </c>
      <c r="F21" s="165"/>
      <c r="G21" s="165">
        <v>0</v>
      </c>
      <c r="H21" s="138"/>
      <c r="I21" s="165">
        <v>0</v>
      </c>
      <c r="J21" s="144"/>
      <c r="K21" s="123">
        <v>-169290</v>
      </c>
      <c r="L21" s="195"/>
      <c r="M21" s="165">
        <v>0</v>
      </c>
      <c r="N21" s="195"/>
      <c r="O21" s="123">
        <f>SUM(C21:M21)</f>
        <v>-169290</v>
      </c>
    </row>
    <row r="22" spans="1:15" ht="22.6" customHeight="1" x14ac:dyDescent="0.6">
      <c r="A22" s="146" t="s">
        <v>166</v>
      </c>
      <c r="B22" s="147"/>
      <c r="C22" s="150">
        <f>SUM(C21:C21)</f>
        <v>0</v>
      </c>
      <c r="D22" s="138"/>
      <c r="E22" s="150">
        <f>SUM(E21:E21)</f>
        <v>0</v>
      </c>
      <c r="F22" s="138"/>
      <c r="G22" s="150">
        <f>SUM(G21:G21)</f>
        <v>0</v>
      </c>
      <c r="H22" s="138"/>
      <c r="I22" s="150">
        <f>SUM(I21:I21)</f>
        <v>0</v>
      </c>
      <c r="J22" s="138"/>
      <c r="K22" s="148">
        <f>SUM(K21:K21)</f>
        <v>-169290</v>
      </c>
      <c r="L22" s="138"/>
      <c r="M22" s="150">
        <f>SUM(M21:M21)</f>
        <v>0</v>
      </c>
      <c r="N22" s="138"/>
      <c r="O22" s="148">
        <f>SUM(O21:O21)</f>
        <v>-169290</v>
      </c>
    </row>
    <row r="23" spans="1:15" ht="11.95" customHeight="1" x14ac:dyDescent="0.6">
      <c r="A23" s="82"/>
      <c r="B23" s="82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</row>
    <row r="24" spans="1:15" ht="22.6" customHeight="1" x14ac:dyDescent="0.6">
      <c r="A24" s="82" t="s">
        <v>140</v>
      </c>
      <c r="B24" s="82"/>
      <c r="C24" s="189">
        <f>C22</f>
        <v>0</v>
      </c>
      <c r="D24" s="138"/>
      <c r="E24" s="189">
        <f>E22</f>
        <v>0</v>
      </c>
      <c r="F24" s="138"/>
      <c r="G24" s="189">
        <f>G22</f>
        <v>0</v>
      </c>
      <c r="H24" s="138"/>
      <c r="I24" s="189">
        <f>I22</f>
        <v>0</v>
      </c>
      <c r="J24" s="138"/>
      <c r="K24" s="151">
        <f>K22</f>
        <v>-169290</v>
      </c>
      <c r="L24" s="138"/>
      <c r="M24" s="189">
        <f>M22</f>
        <v>0</v>
      </c>
      <c r="N24" s="138"/>
      <c r="O24" s="151">
        <f>O22</f>
        <v>-169290</v>
      </c>
    </row>
    <row r="25" spans="1:15" ht="11.95" customHeight="1" x14ac:dyDescent="0.6">
      <c r="A25" s="82"/>
      <c r="B25" s="82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</row>
    <row r="26" spans="1:15" ht="22.6" customHeight="1" x14ac:dyDescent="0.6">
      <c r="A26" s="82" t="s">
        <v>138</v>
      </c>
      <c r="B26" s="82"/>
      <c r="C26" s="196"/>
      <c r="D26" s="113"/>
      <c r="E26" s="196"/>
      <c r="F26" s="113"/>
      <c r="G26" s="197"/>
      <c r="H26" s="113"/>
      <c r="I26" s="196"/>
      <c r="J26" s="113"/>
      <c r="K26" s="113"/>
      <c r="L26" s="113"/>
      <c r="M26" s="165"/>
      <c r="N26" s="113"/>
      <c r="O26" s="107"/>
    </row>
    <row r="27" spans="1:15" ht="22.6" customHeight="1" x14ac:dyDescent="0.6">
      <c r="A27" s="89" t="s">
        <v>94</v>
      </c>
      <c r="C27" s="165">
        <v>0</v>
      </c>
      <c r="D27" s="165"/>
      <c r="E27" s="165">
        <v>0</v>
      </c>
      <c r="F27" s="165"/>
      <c r="G27" s="165">
        <v>0</v>
      </c>
      <c r="H27" s="165"/>
      <c r="I27" s="165">
        <v>0</v>
      </c>
      <c r="J27" s="153"/>
      <c r="K27" s="123">
        <f>'PL 5-6'!H71</f>
        <v>73611</v>
      </c>
      <c r="L27" s="153"/>
      <c r="M27" s="165">
        <v>0</v>
      </c>
      <c r="N27" s="153"/>
      <c r="O27" s="123">
        <f t="shared" ref="O27:O28" si="0">SUM(C27:M27)</f>
        <v>73611</v>
      </c>
    </row>
    <row r="28" spans="1:15" ht="22.6" customHeight="1" x14ac:dyDescent="0.6">
      <c r="A28" s="94" t="s">
        <v>139</v>
      </c>
      <c r="C28" s="165">
        <v>0</v>
      </c>
      <c r="D28" s="165"/>
      <c r="E28" s="165">
        <v>0</v>
      </c>
      <c r="F28" s="165"/>
      <c r="G28" s="165">
        <v>0</v>
      </c>
      <c r="H28" s="165"/>
      <c r="I28" s="165">
        <v>0</v>
      </c>
      <c r="J28" s="153"/>
      <c r="K28" s="165">
        <v>0</v>
      </c>
      <c r="L28" s="153"/>
      <c r="M28" s="123">
        <f>'PL 5-6'!H79</f>
        <v>-104657</v>
      </c>
      <c r="N28" s="153"/>
      <c r="O28" s="144">
        <f t="shared" si="0"/>
        <v>-104657</v>
      </c>
    </row>
    <row r="29" spans="1:15" ht="22.6" customHeight="1" x14ac:dyDescent="0.6">
      <c r="A29" s="82" t="s">
        <v>142</v>
      </c>
      <c r="B29" s="82"/>
      <c r="C29" s="150">
        <f>SUM(C27:C28)</f>
        <v>0</v>
      </c>
      <c r="D29" s="138"/>
      <c r="E29" s="150">
        <f>SUM(E27:E28)</f>
        <v>0</v>
      </c>
      <c r="F29" s="138"/>
      <c r="G29" s="150">
        <f>SUM(G27:G28)</f>
        <v>0</v>
      </c>
      <c r="H29" s="138"/>
      <c r="I29" s="150">
        <f>SUM(I27:I28)</f>
        <v>0</v>
      </c>
      <c r="J29" s="138"/>
      <c r="K29" s="149">
        <f>SUM(K26:K28)</f>
        <v>73611</v>
      </c>
      <c r="L29" s="138"/>
      <c r="M29" s="149">
        <f>SUM(M26:M28)</f>
        <v>-104657</v>
      </c>
      <c r="N29" s="138"/>
      <c r="O29" s="148">
        <f>SUM(O26:O28)</f>
        <v>-31046</v>
      </c>
    </row>
    <row r="30" spans="1:15" ht="11.95" customHeight="1" x14ac:dyDescent="0.6">
      <c r="A30" s="82"/>
      <c r="B30" s="82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</row>
    <row r="31" spans="1:15" ht="22.6" customHeight="1" thickBot="1" x14ac:dyDescent="0.65">
      <c r="A31" s="154" t="s">
        <v>192</v>
      </c>
      <c r="B31" s="154"/>
      <c r="C31" s="155">
        <f>C17+C24+C29</f>
        <v>198000</v>
      </c>
      <c r="D31" s="198"/>
      <c r="E31" s="155">
        <f>E17+E24+E29</f>
        <v>726100</v>
      </c>
      <c r="F31" s="198"/>
      <c r="G31" s="155">
        <f>G17+G24+G29</f>
        <v>22000</v>
      </c>
      <c r="H31" s="198"/>
      <c r="I31" s="155">
        <f>I17+I24+I29</f>
        <v>420000</v>
      </c>
      <c r="J31" s="198"/>
      <c r="K31" s="155">
        <f>K17+K24+K29</f>
        <v>4798751</v>
      </c>
      <c r="L31" s="198"/>
      <c r="M31" s="155">
        <f>M17+M24+M29</f>
        <v>1627970</v>
      </c>
      <c r="N31" s="198"/>
      <c r="O31" s="155">
        <f>O17+O24+O29</f>
        <v>7792821</v>
      </c>
    </row>
    <row r="32" spans="1:15" ht="22.05" thickTop="1" x14ac:dyDescent="0.6"/>
  </sheetData>
  <mergeCells count="5">
    <mergeCell ref="C1:O1"/>
    <mergeCell ref="A2:O2"/>
    <mergeCell ref="C4:O4"/>
    <mergeCell ref="G6:K6"/>
    <mergeCell ref="C15:O15"/>
  </mergeCells>
  <pageMargins left="0.7" right="0.7" top="0.48" bottom="0.5" header="0.5" footer="0.5"/>
  <pageSetup paperSize="9" scale="75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83"/>
  <sheetViews>
    <sheetView tabSelected="1" zoomScale="81" zoomScaleNormal="81" zoomScaleSheetLayoutView="85" workbookViewId="0">
      <selection activeCell="M8" sqref="M8"/>
    </sheetView>
  </sheetViews>
  <sheetFormatPr defaultColWidth="10.88671875" defaultRowHeight="22.6" customHeight="1" x14ac:dyDescent="0.6"/>
  <cols>
    <col min="1" max="1" width="56.44140625" style="135" customWidth="1"/>
    <col min="2" max="2" width="4.6640625" style="179" customWidth="1"/>
    <col min="3" max="3" width="1.44140625" style="135" customWidth="1"/>
    <col min="4" max="4" width="14.21875" style="135" customWidth="1"/>
    <col min="5" max="5" width="1.44140625" style="135" customWidth="1"/>
    <col min="6" max="6" width="14.21875" style="135" customWidth="1"/>
    <col min="7" max="7" width="1.44140625" style="153" customWidth="1"/>
    <col min="8" max="8" width="14.21875" style="153" customWidth="1"/>
    <col min="9" max="9" width="1.44140625" style="153" customWidth="1"/>
    <col min="10" max="10" width="14.21875" style="153" customWidth="1"/>
    <col min="11" max="16384" width="10.88671875" style="135"/>
  </cols>
  <sheetData>
    <row r="1" spans="1:10" ht="22.6" customHeight="1" x14ac:dyDescent="0.6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</row>
    <row r="2" spans="1:10" ht="22.6" customHeight="1" x14ac:dyDescent="0.6">
      <c r="A2" s="281" t="s">
        <v>114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10" s="117" customFormat="1" ht="18.55" customHeight="1" x14ac:dyDescent="0.6">
      <c r="A3" s="157"/>
      <c r="B3" s="157"/>
      <c r="C3" s="157"/>
      <c r="D3" s="157"/>
      <c r="E3" s="157"/>
      <c r="F3" s="157"/>
      <c r="G3" s="157"/>
      <c r="H3" s="157"/>
      <c r="I3" s="157"/>
      <c r="J3" s="157"/>
    </row>
    <row r="4" spans="1:10" s="117" customFormat="1" ht="21.5" customHeight="1" x14ac:dyDescent="0.6">
      <c r="A4" s="186"/>
      <c r="B4" s="186"/>
      <c r="C4" s="186"/>
      <c r="D4" s="270" t="s">
        <v>48</v>
      </c>
      <c r="E4" s="270"/>
      <c r="F4" s="270"/>
      <c r="G4" s="97"/>
      <c r="H4" s="97"/>
      <c r="I4" s="97"/>
      <c r="J4" s="97"/>
    </row>
    <row r="5" spans="1:10" s="117" customFormat="1" ht="21.5" customHeight="1" x14ac:dyDescent="0.6">
      <c r="A5" s="186"/>
      <c r="B5" s="186"/>
      <c r="C5" s="186"/>
      <c r="D5" s="271" t="s">
        <v>49</v>
      </c>
      <c r="E5" s="271"/>
      <c r="F5" s="271"/>
      <c r="G5" s="182"/>
      <c r="H5" s="271" t="s">
        <v>46</v>
      </c>
      <c r="I5" s="271"/>
      <c r="J5" s="271"/>
    </row>
    <row r="6" spans="1:10" s="117" customFormat="1" ht="21.5" customHeight="1" x14ac:dyDescent="0.6">
      <c r="A6" s="186"/>
      <c r="B6" s="186"/>
      <c r="C6" s="186"/>
      <c r="D6" s="282" t="s">
        <v>134</v>
      </c>
      <c r="E6" s="282"/>
      <c r="F6" s="282"/>
      <c r="H6" s="282" t="s">
        <v>134</v>
      </c>
      <c r="I6" s="282"/>
      <c r="J6" s="282"/>
    </row>
    <row r="7" spans="1:10" s="117" customFormat="1" ht="21.5" customHeight="1" x14ac:dyDescent="0.6">
      <c r="A7" s="186"/>
      <c r="B7" s="186"/>
      <c r="C7" s="186"/>
      <c r="D7" s="282" t="s">
        <v>135</v>
      </c>
      <c r="E7" s="282"/>
      <c r="F7" s="282"/>
      <c r="H7" s="282" t="s">
        <v>135</v>
      </c>
      <c r="I7" s="282"/>
      <c r="J7" s="282"/>
    </row>
    <row r="8" spans="1:10" s="117" customFormat="1" ht="21.5" customHeight="1" x14ac:dyDescent="0.6">
      <c r="B8" s="184"/>
      <c r="C8" s="158"/>
      <c r="D8" s="159">
        <v>2565</v>
      </c>
      <c r="E8" s="159"/>
      <c r="F8" s="159">
        <v>2564</v>
      </c>
      <c r="G8" s="159"/>
      <c r="H8" s="159">
        <v>2565</v>
      </c>
      <c r="I8" s="159"/>
      <c r="J8" s="159">
        <v>2564</v>
      </c>
    </row>
    <row r="9" spans="1:10" s="117" customFormat="1" ht="21.5" customHeight="1" x14ac:dyDescent="0.6">
      <c r="B9" s="184"/>
      <c r="C9" s="158"/>
      <c r="D9" s="280" t="s">
        <v>108</v>
      </c>
      <c r="E9" s="280"/>
      <c r="F9" s="280"/>
      <c r="G9" s="280"/>
      <c r="H9" s="280"/>
      <c r="I9" s="280"/>
      <c r="J9" s="280"/>
    </row>
    <row r="10" spans="1:10" s="117" customFormat="1" ht="21.5" customHeight="1" x14ac:dyDescent="0.6">
      <c r="A10" s="160" t="s">
        <v>5</v>
      </c>
      <c r="B10" s="184"/>
      <c r="G10" s="91"/>
      <c r="H10" s="91"/>
      <c r="I10" s="91"/>
      <c r="J10" s="91"/>
    </row>
    <row r="11" spans="1:10" s="117" customFormat="1" ht="21.5" customHeight="1" x14ac:dyDescent="0.6">
      <c r="A11" s="121" t="s">
        <v>110</v>
      </c>
      <c r="B11" s="109"/>
      <c r="D11" s="92">
        <v>73487</v>
      </c>
      <c r="E11" s="216"/>
      <c r="F11" s="92">
        <v>249709</v>
      </c>
      <c r="G11" s="216"/>
      <c r="H11" s="92">
        <v>73611</v>
      </c>
      <c r="I11" s="216"/>
      <c r="J11" s="92">
        <v>249830</v>
      </c>
    </row>
    <row r="12" spans="1:10" s="117" customFormat="1" ht="21.5" customHeight="1" x14ac:dyDescent="0.6">
      <c r="A12" s="163" t="s">
        <v>122</v>
      </c>
      <c r="B12" s="109"/>
      <c r="D12" s="211"/>
      <c r="E12" s="216"/>
      <c r="F12" s="211"/>
      <c r="G12" s="216"/>
      <c r="H12" s="211"/>
      <c r="I12" s="216"/>
      <c r="J12" s="211"/>
    </row>
    <row r="13" spans="1:10" s="117" customFormat="1" ht="21.5" customHeight="1" x14ac:dyDescent="0.6">
      <c r="A13" s="121" t="s">
        <v>198</v>
      </c>
      <c r="B13" s="109"/>
      <c r="D13" s="110">
        <v>-13707</v>
      </c>
      <c r="E13" s="110"/>
      <c r="F13" s="110">
        <v>1257</v>
      </c>
      <c r="G13" s="110"/>
      <c r="H13" s="110">
        <v>-13707</v>
      </c>
      <c r="I13" s="110"/>
      <c r="J13" s="217">
        <v>1257</v>
      </c>
    </row>
    <row r="14" spans="1:10" s="117" customFormat="1" ht="21.5" customHeight="1" x14ac:dyDescent="0.6">
      <c r="A14" s="121" t="s">
        <v>72</v>
      </c>
      <c r="B14" s="109"/>
      <c r="D14" s="110">
        <v>124</v>
      </c>
      <c r="E14" s="218"/>
      <c r="F14" s="110">
        <v>155</v>
      </c>
      <c r="G14" s="218"/>
      <c r="H14" s="110">
        <v>124</v>
      </c>
      <c r="I14" s="218"/>
      <c r="J14" s="217">
        <v>155</v>
      </c>
    </row>
    <row r="15" spans="1:10" s="117" customFormat="1" ht="21.5" customHeight="1" x14ac:dyDescent="0.6">
      <c r="A15" s="121" t="s">
        <v>87</v>
      </c>
      <c r="B15" s="109"/>
      <c r="D15" s="110">
        <v>166809</v>
      </c>
      <c r="E15" s="216"/>
      <c r="F15" s="110">
        <v>175989</v>
      </c>
      <c r="G15" s="216"/>
      <c r="H15" s="110">
        <v>166809</v>
      </c>
      <c r="I15" s="216"/>
      <c r="J15" s="217">
        <v>175989</v>
      </c>
    </row>
    <row r="16" spans="1:10" s="117" customFormat="1" ht="21.5" customHeight="1" x14ac:dyDescent="0.6">
      <c r="A16" s="121" t="s">
        <v>86</v>
      </c>
      <c r="B16" s="109"/>
      <c r="D16" s="110">
        <v>4159</v>
      </c>
      <c r="E16" s="216"/>
      <c r="F16" s="110">
        <v>3939</v>
      </c>
      <c r="G16" s="216"/>
      <c r="H16" s="110">
        <v>4159</v>
      </c>
      <c r="I16" s="216"/>
      <c r="J16" s="217">
        <v>3939</v>
      </c>
    </row>
    <row r="17" spans="1:10" s="125" customFormat="1" ht="21.5" customHeight="1" x14ac:dyDescent="0.6">
      <c r="A17" s="121" t="s">
        <v>59</v>
      </c>
      <c r="B17" s="109"/>
      <c r="C17" s="166"/>
      <c r="D17" s="110">
        <v>33584</v>
      </c>
      <c r="E17" s="217"/>
      <c r="F17" s="110">
        <v>36593</v>
      </c>
      <c r="G17" s="216"/>
      <c r="H17" s="110">
        <v>33584</v>
      </c>
      <c r="I17" s="216"/>
      <c r="J17" s="217">
        <v>36593</v>
      </c>
    </row>
    <row r="18" spans="1:10" s="117" customFormat="1" ht="21.5" customHeight="1" x14ac:dyDescent="0.6">
      <c r="A18" s="121" t="s">
        <v>129</v>
      </c>
      <c r="B18" s="109"/>
      <c r="C18" s="166"/>
      <c r="D18" s="110">
        <v>12543</v>
      </c>
      <c r="E18" s="217"/>
      <c r="F18" s="110">
        <v>12584</v>
      </c>
      <c r="G18" s="216"/>
      <c r="H18" s="110">
        <v>12543</v>
      </c>
      <c r="I18" s="216"/>
      <c r="J18" s="217">
        <v>12584</v>
      </c>
    </row>
    <row r="19" spans="1:10" s="117" customFormat="1" ht="21.5" customHeight="1" x14ac:dyDescent="0.6">
      <c r="A19" s="121" t="s">
        <v>199</v>
      </c>
      <c r="B19" s="109"/>
      <c r="C19" s="166"/>
      <c r="D19" s="110">
        <v>-15813</v>
      </c>
      <c r="E19" s="217"/>
      <c r="F19" s="110">
        <v>7106</v>
      </c>
      <c r="G19" s="216"/>
      <c r="H19" s="110">
        <v>-15813</v>
      </c>
      <c r="I19" s="216"/>
      <c r="J19" s="110">
        <v>7106</v>
      </c>
    </row>
    <row r="20" spans="1:10" s="117" customFormat="1" ht="21.5" customHeight="1" x14ac:dyDescent="0.6">
      <c r="A20" s="121" t="s">
        <v>197</v>
      </c>
      <c r="B20" s="109"/>
      <c r="C20" s="166"/>
      <c r="D20" s="110">
        <v>-551</v>
      </c>
      <c r="E20" s="164"/>
      <c r="F20" s="164">
        <v>114</v>
      </c>
      <c r="G20" s="162"/>
      <c r="H20" s="167">
        <v>0</v>
      </c>
      <c r="I20" s="162"/>
      <c r="J20" s="167">
        <v>0</v>
      </c>
    </row>
    <row r="21" spans="1:10" s="117" customFormat="1" ht="21.5" customHeight="1" x14ac:dyDescent="0.6">
      <c r="A21" s="117" t="s">
        <v>207</v>
      </c>
      <c r="B21" s="109"/>
      <c r="C21" s="166"/>
      <c r="D21" s="164">
        <v>15956</v>
      </c>
      <c r="E21" s="164"/>
      <c r="F21" s="164">
        <v>-7371</v>
      </c>
      <c r="G21" s="110"/>
      <c r="H21" s="164">
        <v>15956</v>
      </c>
      <c r="I21" s="216"/>
      <c r="J21" s="110">
        <v>-7371</v>
      </c>
    </row>
    <row r="22" spans="1:10" s="117" customFormat="1" ht="21.5" customHeight="1" x14ac:dyDescent="0.6">
      <c r="A22" s="117" t="s">
        <v>203</v>
      </c>
      <c r="B22" s="109"/>
      <c r="D22" s="134">
        <v>105</v>
      </c>
      <c r="E22" s="134"/>
      <c r="F22" s="134">
        <v>588</v>
      </c>
      <c r="G22" s="110"/>
      <c r="H22" s="134">
        <v>105</v>
      </c>
      <c r="I22" s="110"/>
      <c r="J22" s="110">
        <v>588</v>
      </c>
    </row>
    <row r="23" spans="1:10" s="117" customFormat="1" ht="21.5" customHeight="1" x14ac:dyDescent="0.6">
      <c r="A23" s="117" t="s">
        <v>117</v>
      </c>
      <c r="B23" s="109"/>
      <c r="D23" s="134">
        <v>-132057</v>
      </c>
      <c r="E23" s="134"/>
      <c r="F23" s="134">
        <v>-244729</v>
      </c>
      <c r="G23" s="110"/>
      <c r="H23" s="134">
        <v>-132732</v>
      </c>
      <c r="I23" s="110"/>
      <c r="J23" s="110">
        <v>-244736</v>
      </c>
    </row>
    <row r="24" spans="1:10" s="117" customFormat="1" ht="21.5" customHeight="1" x14ac:dyDescent="0.6">
      <c r="A24" s="121" t="s">
        <v>116</v>
      </c>
      <c r="B24" s="109"/>
      <c r="C24" s="166"/>
      <c r="D24" s="134">
        <v>-11156</v>
      </c>
      <c r="E24" s="134"/>
      <c r="F24" s="134">
        <v>-12828</v>
      </c>
      <c r="G24" s="110"/>
      <c r="H24" s="134">
        <v>-11156</v>
      </c>
      <c r="I24" s="110"/>
      <c r="J24" s="110">
        <v>-12828</v>
      </c>
    </row>
    <row r="25" spans="1:10" s="117" customFormat="1" ht="21.5" customHeight="1" x14ac:dyDescent="0.6">
      <c r="A25" s="121" t="s">
        <v>118</v>
      </c>
      <c r="B25" s="109"/>
      <c r="C25" s="166"/>
      <c r="D25" s="168">
        <v>-7160</v>
      </c>
      <c r="E25" s="134"/>
      <c r="F25" s="168">
        <v>-8589</v>
      </c>
      <c r="G25" s="110"/>
      <c r="H25" s="168">
        <v>-7160</v>
      </c>
      <c r="I25" s="110"/>
      <c r="J25" s="126">
        <v>-8589</v>
      </c>
    </row>
    <row r="26" spans="1:10" s="117" customFormat="1" ht="21.5" customHeight="1" x14ac:dyDescent="0.6">
      <c r="A26" s="125"/>
      <c r="B26" s="169"/>
      <c r="C26" s="125"/>
      <c r="D26" s="216">
        <f>SUM(D11:D25)</f>
        <v>126323</v>
      </c>
      <c r="E26" s="219"/>
      <c r="F26" s="216">
        <f>SUM(F11:F25)</f>
        <v>214517</v>
      </c>
      <c r="G26" s="216"/>
      <c r="H26" s="216">
        <f>SUM(H11:H25)</f>
        <v>126323</v>
      </c>
      <c r="I26" s="216"/>
      <c r="J26" s="216">
        <f>SUM(J11:J25)</f>
        <v>214517</v>
      </c>
    </row>
    <row r="27" spans="1:10" s="117" customFormat="1" ht="22.6" customHeight="1" x14ac:dyDescent="0.6">
      <c r="A27" s="171" t="s">
        <v>40</v>
      </c>
      <c r="B27" s="109"/>
      <c r="C27" s="121"/>
      <c r="D27" s="216"/>
      <c r="E27" s="216"/>
      <c r="F27" s="216"/>
      <c r="G27" s="216"/>
      <c r="H27" s="216"/>
      <c r="I27" s="216"/>
      <c r="J27" s="216"/>
    </row>
    <row r="28" spans="1:10" s="117" customFormat="1" ht="21.5" customHeight="1" x14ac:dyDescent="0.6">
      <c r="A28" s="117" t="s">
        <v>34</v>
      </c>
      <c r="B28" s="109"/>
      <c r="D28" s="216">
        <v>133461</v>
      </c>
      <c r="E28" s="216"/>
      <c r="F28" s="216">
        <v>567570</v>
      </c>
      <c r="G28" s="216"/>
      <c r="H28" s="216">
        <v>133461</v>
      </c>
      <c r="I28" s="216"/>
      <c r="J28" s="216">
        <v>567570</v>
      </c>
    </row>
    <row r="29" spans="1:10" s="117" customFormat="1" ht="21.5" customHeight="1" x14ac:dyDescent="0.6">
      <c r="A29" s="117" t="s">
        <v>141</v>
      </c>
      <c r="B29" s="109"/>
      <c r="D29" s="216">
        <v>-59954</v>
      </c>
      <c r="E29" s="216"/>
      <c r="F29" s="216">
        <v>-11723</v>
      </c>
      <c r="G29" s="216"/>
      <c r="H29" s="216">
        <v>-59954</v>
      </c>
      <c r="I29" s="216"/>
      <c r="J29" s="216">
        <v>-11723</v>
      </c>
    </row>
    <row r="30" spans="1:10" s="117" customFormat="1" ht="21.5" customHeight="1" x14ac:dyDescent="0.6">
      <c r="A30" s="117" t="s">
        <v>79</v>
      </c>
      <c r="B30" s="109"/>
      <c r="D30" s="216">
        <v>5311</v>
      </c>
      <c r="E30" s="216"/>
      <c r="F30" s="216">
        <v>751</v>
      </c>
      <c r="G30" s="216"/>
      <c r="H30" s="216">
        <v>5311</v>
      </c>
      <c r="I30" s="216"/>
      <c r="J30" s="216">
        <v>751</v>
      </c>
    </row>
    <row r="31" spans="1:10" s="117" customFormat="1" ht="21.5" customHeight="1" x14ac:dyDescent="0.6">
      <c r="A31" s="117" t="s">
        <v>35</v>
      </c>
      <c r="B31" s="109"/>
      <c r="D31" s="216">
        <v>-136117</v>
      </c>
      <c r="E31" s="216"/>
      <c r="F31" s="216">
        <v>-123333</v>
      </c>
      <c r="G31" s="216"/>
      <c r="H31" s="216">
        <v>-136117</v>
      </c>
      <c r="I31" s="216"/>
      <c r="J31" s="216">
        <v>-123333</v>
      </c>
    </row>
    <row r="32" spans="1:10" s="117" customFormat="1" ht="21.5" customHeight="1" x14ac:dyDescent="0.6">
      <c r="A32" s="117" t="s">
        <v>14</v>
      </c>
      <c r="B32" s="109"/>
      <c r="D32" s="216">
        <v>4601</v>
      </c>
      <c r="E32" s="216"/>
      <c r="F32" s="216">
        <v>1185</v>
      </c>
      <c r="G32" s="216"/>
      <c r="H32" s="216">
        <v>4601</v>
      </c>
      <c r="I32" s="216"/>
      <c r="J32" s="216">
        <v>1185</v>
      </c>
    </row>
    <row r="33" spans="1:10" s="117" customFormat="1" ht="21.5" customHeight="1" x14ac:dyDescent="0.6">
      <c r="A33" s="117" t="s">
        <v>36</v>
      </c>
      <c r="B33" s="109"/>
      <c r="D33" s="216">
        <v>-608</v>
      </c>
      <c r="E33" s="216"/>
      <c r="F33" s="216">
        <v>195</v>
      </c>
      <c r="G33" s="110"/>
      <c r="H33" s="216">
        <v>-608</v>
      </c>
      <c r="I33" s="216"/>
      <c r="J33" s="216">
        <v>195</v>
      </c>
    </row>
    <row r="34" spans="1:10" s="117" customFormat="1" ht="21.5" customHeight="1" x14ac:dyDescent="0.6">
      <c r="A34" s="121" t="s">
        <v>20</v>
      </c>
      <c r="B34" s="109"/>
      <c r="C34" s="121"/>
      <c r="D34" s="216">
        <v>-293702</v>
      </c>
      <c r="E34" s="216"/>
      <c r="F34" s="216">
        <v>-279827</v>
      </c>
      <c r="G34" s="110"/>
      <c r="H34" s="216">
        <v>-293702</v>
      </c>
      <c r="I34" s="216"/>
      <c r="J34" s="216">
        <v>-279827</v>
      </c>
    </row>
    <row r="35" spans="1:10" s="117" customFormat="1" ht="21.5" customHeight="1" x14ac:dyDescent="0.6">
      <c r="A35" s="121" t="s">
        <v>81</v>
      </c>
      <c r="B35" s="109"/>
      <c r="C35" s="121"/>
      <c r="D35" s="216">
        <v>103505</v>
      </c>
      <c r="E35" s="216"/>
      <c r="F35" s="216">
        <v>18169</v>
      </c>
      <c r="G35" s="110"/>
      <c r="H35" s="216">
        <v>103505</v>
      </c>
      <c r="I35" s="216"/>
      <c r="J35" s="216">
        <v>18169</v>
      </c>
    </row>
    <row r="36" spans="1:10" s="117" customFormat="1" ht="21.5" customHeight="1" x14ac:dyDescent="0.6">
      <c r="A36" s="121" t="s">
        <v>18</v>
      </c>
      <c r="B36" s="109"/>
      <c r="C36" s="121"/>
      <c r="D36" s="216">
        <v>-2202</v>
      </c>
      <c r="E36" s="216"/>
      <c r="F36" s="216">
        <v>-1422</v>
      </c>
      <c r="G36" s="110"/>
      <c r="H36" s="216">
        <v>-2202</v>
      </c>
      <c r="I36" s="216"/>
      <c r="J36" s="216">
        <v>-1422</v>
      </c>
    </row>
    <row r="37" spans="1:10" s="180" customFormat="1" ht="21.5" customHeight="1" x14ac:dyDescent="0.6">
      <c r="A37" s="172" t="s">
        <v>123</v>
      </c>
      <c r="B37" s="109"/>
      <c r="C37" s="172"/>
      <c r="D37" s="216">
        <v>-33620</v>
      </c>
      <c r="E37" s="110"/>
      <c r="F37" s="216">
        <v>-36159</v>
      </c>
      <c r="G37" s="110"/>
      <c r="H37" s="110">
        <v>-33620</v>
      </c>
      <c r="I37" s="110"/>
      <c r="J37" s="110">
        <v>-36159</v>
      </c>
    </row>
    <row r="38" spans="1:10" s="117" customFormat="1" ht="21.5" customHeight="1" x14ac:dyDescent="0.6">
      <c r="A38" s="121" t="s">
        <v>124</v>
      </c>
      <c r="B38" s="109"/>
      <c r="C38" s="121"/>
      <c r="D38" s="216">
        <v>-601</v>
      </c>
      <c r="E38" s="216"/>
      <c r="F38" s="216">
        <v>-4864</v>
      </c>
      <c r="G38" s="110"/>
      <c r="H38" s="216">
        <v>-601</v>
      </c>
      <c r="I38" s="216"/>
      <c r="J38" s="216">
        <v>-4864</v>
      </c>
    </row>
    <row r="39" spans="1:10" ht="21.5" customHeight="1" x14ac:dyDescent="0.6">
      <c r="A39" s="121" t="s">
        <v>62</v>
      </c>
      <c r="B39" s="109"/>
      <c r="C39" s="121"/>
      <c r="D39" s="126">
        <v>-15</v>
      </c>
      <c r="E39" s="216"/>
      <c r="F39" s="126">
        <v>-395</v>
      </c>
      <c r="G39" s="216"/>
      <c r="H39" s="126">
        <v>-15</v>
      </c>
      <c r="I39" s="216"/>
      <c r="J39" s="126">
        <v>-395</v>
      </c>
    </row>
    <row r="40" spans="1:10" ht="21.5" customHeight="1" x14ac:dyDescent="0.6">
      <c r="A40" s="121" t="s">
        <v>201</v>
      </c>
      <c r="B40" s="109"/>
      <c r="C40" s="121"/>
      <c r="D40" s="134">
        <f>SUM(D26:D39)</f>
        <v>-153618</v>
      </c>
      <c r="E40" s="134"/>
      <c r="F40" s="134">
        <f>SUM(F26:F39)</f>
        <v>344664</v>
      </c>
      <c r="G40" s="134"/>
      <c r="H40" s="134">
        <f>SUM(H26:H39)</f>
        <v>-153618</v>
      </c>
      <c r="I40" s="134"/>
      <c r="J40" s="134">
        <f>SUM(J26:J39)</f>
        <v>344664</v>
      </c>
    </row>
    <row r="41" spans="1:10" ht="21.5" customHeight="1" x14ac:dyDescent="0.6">
      <c r="A41" s="121" t="s">
        <v>125</v>
      </c>
      <c r="B41" s="109"/>
      <c r="C41" s="121"/>
      <c r="D41" s="167">
        <v>0</v>
      </c>
      <c r="E41" s="162"/>
      <c r="F41" s="162">
        <v>-57598</v>
      </c>
      <c r="G41" s="134"/>
      <c r="H41" s="167">
        <v>0</v>
      </c>
      <c r="I41" s="162"/>
      <c r="J41" s="162">
        <v>-57598</v>
      </c>
    </row>
    <row r="42" spans="1:10" ht="21.5" customHeight="1" x14ac:dyDescent="0.6">
      <c r="A42" s="127" t="s">
        <v>202</v>
      </c>
      <c r="B42" s="109"/>
      <c r="C42" s="117"/>
      <c r="D42" s="173">
        <f>D41+D40</f>
        <v>-153618</v>
      </c>
      <c r="E42" s="174"/>
      <c r="F42" s="173">
        <f>F41+F40</f>
        <v>287066</v>
      </c>
      <c r="G42" s="170"/>
      <c r="H42" s="173">
        <f>H41+H40</f>
        <v>-153618</v>
      </c>
      <c r="I42" s="170"/>
      <c r="J42" s="173">
        <f>J41+J40</f>
        <v>287066</v>
      </c>
    </row>
    <row r="43" spans="1:10" ht="22.6" customHeight="1" x14ac:dyDescent="0.6">
      <c r="A43" s="127"/>
      <c r="B43" s="109"/>
      <c r="C43" s="117"/>
      <c r="D43" s="174"/>
      <c r="E43" s="174"/>
      <c r="F43" s="174"/>
      <c r="G43" s="170"/>
      <c r="H43" s="174"/>
      <c r="I43" s="170"/>
      <c r="J43" s="174"/>
    </row>
    <row r="44" spans="1:10" ht="22.6" customHeight="1" x14ac:dyDescent="0.6">
      <c r="A44" s="281" t="s">
        <v>0</v>
      </c>
      <c r="B44" s="281"/>
      <c r="C44" s="281"/>
      <c r="D44" s="281"/>
      <c r="E44" s="281"/>
      <c r="F44" s="281"/>
      <c r="G44" s="281"/>
      <c r="H44" s="281"/>
      <c r="I44" s="281"/>
      <c r="J44" s="281"/>
    </row>
    <row r="45" spans="1:10" ht="22.6" customHeight="1" x14ac:dyDescent="0.6">
      <c r="A45" s="281" t="s">
        <v>114</v>
      </c>
      <c r="B45" s="281"/>
      <c r="C45" s="281"/>
      <c r="D45" s="281"/>
      <c r="E45" s="281"/>
      <c r="F45" s="281"/>
      <c r="G45" s="281"/>
      <c r="H45" s="281"/>
      <c r="I45" s="281"/>
      <c r="J45" s="281"/>
    </row>
    <row r="46" spans="1:10" s="117" customFormat="1" ht="22.6" customHeight="1" x14ac:dyDescent="0.6">
      <c r="A46" s="157"/>
      <c r="B46" s="157"/>
      <c r="C46" s="157"/>
      <c r="D46" s="157"/>
      <c r="E46" s="157"/>
      <c r="F46" s="157"/>
      <c r="G46" s="157"/>
      <c r="H46" s="157"/>
      <c r="I46" s="157"/>
      <c r="J46" s="157"/>
    </row>
    <row r="47" spans="1:10" s="117" customFormat="1" ht="22.6" customHeight="1" x14ac:dyDescent="0.6">
      <c r="A47" s="186"/>
      <c r="B47" s="186"/>
      <c r="C47" s="186"/>
      <c r="D47" s="270" t="s">
        <v>48</v>
      </c>
      <c r="E47" s="270"/>
      <c r="F47" s="270"/>
      <c r="G47" s="127"/>
      <c r="H47" s="127"/>
      <c r="I47" s="127"/>
      <c r="J47" s="127"/>
    </row>
    <row r="48" spans="1:10" s="117" customFormat="1" ht="22.6" customHeight="1" x14ac:dyDescent="0.6">
      <c r="A48" s="186"/>
      <c r="B48" s="186"/>
      <c r="C48" s="186"/>
      <c r="D48" s="271" t="s">
        <v>49</v>
      </c>
      <c r="E48" s="271"/>
      <c r="F48" s="271"/>
      <c r="G48" s="261"/>
      <c r="H48" s="271" t="s">
        <v>46</v>
      </c>
      <c r="I48" s="271"/>
      <c r="J48" s="271"/>
    </row>
    <row r="49" spans="1:10" s="117" customFormat="1" ht="22.6" customHeight="1" x14ac:dyDescent="0.6">
      <c r="A49" s="186"/>
      <c r="B49" s="186"/>
      <c r="C49" s="186"/>
      <c r="D49" s="282" t="s">
        <v>134</v>
      </c>
      <c r="E49" s="282"/>
      <c r="F49" s="282"/>
      <c r="H49" s="282" t="s">
        <v>134</v>
      </c>
      <c r="I49" s="282"/>
      <c r="J49" s="282"/>
    </row>
    <row r="50" spans="1:10" s="117" customFormat="1" ht="22.6" customHeight="1" x14ac:dyDescent="0.6">
      <c r="A50" s="186"/>
      <c r="B50" s="186"/>
      <c r="C50" s="186"/>
      <c r="D50" s="282" t="s">
        <v>135</v>
      </c>
      <c r="E50" s="282"/>
      <c r="F50" s="282"/>
      <c r="H50" s="282" t="s">
        <v>135</v>
      </c>
      <c r="I50" s="282"/>
      <c r="J50" s="282"/>
    </row>
    <row r="51" spans="1:10" s="117" customFormat="1" ht="22.6" customHeight="1" x14ac:dyDescent="0.6">
      <c r="B51" s="184"/>
      <c r="C51" s="158"/>
      <c r="D51" s="159">
        <v>2565</v>
      </c>
      <c r="E51" s="159"/>
      <c r="F51" s="159">
        <v>2564</v>
      </c>
      <c r="G51" s="159"/>
      <c r="H51" s="159">
        <v>2565</v>
      </c>
      <c r="I51" s="159"/>
      <c r="J51" s="159">
        <v>2564</v>
      </c>
    </row>
    <row r="52" spans="1:10" s="117" customFormat="1" ht="22.6" customHeight="1" x14ac:dyDescent="0.6">
      <c r="B52" s="184"/>
      <c r="C52" s="158"/>
      <c r="D52" s="280" t="s">
        <v>108</v>
      </c>
      <c r="E52" s="280"/>
      <c r="F52" s="280"/>
      <c r="G52" s="280"/>
      <c r="H52" s="280"/>
      <c r="I52" s="280"/>
      <c r="J52" s="280"/>
    </row>
    <row r="53" spans="1:10" s="117" customFormat="1" ht="22.6" customHeight="1" x14ac:dyDescent="0.6">
      <c r="A53" s="160" t="s">
        <v>7</v>
      </c>
      <c r="B53" s="175"/>
      <c r="G53" s="153"/>
      <c r="H53" s="153"/>
      <c r="I53" s="153"/>
      <c r="J53" s="153"/>
    </row>
    <row r="54" spans="1:10" s="117" customFormat="1" ht="22.6" customHeight="1" x14ac:dyDescent="0.6">
      <c r="A54" s="117" t="s">
        <v>206</v>
      </c>
      <c r="B54" s="109"/>
      <c r="D54" s="92">
        <v>270000</v>
      </c>
      <c r="E54" s="216"/>
      <c r="F54" s="92">
        <v>580000</v>
      </c>
      <c r="G54" s="110"/>
      <c r="H54" s="92">
        <v>270000</v>
      </c>
      <c r="I54" s="216"/>
      <c r="J54" s="92">
        <v>580000</v>
      </c>
    </row>
    <row r="55" spans="1:10" s="117" customFormat="1" ht="22.6" customHeight="1" x14ac:dyDescent="0.6">
      <c r="A55" s="117" t="s">
        <v>177</v>
      </c>
      <c r="D55" s="92">
        <v>996</v>
      </c>
      <c r="E55" s="216"/>
      <c r="F55" s="92">
        <v>1246</v>
      </c>
      <c r="G55" s="110"/>
      <c r="H55" s="92">
        <v>996</v>
      </c>
      <c r="I55" s="216"/>
      <c r="J55" s="92">
        <v>1246</v>
      </c>
    </row>
    <row r="56" spans="1:10" s="117" customFormat="1" ht="22.6" customHeight="1" x14ac:dyDescent="0.6">
      <c r="A56" s="117" t="s">
        <v>176</v>
      </c>
      <c r="D56" s="92">
        <v>-157101</v>
      </c>
      <c r="E56" s="216"/>
      <c r="F56" s="92">
        <v>-105013</v>
      </c>
      <c r="G56" s="110"/>
      <c r="H56" s="92">
        <v>-157101</v>
      </c>
      <c r="I56" s="216"/>
      <c r="J56" s="92">
        <v>-105013</v>
      </c>
    </row>
    <row r="57" spans="1:10" s="117" customFormat="1" ht="22.6" customHeight="1" x14ac:dyDescent="0.6">
      <c r="A57" s="117" t="s">
        <v>162</v>
      </c>
      <c r="B57" s="109"/>
      <c r="D57" s="92">
        <v>-5439</v>
      </c>
      <c r="E57" s="216"/>
      <c r="F57" s="92">
        <v>-953</v>
      </c>
      <c r="G57" s="110"/>
      <c r="H57" s="92">
        <v>-5439</v>
      </c>
      <c r="I57" s="216"/>
      <c r="J57" s="92">
        <v>-953</v>
      </c>
    </row>
    <row r="58" spans="1:10" s="117" customFormat="1" ht="22.6" customHeight="1" x14ac:dyDescent="0.6">
      <c r="A58" s="117" t="s">
        <v>65</v>
      </c>
      <c r="B58" s="161"/>
      <c r="D58" s="92">
        <v>-69373</v>
      </c>
      <c r="E58" s="216"/>
      <c r="F58" s="92">
        <v>-141738</v>
      </c>
      <c r="G58" s="216"/>
      <c r="H58" s="92">
        <v>-69373</v>
      </c>
      <c r="I58" s="216"/>
      <c r="J58" s="92">
        <v>-141738</v>
      </c>
    </row>
    <row r="59" spans="1:10" s="117" customFormat="1" ht="22.6" customHeight="1" x14ac:dyDescent="0.6">
      <c r="A59" s="117" t="s">
        <v>119</v>
      </c>
      <c r="B59" s="175"/>
      <c r="D59" s="92">
        <v>69102</v>
      </c>
      <c r="E59" s="216"/>
      <c r="F59" s="92">
        <v>142760</v>
      </c>
      <c r="G59" s="216"/>
      <c r="H59" s="92">
        <v>69102</v>
      </c>
      <c r="I59" s="216"/>
      <c r="J59" s="92">
        <v>142760</v>
      </c>
    </row>
    <row r="60" spans="1:10" s="117" customFormat="1" ht="22.6" customHeight="1" x14ac:dyDescent="0.6">
      <c r="A60" s="117" t="s">
        <v>117</v>
      </c>
      <c r="B60" s="109"/>
      <c r="D60" s="92">
        <v>132731</v>
      </c>
      <c r="E60" s="216"/>
      <c r="F60" s="92">
        <v>244736</v>
      </c>
      <c r="G60" s="110"/>
      <c r="H60" s="92">
        <v>132731</v>
      </c>
      <c r="I60" s="216"/>
      <c r="J60" s="92">
        <v>244736</v>
      </c>
    </row>
    <row r="61" spans="1:10" s="117" customFormat="1" ht="22.6" customHeight="1" x14ac:dyDescent="0.6">
      <c r="A61" s="117" t="s">
        <v>116</v>
      </c>
      <c r="B61" s="175"/>
      <c r="D61" s="92">
        <v>7351</v>
      </c>
      <c r="E61" s="216"/>
      <c r="F61" s="92">
        <v>21317</v>
      </c>
      <c r="G61" s="216"/>
      <c r="H61" s="216">
        <v>7351</v>
      </c>
      <c r="I61" s="216"/>
      <c r="J61" s="216">
        <v>21317</v>
      </c>
    </row>
    <row r="62" spans="1:10" s="117" customFormat="1" ht="22.6" customHeight="1" x14ac:dyDescent="0.6">
      <c r="A62" s="117" t="s">
        <v>118</v>
      </c>
      <c r="B62" s="109"/>
      <c r="D62" s="92">
        <v>7637</v>
      </c>
      <c r="E62" s="216"/>
      <c r="F62" s="92">
        <v>8668</v>
      </c>
      <c r="G62" s="110"/>
      <c r="H62" s="92">
        <v>7637</v>
      </c>
      <c r="I62" s="216"/>
      <c r="J62" s="92">
        <v>8668</v>
      </c>
    </row>
    <row r="63" spans="1:10" s="117" customFormat="1" ht="22.6" customHeight="1" x14ac:dyDescent="0.6">
      <c r="A63" s="127" t="s">
        <v>200</v>
      </c>
      <c r="B63" s="109"/>
      <c r="C63" s="166"/>
      <c r="D63" s="221">
        <f>SUM(D54:D62)</f>
        <v>255904</v>
      </c>
      <c r="E63" s="222"/>
      <c r="F63" s="221">
        <f>SUM(F54:F62)</f>
        <v>751023</v>
      </c>
      <c r="G63" s="222"/>
      <c r="H63" s="221">
        <f>SUM(H54:H62)</f>
        <v>255904</v>
      </c>
      <c r="I63" s="222"/>
      <c r="J63" s="221">
        <f>SUM(J54:J62)</f>
        <v>751023</v>
      </c>
    </row>
    <row r="64" spans="1:10" s="117" customFormat="1" ht="17.5" customHeight="1" x14ac:dyDescent="0.6">
      <c r="A64" s="127"/>
      <c r="B64" s="109"/>
      <c r="C64" s="166"/>
      <c r="D64" s="222"/>
      <c r="E64" s="222"/>
      <c r="F64" s="222"/>
      <c r="G64" s="210"/>
      <c r="H64" s="222"/>
      <c r="I64" s="210"/>
      <c r="J64" s="222"/>
    </row>
    <row r="65" spans="1:10" s="117" customFormat="1" ht="22.6" customHeight="1" x14ac:dyDescent="0.6">
      <c r="A65" s="146" t="s">
        <v>6</v>
      </c>
      <c r="B65" s="109"/>
      <c r="C65" s="121"/>
      <c r="D65" s="211"/>
      <c r="E65" s="211"/>
      <c r="F65" s="211"/>
      <c r="G65" s="211"/>
      <c r="H65" s="211"/>
      <c r="I65" s="211"/>
      <c r="J65" s="211"/>
    </row>
    <row r="66" spans="1:10" s="117" customFormat="1" ht="22.6" customHeight="1" x14ac:dyDescent="0.6">
      <c r="A66" s="121" t="s">
        <v>163</v>
      </c>
      <c r="B66" s="109"/>
      <c r="C66" s="121"/>
      <c r="D66" s="211">
        <v>-4539</v>
      </c>
      <c r="E66" s="211"/>
      <c r="F66" s="211">
        <v>-4306</v>
      </c>
      <c r="G66" s="211"/>
      <c r="H66" s="211">
        <v>-4539</v>
      </c>
      <c r="I66" s="211"/>
      <c r="J66" s="211">
        <v>-4306</v>
      </c>
    </row>
    <row r="67" spans="1:10" s="117" customFormat="1" ht="22.6" customHeight="1" x14ac:dyDescent="0.6">
      <c r="A67" s="121" t="s">
        <v>136</v>
      </c>
      <c r="B67" s="184"/>
      <c r="D67" s="220">
        <v>-169290</v>
      </c>
      <c r="E67" s="220"/>
      <c r="F67" s="220">
        <v>-499950</v>
      </c>
      <c r="G67" s="223"/>
      <c r="H67" s="220">
        <v>-169290</v>
      </c>
      <c r="I67" s="223"/>
      <c r="J67" s="220">
        <v>-499950</v>
      </c>
    </row>
    <row r="68" spans="1:10" s="117" customFormat="1" ht="22.6" customHeight="1" x14ac:dyDescent="0.6">
      <c r="A68" s="127" t="s">
        <v>146</v>
      </c>
      <c r="B68" s="109"/>
      <c r="D68" s="221">
        <f>SUM(D66:D67)</f>
        <v>-173829</v>
      </c>
      <c r="E68" s="220"/>
      <c r="F68" s="221">
        <f>SUM(F66:F67)</f>
        <v>-504256</v>
      </c>
      <c r="G68" s="220"/>
      <c r="H68" s="221">
        <f>SUM(H66:H67)</f>
        <v>-173829</v>
      </c>
      <c r="I68" s="220"/>
      <c r="J68" s="221">
        <f>SUM(J66:J67)</f>
        <v>-504256</v>
      </c>
    </row>
    <row r="69" spans="1:10" s="117" customFormat="1" ht="17.5" customHeight="1" x14ac:dyDescent="0.6">
      <c r="A69" s="127"/>
      <c r="B69" s="109"/>
      <c r="D69" s="211"/>
      <c r="E69" s="211"/>
      <c r="F69" s="211"/>
      <c r="G69" s="210"/>
      <c r="H69" s="211"/>
      <c r="I69" s="210"/>
      <c r="J69" s="211"/>
    </row>
    <row r="70" spans="1:10" s="117" customFormat="1" ht="22.6" customHeight="1" x14ac:dyDescent="0.6">
      <c r="A70" s="121" t="s">
        <v>204</v>
      </c>
      <c r="B70" s="109"/>
      <c r="D70" s="211"/>
      <c r="E70" s="211"/>
      <c r="F70" s="211"/>
      <c r="G70" s="210"/>
      <c r="H70" s="211"/>
      <c r="I70" s="210"/>
      <c r="J70" s="211"/>
    </row>
    <row r="71" spans="1:10" s="117" customFormat="1" ht="22.6" customHeight="1" x14ac:dyDescent="0.6">
      <c r="A71" s="121" t="s">
        <v>143</v>
      </c>
      <c r="B71" s="109"/>
      <c r="C71" s="121"/>
      <c r="D71" s="211">
        <f>D42+D63+D68</f>
        <v>-71543</v>
      </c>
      <c r="E71" s="211"/>
      <c r="F71" s="211">
        <f>F42+F63+F68</f>
        <v>533833</v>
      </c>
      <c r="G71" s="211">
        <f>G42+G63+G68</f>
        <v>0</v>
      </c>
      <c r="H71" s="211">
        <f>H42+H63+H68</f>
        <v>-71543</v>
      </c>
      <c r="I71" s="211">
        <f>I42+I63+I68</f>
        <v>0</v>
      </c>
      <c r="J71" s="211">
        <f>J42+J63+J68</f>
        <v>533833</v>
      </c>
    </row>
    <row r="72" spans="1:10" s="117" customFormat="1" ht="22.6" customHeight="1" x14ac:dyDescent="0.6">
      <c r="A72" s="121" t="s">
        <v>144</v>
      </c>
      <c r="B72" s="109"/>
      <c r="C72" s="121"/>
      <c r="D72" s="223"/>
      <c r="E72" s="223"/>
      <c r="F72" s="223"/>
      <c r="G72" s="223"/>
      <c r="H72" s="223"/>
      <c r="I72" s="223"/>
      <c r="J72" s="223"/>
    </row>
    <row r="73" spans="1:10" s="117" customFormat="1" ht="22.6" customHeight="1" x14ac:dyDescent="0.6">
      <c r="A73" s="121" t="s">
        <v>145</v>
      </c>
      <c r="B73" s="184"/>
      <c r="D73" s="224">
        <v>1870</v>
      </c>
      <c r="E73" s="220"/>
      <c r="F73" s="224">
        <v>2597</v>
      </c>
      <c r="G73" s="223"/>
      <c r="H73" s="224">
        <v>1870</v>
      </c>
      <c r="I73" s="223"/>
      <c r="J73" s="224">
        <v>2597</v>
      </c>
    </row>
    <row r="74" spans="1:10" s="117" customFormat="1" ht="22.6" customHeight="1" x14ac:dyDescent="0.6">
      <c r="A74" s="176" t="s">
        <v>204</v>
      </c>
      <c r="B74" s="109"/>
      <c r="C74" s="121"/>
      <c r="D74" s="210">
        <f>SUM(D71:D73)</f>
        <v>-69673</v>
      </c>
      <c r="E74" s="210"/>
      <c r="F74" s="210">
        <f>SUM(F71:F73)</f>
        <v>536430</v>
      </c>
      <c r="G74" s="211"/>
      <c r="H74" s="210">
        <f>SUM(H71:H73)</f>
        <v>-69673</v>
      </c>
      <c r="I74" s="210"/>
      <c r="J74" s="210">
        <f>SUM(J71:J73)</f>
        <v>536430</v>
      </c>
    </row>
    <row r="75" spans="1:10" s="117" customFormat="1" ht="22.6" customHeight="1" x14ac:dyDescent="0.6">
      <c r="A75" s="121" t="s">
        <v>147</v>
      </c>
      <c r="B75" s="184"/>
      <c r="D75" s="225">
        <v>739262</v>
      </c>
      <c r="E75" s="211"/>
      <c r="F75" s="225">
        <v>755521</v>
      </c>
      <c r="G75" s="211"/>
      <c r="H75" s="225">
        <v>739262</v>
      </c>
      <c r="I75" s="211"/>
      <c r="J75" s="225">
        <v>755521</v>
      </c>
    </row>
    <row r="76" spans="1:10" ht="22.6" customHeight="1" thickBot="1" x14ac:dyDescent="0.65">
      <c r="A76" s="127" t="s">
        <v>148</v>
      </c>
      <c r="B76" s="184"/>
      <c r="C76" s="177"/>
      <c r="D76" s="226">
        <f>+D74+D75</f>
        <v>669589</v>
      </c>
      <c r="E76" s="227"/>
      <c r="F76" s="226">
        <f>+F74+F75</f>
        <v>1291951</v>
      </c>
      <c r="G76" s="228"/>
      <c r="H76" s="226">
        <f>+H74+H75</f>
        <v>669589</v>
      </c>
      <c r="I76" s="228"/>
      <c r="J76" s="226">
        <f>+J74+J75</f>
        <v>1291951</v>
      </c>
    </row>
    <row r="77" spans="1:10" ht="17.5" customHeight="1" thickTop="1" x14ac:dyDescent="0.6">
      <c r="A77" s="117" t="s">
        <v>11</v>
      </c>
      <c r="B77" s="109"/>
      <c r="C77" s="121"/>
      <c r="D77" s="211"/>
      <c r="E77" s="211"/>
      <c r="F77" s="211"/>
      <c r="G77" s="211"/>
      <c r="H77" s="211"/>
      <c r="I77" s="211"/>
      <c r="J77" s="211"/>
    </row>
    <row r="78" spans="1:10" ht="22.6" customHeight="1" x14ac:dyDescent="0.6">
      <c r="A78" s="178" t="s">
        <v>51</v>
      </c>
      <c r="B78" s="184"/>
      <c r="C78" s="117"/>
      <c r="D78" s="220"/>
      <c r="E78" s="211"/>
      <c r="F78" s="220"/>
      <c r="G78" s="211"/>
      <c r="H78" s="211"/>
      <c r="I78" s="211"/>
      <c r="J78" s="211"/>
    </row>
    <row r="79" spans="1:10" ht="22.6" customHeight="1" x14ac:dyDescent="0.6">
      <c r="A79" s="121" t="s">
        <v>170</v>
      </c>
      <c r="B79" s="184"/>
      <c r="C79" s="117"/>
      <c r="D79" s="227"/>
      <c r="E79" s="227"/>
      <c r="F79" s="227"/>
      <c r="G79" s="227"/>
      <c r="H79" s="227"/>
      <c r="I79" s="227"/>
      <c r="J79" s="227"/>
    </row>
    <row r="80" spans="1:10" ht="22.6" customHeight="1" x14ac:dyDescent="0.6">
      <c r="A80" s="121" t="s">
        <v>171</v>
      </c>
      <c r="D80" s="227">
        <v>-108218</v>
      </c>
      <c r="E80" s="227"/>
      <c r="F80" s="227">
        <v>-151840</v>
      </c>
      <c r="G80" s="227"/>
      <c r="H80" s="227">
        <v>-108218</v>
      </c>
      <c r="I80" s="227"/>
      <c r="J80" s="227">
        <v>-151840</v>
      </c>
    </row>
    <row r="81" spans="1:10" ht="22.6" customHeight="1" x14ac:dyDescent="0.6">
      <c r="A81" s="121" t="s">
        <v>205</v>
      </c>
      <c r="D81" s="225">
        <v>-48883</v>
      </c>
      <c r="E81" s="227"/>
      <c r="F81" s="225">
        <v>46827</v>
      </c>
      <c r="G81" s="227"/>
      <c r="H81" s="225">
        <v>-48883</v>
      </c>
      <c r="I81" s="227"/>
      <c r="J81" s="225">
        <v>46827</v>
      </c>
    </row>
    <row r="82" spans="1:10" ht="22.6" customHeight="1" thickBot="1" x14ac:dyDescent="0.65">
      <c r="A82" s="127" t="s">
        <v>172</v>
      </c>
      <c r="D82" s="226">
        <f>SUM(D80:D81)</f>
        <v>-157101</v>
      </c>
      <c r="E82" s="227"/>
      <c r="F82" s="226">
        <f>SUM(F80:F81)</f>
        <v>-105013</v>
      </c>
      <c r="G82" s="228"/>
      <c r="H82" s="226">
        <f>SUM(H80:H81)</f>
        <v>-157101</v>
      </c>
      <c r="I82" s="228"/>
      <c r="J82" s="226">
        <f>SUM(J80:J81)</f>
        <v>-105013</v>
      </c>
    </row>
    <row r="83" spans="1:10" ht="22.6" customHeight="1" thickTop="1" x14ac:dyDescent="0.6"/>
  </sheetData>
  <mergeCells count="20">
    <mergeCell ref="D52:J52"/>
    <mergeCell ref="D6:F6"/>
    <mergeCell ref="H6:J6"/>
    <mergeCell ref="A44:J44"/>
    <mergeCell ref="A45:J45"/>
    <mergeCell ref="D47:F47"/>
    <mergeCell ref="D48:F48"/>
    <mergeCell ref="H48:J48"/>
    <mergeCell ref="D49:F49"/>
    <mergeCell ref="H49:J49"/>
    <mergeCell ref="D7:F7"/>
    <mergeCell ref="D50:F50"/>
    <mergeCell ref="H50:J50"/>
    <mergeCell ref="H7:J7"/>
    <mergeCell ref="D9:J9"/>
    <mergeCell ref="A1:J1"/>
    <mergeCell ref="A2:J2"/>
    <mergeCell ref="D4:F4"/>
    <mergeCell ref="D5:F5"/>
    <mergeCell ref="H5:J5"/>
  </mergeCells>
  <pageMargins left="0.7" right="0.7" top="0.48" bottom="0.5" header="0.5" footer="0.5"/>
  <pageSetup paperSize="9" scale="80" firstPageNumber="11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8671875" defaultRowHeight="21.8" customHeight="1" x14ac:dyDescent="0.65"/>
  <cols>
    <col min="1" max="1" width="45.21875" style="6" customWidth="1"/>
    <col min="2" max="2" width="8.5546875" style="8" customWidth="1"/>
    <col min="3" max="3" width="1.21875" style="6" hidden="1" customWidth="1"/>
    <col min="4" max="4" width="14.109375" style="70" customWidth="1"/>
    <col min="5" max="5" width="0.88671875" style="70" customWidth="1"/>
    <col min="6" max="6" width="14.109375" style="70" customWidth="1"/>
    <col min="7" max="7" width="0.88671875" style="56" customWidth="1"/>
    <col min="8" max="8" width="14.109375" style="56" customWidth="1"/>
    <col min="9" max="9" width="1" style="7" customWidth="1"/>
    <col min="10" max="10" width="14.109375" style="56" customWidth="1"/>
    <col min="11" max="11" width="10.88671875" style="6" customWidth="1"/>
    <col min="12" max="12" width="14.88671875" style="6" bestFit="1" customWidth="1"/>
    <col min="13" max="16384" width="10.88671875" style="6"/>
  </cols>
  <sheetData>
    <row r="1" spans="1:10" ht="21.8" customHeight="1" x14ac:dyDescent="0.7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0" ht="21.8" customHeight="1" x14ac:dyDescent="0.7">
      <c r="A2" s="262" t="s">
        <v>8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0" s="17" customFormat="1" ht="21.8" customHeight="1" x14ac:dyDescent="0.7">
      <c r="A3" s="50" t="s">
        <v>78</v>
      </c>
      <c r="B3" s="50"/>
      <c r="C3" s="50"/>
      <c r="D3" s="57"/>
      <c r="E3" s="57"/>
      <c r="F3" s="57"/>
      <c r="G3" s="57"/>
      <c r="H3" s="57"/>
      <c r="I3" s="50"/>
      <c r="J3" s="57"/>
    </row>
    <row r="4" spans="1:10" s="17" customFormat="1" ht="21.8" customHeight="1" x14ac:dyDescent="0.7">
      <c r="A4" s="50"/>
      <c r="B4" s="50"/>
      <c r="C4" s="50"/>
      <c r="D4" s="57"/>
      <c r="E4" s="57"/>
      <c r="F4" s="57"/>
      <c r="G4" s="57"/>
      <c r="H4" s="57"/>
      <c r="I4" s="50"/>
      <c r="J4" s="57"/>
    </row>
    <row r="5" spans="1:10" s="17" customFormat="1" ht="21.8" customHeight="1" x14ac:dyDescent="0.7">
      <c r="A5" s="1"/>
      <c r="B5" s="1"/>
      <c r="C5" s="1"/>
      <c r="D5" s="287" t="s">
        <v>48</v>
      </c>
      <c r="E5" s="287"/>
      <c r="F5" s="287"/>
      <c r="G5" s="53"/>
      <c r="H5" s="53"/>
      <c r="I5" s="15"/>
      <c r="J5" s="53"/>
    </row>
    <row r="6" spans="1:10" s="17" customFormat="1" ht="21.8" customHeight="1" x14ac:dyDescent="0.7">
      <c r="A6" s="1"/>
      <c r="B6" s="1"/>
      <c r="C6" s="1"/>
      <c r="D6" s="286" t="s">
        <v>49</v>
      </c>
      <c r="E6" s="286"/>
      <c r="F6" s="286"/>
      <c r="G6" s="54"/>
      <c r="H6" s="288" t="s">
        <v>46</v>
      </c>
      <c r="I6" s="288"/>
      <c r="J6" s="288"/>
    </row>
    <row r="7" spans="1:10" s="17" customFormat="1" ht="21.8" customHeight="1" x14ac:dyDescent="0.6">
      <c r="A7" s="2"/>
      <c r="B7" s="9"/>
      <c r="C7" s="16"/>
      <c r="D7" s="55">
        <v>2555</v>
      </c>
      <c r="E7" s="55"/>
      <c r="F7" s="55">
        <v>2554</v>
      </c>
      <c r="G7" s="55"/>
      <c r="H7" s="55">
        <v>2555</v>
      </c>
      <c r="I7" s="32"/>
      <c r="J7" s="55">
        <v>2554</v>
      </c>
    </row>
    <row r="8" spans="1:10" s="17" customFormat="1" ht="21.8" customHeight="1" x14ac:dyDescent="0.6">
      <c r="A8" s="2"/>
      <c r="B8" s="9"/>
      <c r="C8" s="16"/>
      <c r="D8" s="55"/>
      <c r="E8" s="55"/>
      <c r="F8" s="72" t="s">
        <v>83</v>
      </c>
      <c r="G8" s="55"/>
      <c r="H8" s="55"/>
      <c r="I8" s="32"/>
      <c r="J8" s="72" t="s">
        <v>83</v>
      </c>
    </row>
    <row r="9" spans="1:10" s="17" customFormat="1" ht="21.8" customHeight="1" x14ac:dyDescent="0.6">
      <c r="B9" s="9"/>
      <c r="C9" s="16"/>
      <c r="D9" s="285" t="s">
        <v>58</v>
      </c>
      <c r="E9" s="285"/>
      <c r="F9" s="285"/>
      <c r="G9" s="285"/>
      <c r="H9" s="285"/>
      <c r="I9" s="285"/>
      <c r="J9" s="285"/>
    </row>
    <row r="10" spans="1:10" s="17" customFormat="1" ht="21.8" customHeight="1" x14ac:dyDescent="0.65">
      <c r="A10" s="12" t="s">
        <v>5</v>
      </c>
      <c r="B10" s="9"/>
      <c r="D10" s="26"/>
      <c r="E10" s="26"/>
      <c r="F10" s="26"/>
      <c r="G10" s="58"/>
      <c r="H10" s="58"/>
      <c r="I10" s="21"/>
      <c r="J10" s="58"/>
    </row>
    <row r="11" spans="1:10" s="17" customFormat="1" ht="21.8" customHeight="1" x14ac:dyDescent="0.6">
      <c r="A11" s="19" t="s">
        <v>60</v>
      </c>
      <c r="B11" s="10"/>
      <c r="D11" s="38"/>
      <c r="E11" s="40"/>
      <c r="F11" s="38">
        <v>623065888</v>
      </c>
      <c r="G11" s="40"/>
      <c r="H11" s="38"/>
      <c r="I11" s="39"/>
      <c r="J11" s="38">
        <v>619119938</v>
      </c>
    </row>
    <row r="12" spans="1:10" s="17" customFormat="1" ht="21.8" customHeight="1" x14ac:dyDescent="0.6">
      <c r="A12" s="27" t="s">
        <v>41</v>
      </c>
      <c r="B12" s="10"/>
      <c r="D12" s="40"/>
      <c r="E12" s="40"/>
      <c r="F12" s="40"/>
      <c r="G12" s="40"/>
      <c r="H12" s="40"/>
      <c r="I12" s="39"/>
      <c r="J12" s="40"/>
    </row>
    <row r="13" spans="1:10" s="17" customFormat="1" ht="21.8" customHeight="1" x14ac:dyDescent="0.6">
      <c r="A13" s="71" t="s">
        <v>87</v>
      </c>
      <c r="B13" s="10"/>
      <c r="C13" s="23"/>
      <c r="D13" s="43"/>
      <c r="E13" s="43"/>
      <c r="F13" s="74">
        <v>210741703</v>
      </c>
      <c r="G13" s="40"/>
      <c r="H13" s="43"/>
      <c r="I13" s="39"/>
      <c r="J13" s="74">
        <v>210741703</v>
      </c>
    </row>
    <row r="14" spans="1:10" s="17" customFormat="1" ht="21.8" customHeight="1" x14ac:dyDescent="0.6">
      <c r="A14" s="71" t="s">
        <v>86</v>
      </c>
      <c r="B14" s="10"/>
      <c r="C14" s="23"/>
      <c r="D14" s="43"/>
      <c r="E14" s="43"/>
      <c r="F14" s="74"/>
      <c r="G14" s="40"/>
      <c r="H14" s="43"/>
      <c r="I14" s="39"/>
      <c r="J14" s="74"/>
    </row>
    <row r="15" spans="1:10" s="17" customFormat="1" ht="21.8" customHeight="1" x14ac:dyDescent="0.6">
      <c r="A15" s="19" t="s">
        <v>95</v>
      </c>
      <c r="B15" s="10"/>
      <c r="C15" s="23"/>
      <c r="D15" s="43"/>
      <c r="E15" s="43"/>
      <c r="F15" s="43">
        <v>-255153224</v>
      </c>
      <c r="G15" s="40"/>
      <c r="H15" s="43"/>
      <c r="I15" s="39"/>
      <c r="J15" s="43">
        <v>-255153224</v>
      </c>
    </row>
    <row r="16" spans="1:10" s="17" customFormat="1" ht="21.8" customHeight="1" x14ac:dyDescent="0.6">
      <c r="A16" s="71" t="s">
        <v>96</v>
      </c>
      <c r="B16" s="10"/>
      <c r="C16" s="23"/>
      <c r="D16" s="43"/>
      <c r="E16" s="43"/>
      <c r="F16" s="43"/>
      <c r="G16" s="40"/>
      <c r="H16" s="43"/>
      <c r="I16" s="39"/>
      <c r="J16" s="43"/>
    </row>
    <row r="17" spans="1:12" s="17" customFormat="1" ht="21.8" customHeight="1" x14ac:dyDescent="0.6">
      <c r="A17" s="19" t="s">
        <v>97</v>
      </c>
      <c r="B17" s="10"/>
      <c r="C17" s="23"/>
      <c r="D17" s="43"/>
      <c r="E17" s="43"/>
      <c r="F17" s="43">
        <v>998444</v>
      </c>
      <c r="G17" s="40"/>
      <c r="H17" s="43"/>
      <c r="I17" s="41"/>
      <c r="J17" s="43">
        <v>998444</v>
      </c>
    </row>
    <row r="18" spans="1:12" s="17" customFormat="1" ht="21.8" customHeight="1" x14ac:dyDescent="0.6">
      <c r="A18" s="17" t="s">
        <v>64</v>
      </c>
      <c r="B18" s="10"/>
      <c r="C18" s="23"/>
      <c r="D18" s="43"/>
      <c r="E18" s="43"/>
      <c r="F18" s="43">
        <v>-88919</v>
      </c>
      <c r="G18" s="37"/>
      <c r="H18" s="43"/>
      <c r="I18" s="39"/>
      <c r="J18" s="43">
        <v>-88919</v>
      </c>
    </row>
    <row r="19" spans="1:12" s="17" customFormat="1" ht="21.8" customHeight="1" x14ac:dyDescent="0.6">
      <c r="A19" s="73" t="s">
        <v>98</v>
      </c>
      <c r="B19" s="10"/>
      <c r="C19" s="23"/>
      <c r="D19" s="43"/>
      <c r="E19" s="43"/>
      <c r="F19" s="43">
        <v>2441782</v>
      </c>
      <c r="G19" s="37"/>
      <c r="H19" s="43"/>
      <c r="I19" s="39"/>
      <c r="J19" s="43">
        <v>2441782</v>
      </c>
    </row>
    <row r="20" spans="1:12" s="3" customFormat="1" ht="21.8" customHeight="1" x14ac:dyDescent="0.65">
      <c r="A20" s="29" t="s">
        <v>59</v>
      </c>
      <c r="B20" s="30"/>
      <c r="C20" s="31"/>
      <c r="D20" s="40"/>
      <c r="E20" s="43"/>
      <c r="F20" s="40">
        <v>43502404</v>
      </c>
      <c r="G20" s="41"/>
      <c r="H20" s="40"/>
      <c r="I20" s="41"/>
      <c r="J20" s="40">
        <v>43502404</v>
      </c>
    </row>
    <row r="21" spans="1:12" s="17" customFormat="1" ht="21.8" customHeight="1" x14ac:dyDescent="0.6">
      <c r="A21" s="71" t="s">
        <v>76</v>
      </c>
      <c r="B21" s="10"/>
      <c r="C21" s="23"/>
      <c r="D21" s="43"/>
      <c r="E21" s="43"/>
      <c r="F21" s="43">
        <v>-3945950</v>
      </c>
      <c r="G21" s="40"/>
      <c r="H21" s="48"/>
      <c r="I21" s="49"/>
      <c r="J21" s="48">
        <v>0</v>
      </c>
    </row>
    <row r="22" spans="1:12" s="17" customFormat="1" ht="21.8" customHeight="1" x14ac:dyDescent="0.6">
      <c r="A22" s="17" t="s">
        <v>63</v>
      </c>
      <c r="B22" s="10"/>
      <c r="D22" s="37"/>
      <c r="E22" s="37"/>
      <c r="F22" s="37">
        <v>4529308</v>
      </c>
      <c r="G22" s="37"/>
      <c r="H22" s="37"/>
      <c r="I22" s="51"/>
      <c r="J22" s="37">
        <v>4529308</v>
      </c>
    </row>
    <row r="23" spans="1:12" s="26" customFormat="1" ht="21.8" customHeight="1" x14ac:dyDescent="0.6">
      <c r="A23" s="19" t="s">
        <v>72</v>
      </c>
      <c r="B23" s="10"/>
      <c r="C23" s="17"/>
      <c r="D23" s="40"/>
      <c r="E23" s="40"/>
      <c r="F23" s="40"/>
      <c r="G23" s="40"/>
      <c r="H23" s="40"/>
      <c r="I23" s="39"/>
      <c r="J23" s="40"/>
    </row>
    <row r="24" spans="1:12" s="17" customFormat="1" ht="21.8" customHeight="1" x14ac:dyDescent="0.6">
      <c r="A24" s="71" t="s">
        <v>88</v>
      </c>
      <c r="B24" s="10"/>
      <c r="D24" s="59"/>
      <c r="E24" s="37"/>
      <c r="F24" s="59">
        <v>157509218</v>
      </c>
      <c r="G24" s="37"/>
      <c r="H24" s="59"/>
      <c r="I24" s="51"/>
      <c r="J24" s="59">
        <v>157509218</v>
      </c>
    </row>
    <row r="25" spans="1:12" s="17" customFormat="1" ht="21.8" customHeight="1" x14ac:dyDescent="0.65">
      <c r="A25" s="3"/>
      <c r="B25" s="14"/>
      <c r="C25" s="3"/>
      <c r="D25" s="41">
        <f>SUM(D11:D24)</f>
        <v>0</v>
      </c>
      <c r="E25" s="60"/>
      <c r="F25" s="41">
        <f>SUM(F11:F24)</f>
        <v>783600654</v>
      </c>
      <c r="G25" s="41"/>
      <c r="H25" s="41">
        <f>SUM(H11:H24)</f>
        <v>0</v>
      </c>
      <c r="I25" s="44"/>
      <c r="J25" s="41">
        <f>SUM(J11:J24)</f>
        <v>783600654</v>
      </c>
    </row>
    <row r="26" spans="1:12" s="17" customFormat="1" ht="21.8" customHeight="1" x14ac:dyDescent="0.6">
      <c r="A26" s="28" t="s">
        <v>40</v>
      </c>
      <c r="B26" s="10"/>
      <c r="C26" s="19"/>
      <c r="D26" s="40"/>
      <c r="E26" s="40"/>
      <c r="F26" s="40"/>
      <c r="G26" s="40"/>
      <c r="H26" s="40"/>
      <c r="I26" s="39"/>
      <c r="J26" s="40"/>
      <c r="L26" s="24"/>
    </row>
    <row r="27" spans="1:12" s="17" customFormat="1" ht="21.8" customHeight="1" x14ac:dyDescent="0.6">
      <c r="A27" s="17" t="s">
        <v>34</v>
      </c>
      <c r="B27" s="10"/>
      <c r="D27" s="40"/>
      <c r="E27" s="40"/>
      <c r="F27" s="40">
        <v>-183218957</v>
      </c>
      <c r="G27" s="40"/>
      <c r="H27" s="40"/>
      <c r="I27" s="39"/>
      <c r="J27" s="40">
        <v>-183218957</v>
      </c>
    </row>
    <row r="28" spans="1:12" s="17" customFormat="1" ht="21.8" customHeight="1" x14ac:dyDescent="0.6">
      <c r="A28" t="s">
        <v>79</v>
      </c>
      <c r="B28" s="10"/>
      <c r="D28" s="40"/>
      <c r="E28" s="40"/>
      <c r="F28" s="40">
        <v>4774106</v>
      </c>
      <c r="G28" s="40"/>
      <c r="H28" s="40"/>
      <c r="I28" s="39"/>
      <c r="J28" s="40">
        <v>4774106</v>
      </c>
    </row>
    <row r="29" spans="1:12" s="17" customFormat="1" ht="21.8" customHeight="1" x14ac:dyDescent="0.6">
      <c r="A29" s="17" t="s">
        <v>35</v>
      </c>
      <c r="B29" s="10"/>
      <c r="D29" s="40"/>
      <c r="E29" s="40"/>
      <c r="F29" s="40">
        <v>-304715626</v>
      </c>
      <c r="G29" s="40"/>
      <c r="H29" s="40"/>
      <c r="I29" s="39"/>
      <c r="J29" s="40">
        <v>-304715626</v>
      </c>
    </row>
    <row r="30" spans="1:12" s="17" customFormat="1" ht="21.8" customHeight="1" x14ac:dyDescent="0.6">
      <c r="A30" s="17" t="s">
        <v>14</v>
      </c>
      <c r="B30" s="10"/>
      <c r="D30" s="40"/>
      <c r="E30" s="40"/>
      <c r="F30" s="40">
        <v>8408815</v>
      </c>
      <c r="G30" s="40"/>
      <c r="H30" s="40"/>
      <c r="I30" s="39"/>
      <c r="J30" s="40">
        <v>8408815</v>
      </c>
      <c r="K30" s="24"/>
    </row>
    <row r="31" spans="1:12" s="17" customFormat="1" ht="21.8" customHeight="1" x14ac:dyDescent="0.6">
      <c r="A31" s="17" t="s">
        <v>36</v>
      </c>
      <c r="B31" s="10"/>
      <c r="D31" s="40"/>
      <c r="E31" s="40"/>
      <c r="F31" s="40">
        <v>1210092</v>
      </c>
      <c r="G31" s="37"/>
      <c r="H31" s="40"/>
      <c r="I31" s="39"/>
      <c r="J31" s="40">
        <v>1210092</v>
      </c>
    </row>
    <row r="32" spans="1:12" s="17" customFormat="1" ht="21.8" customHeight="1" x14ac:dyDescent="0.6">
      <c r="A32" s="19" t="s">
        <v>20</v>
      </c>
      <c r="B32" s="10"/>
      <c r="C32" s="19"/>
      <c r="D32" s="40"/>
      <c r="E32" s="40"/>
      <c r="F32" s="40">
        <v>144566610</v>
      </c>
      <c r="G32" s="37"/>
      <c r="H32" s="40"/>
      <c r="I32" s="39"/>
      <c r="J32" s="40">
        <v>144566610</v>
      </c>
    </row>
    <row r="33" spans="1:10" s="20" customFormat="1" ht="21.8" customHeight="1" x14ac:dyDescent="0.6">
      <c r="A33" s="71" t="s">
        <v>81</v>
      </c>
      <c r="B33" s="10"/>
      <c r="C33" s="19"/>
      <c r="D33" s="40"/>
      <c r="E33" s="40"/>
      <c r="F33" s="40">
        <v>51240196</v>
      </c>
      <c r="G33" s="37"/>
      <c r="H33" s="40"/>
      <c r="I33" s="39"/>
      <c r="J33" s="40">
        <v>51240196</v>
      </c>
    </row>
    <row r="34" spans="1:10" s="17" customFormat="1" ht="21.8" customHeight="1" x14ac:dyDescent="0.6">
      <c r="A34" s="71" t="s">
        <v>18</v>
      </c>
      <c r="B34" s="10"/>
      <c r="C34" s="19"/>
      <c r="D34" s="40"/>
      <c r="E34" s="40"/>
      <c r="F34" s="40">
        <v>3313246</v>
      </c>
      <c r="G34" s="37"/>
      <c r="H34" s="40"/>
      <c r="I34" s="39"/>
      <c r="J34" s="40">
        <v>3313246</v>
      </c>
    </row>
    <row r="35" spans="1:10" ht="21.8" customHeight="1" x14ac:dyDescent="0.65">
      <c r="A35" s="19" t="s">
        <v>62</v>
      </c>
      <c r="B35" s="10"/>
      <c r="C35" s="19"/>
      <c r="D35" s="37"/>
      <c r="E35" s="37"/>
      <c r="F35" s="37">
        <v>-1700499</v>
      </c>
      <c r="G35" s="37"/>
      <c r="H35" s="37"/>
      <c r="I35" s="75"/>
      <c r="J35" s="37">
        <v>-1700499</v>
      </c>
    </row>
    <row r="36" spans="1:10" ht="21.8" customHeight="1" x14ac:dyDescent="0.65">
      <c r="A36" s="19" t="s">
        <v>99</v>
      </c>
      <c r="B36" s="10"/>
      <c r="C36" s="19"/>
      <c r="D36" s="37"/>
      <c r="E36" s="37"/>
      <c r="F36" s="37">
        <v>510440345</v>
      </c>
      <c r="G36" s="37"/>
      <c r="H36" s="37"/>
      <c r="I36" s="75"/>
      <c r="J36" s="37">
        <v>510440345</v>
      </c>
    </row>
    <row r="37" spans="1:10" ht="21.8" customHeight="1" x14ac:dyDescent="0.65">
      <c r="A37" s="19" t="s">
        <v>69</v>
      </c>
      <c r="B37" s="10"/>
      <c r="C37" s="19"/>
      <c r="D37" s="40"/>
      <c r="E37" s="40"/>
      <c r="F37" s="40">
        <v>-227943297</v>
      </c>
      <c r="G37" s="37"/>
      <c r="H37" s="40"/>
      <c r="I37" s="39"/>
      <c r="J37" s="40">
        <v>-227943297</v>
      </c>
    </row>
    <row r="38" spans="1:10" ht="21.8" customHeight="1" x14ac:dyDescent="0.65">
      <c r="A38" s="4" t="s">
        <v>31</v>
      </c>
      <c r="B38" s="10"/>
      <c r="C38" s="17"/>
      <c r="D38" s="61">
        <f>SUM(D25:D37)</f>
        <v>0</v>
      </c>
      <c r="E38" s="62">
        <f>SUM(E25:E37)</f>
        <v>0</v>
      </c>
      <c r="F38" s="61">
        <f>SUM(F25:F37)</f>
        <v>789975685</v>
      </c>
      <c r="G38" s="60"/>
      <c r="H38" s="61">
        <f>SUM(H25:H37)</f>
        <v>0</v>
      </c>
      <c r="I38" s="45"/>
      <c r="J38" s="61">
        <f>SUM(J25:J37)</f>
        <v>789975685</v>
      </c>
    </row>
    <row r="39" spans="1:10" ht="21.8" customHeight="1" x14ac:dyDescent="0.65">
      <c r="A39" s="4"/>
      <c r="B39" s="10"/>
      <c r="C39" s="17"/>
      <c r="D39" s="26"/>
      <c r="E39" s="26"/>
      <c r="F39" s="26"/>
      <c r="G39" s="34"/>
      <c r="H39" s="34"/>
      <c r="I39" s="18"/>
      <c r="J39" s="34"/>
    </row>
    <row r="40" spans="1:10" ht="21.8" customHeight="1" x14ac:dyDescent="0.7">
      <c r="A40" s="262" t="s">
        <v>0</v>
      </c>
      <c r="B40" s="262"/>
      <c r="C40" s="262"/>
      <c r="D40" s="262"/>
      <c r="E40" s="262"/>
      <c r="F40" s="262"/>
      <c r="G40" s="262"/>
      <c r="H40" s="262"/>
      <c r="I40" s="262"/>
      <c r="J40" s="262"/>
    </row>
    <row r="41" spans="1:10" ht="21.8" customHeight="1" x14ac:dyDescent="0.7">
      <c r="A41" s="262" t="s">
        <v>8</v>
      </c>
      <c r="B41" s="262"/>
      <c r="C41" s="262"/>
      <c r="D41" s="262"/>
      <c r="E41" s="262"/>
      <c r="F41" s="262"/>
      <c r="G41" s="262"/>
      <c r="H41" s="262"/>
      <c r="I41" s="262"/>
      <c r="J41" s="262"/>
    </row>
    <row r="42" spans="1:10" s="17" customFormat="1" ht="21.8" customHeight="1" x14ac:dyDescent="0.7">
      <c r="A42" s="50" t="s">
        <v>78</v>
      </c>
      <c r="B42" s="50"/>
      <c r="C42" s="50"/>
      <c r="D42" s="57"/>
      <c r="E42" s="57"/>
      <c r="F42" s="57"/>
      <c r="G42" s="57"/>
      <c r="H42" s="57"/>
      <c r="I42" s="50"/>
      <c r="J42" s="57"/>
    </row>
    <row r="43" spans="1:10" s="17" customFormat="1" ht="21.8" customHeight="1" x14ac:dyDescent="0.7">
      <c r="A43" s="50"/>
      <c r="B43" s="50"/>
      <c r="C43" s="50"/>
      <c r="D43" s="57"/>
      <c r="E43" s="57"/>
      <c r="F43" s="57"/>
      <c r="G43" s="57"/>
      <c r="H43" s="57"/>
      <c r="I43" s="50"/>
      <c r="J43" s="57"/>
    </row>
    <row r="44" spans="1:10" s="17" customFormat="1" ht="21.8" customHeight="1" x14ac:dyDescent="0.7">
      <c r="A44" s="1"/>
      <c r="B44" s="1"/>
      <c r="C44" s="1"/>
      <c r="D44" s="287" t="s">
        <v>48</v>
      </c>
      <c r="E44" s="287"/>
      <c r="F44" s="287"/>
      <c r="G44" s="52"/>
      <c r="H44" s="52"/>
      <c r="I44" s="1"/>
      <c r="J44" s="52"/>
    </row>
    <row r="45" spans="1:10" s="17" customFormat="1" ht="21.8" customHeight="1" x14ac:dyDescent="0.7">
      <c r="A45" s="1"/>
      <c r="B45" s="1"/>
      <c r="C45" s="1"/>
      <c r="D45" s="286" t="s">
        <v>49</v>
      </c>
      <c r="E45" s="286"/>
      <c r="F45" s="286"/>
      <c r="G45" s="54"/>
      <c r="H45" s="288" t="s">
        <v>46</v>
      </c>
      <c r="I45" s="288"/>
      <c r="J45" s="288"/>
    </row>
    <row r="46" spans="1:10" s="17" customFormat="1" ht="21.8" customHeight="1" x14ac:dyDescent="0.6">
      <c r="A46" s="2"/>
      <c r="B46" s="9"/>
      <c r="C46" s="16"/>
      <c r="D46" s="55">
        <v>2555</v>
      </c>
      <c r="E46" s="55"/>
      <c r="F46" s="55">
        <v>2554</v>
      </c>
      <c r="G46" s="55"/>
      <c r="H46" s="55">
        <v>2555</v>
      </c>
      <c r="I46" s="32"/>
      <c r="J46" s="55">
        <v>2554</v>
      </c>
    </row>
    <row r="47" spans="1:10" s="17" customFormat="1" ht="21.8" customHeight="1" x14ac:dyDescent="0.6">
      <c r="A47" s="2"/>
      <c r="B47" s="9"/>
      <c r="C47" s="16"/>
      <c r="D47" s="55"/>
      <c r="E47" s="55"/>
      <c r="F47" s="72" t="s">
        <v>83</v>
      </c>
      <c r="G47" s="55"/>
      <c r="H47" s="55"/>
      <c r="I47" s="32"/>
      <c r="J47" s="72" t="s">
        <v>83</v>
      </c>
    </row>
    <row r="48" spans="1:10" s="17" customFormat="1" ht="21.8" customHeight="1" x14ac:dyDescent="0.6">
      <c r="B48" s="9"/>
      <c r="C48" s="16"/>
      <c r="D48" s="285" t="s">
        <v>58</v>
      </c>
      <c r="E48" s="285"/>
      <c r="F48" s="285"/>
      <c r="G48" s="285"/>
      <c r="H48" s="285"/>
      <c r="I48" s="285"/>
      <c r="J48" s="285"/>
    </row>
    <row r="49" spans="1:12" s="17" customFormat="1" ht="21.8" customHeight="1" x14ac:dyDescent="0.65">
      <c r="A49" s="12" t="s">
        <v>7</v>
      </c>
      <c r="B49" s="11"/>
      <c r="D49" s="26"/>
      <c r="E49" s="26"/>
      <c r="F49" s="26"/>
      <c r="G49" s="34"/>
      <c r="H49" s="34"/>
      <c r="I49" s="18"/>
      <c r="J49" s="34"/>
    </row>
    <row r="50" spans="1:12" s="17" customFormat="1" ht="21.8" customHeight="1" x14ac:dyDescent="0.6">
      <c r="A50" s="2" t="s">
        <v>53</v>
      </c>
      <c r="B50" s="11"/>
      <c r="D50" s="40"/>
      <c r="E50" s="40"/>
      <c r="F50" s="40">
        <v>36846393</v>
      </c>
      <c r="G50" s="40"/>
      <c r="H50" s="40"/>
      <c r="I50" s="40"/>
      <c r="J50" s="40">
        <v>36846393</v>
      </c>
    </row>
    <row r="51" spans="1:12" s="17" customFormat="1" ht="21.8" customHeight="1" x14ac:dyDescent="0.6">
      <c r="A51" s="17" t="s">
        <v>50</v>
      </c>
      <c r="B51" s="10"/>
      <c r="D51" s="38"/>
      <c r="E51" s="40"/>
      <c r="F51" s="38">
        <v>213487151</v>
      </c>
      <c r="G51" s="37"/>
      <c r="H51" s="38"/>
      <c r="I51" s="40"/>
      <c r="J51" s="38">
        <v>213487151</v>
      </c>
    </row>
    <row r="52" spans="1:12" s="20" customFormat="1" ht="21.8" customHeight="1" x14ac:dyDescent="0.6">
      <c r="A52" s="17" t="s">
        <v>65</v>
      </c>
      <c r="B52" s="36"/>
      <c r="C52" s="17"/>
      <c r="D52" s="63"/>
      <c r="E52" s="40"/>
      <c r="F52" s="63">
        <v>-472873665</v>
      </c>
      <c r="G52" s="40"/>
      <c r="H52" s="63"/>
      <c r="I52" s="39"/>
      <c r="J52" s="63">
        <v>-472873665</v>
      </c>
    </row>
    <row r="53" spans="1:12" s="20" customFormat="1" ht="21.8" customHeight="1" x14ac:dyDescent="0.6">
      <c r="A53" s="17" t="s">
        <v>68</v>
      </c>
      <c r="B53" s="11"/>
      <c r="C53" s="17"/>
      <c r="D53" s="38"/>
      <c r="E53" s="40"/>
      <c r="F53" s="38">
        <v>514472461</v>
      </c>
      <c r="G53" s="40"/>
      <c r="H53" s="38"/>
      <c r="I53" s="39"/>
      <c r="J53" s="38">
        <v>514472461</v>
      </c>
    </row>
    <row r="54" spans="1:12" s="17" customFormat="1" ht="21.8" customHeight="1" x14ac:dyDescent="0.6">
      <c r="A54" s="17" t="s">
        <v>67</v>
      </c>
      <c r="B54" s="10"/>
      <c r="D54" s="38"/>
      <c r="E54" s="40"/>
      <c r="F54" s="38">
        <v>-330361078</v>
      </c>
      <c r="G54" s="37"/>
      <c r="H54" s="38"/>
      <c r="I54" s="40"/>
      <c r="J54" s="38">
        <v>-330361078</v>
      </c>
    </row>
    <row r="55" spans="1:12" s="17" customFormat="1" ht="21.8" customHeight="1" x14ac:dyDescent="0.6">
      <c r="A55" s="17" t="s">
        <v>66</v>
      </c>
      <c r="B55" s="10"/>
      <c r="D55" s="38"/>
      <c r="E55" s="40"/>
      <c r="F55" s="38">
        <v>2658156</v>
      </c>
      <c r="G55" s="37"/>
      <c r="H55" s="38"/>
      <c r="I55" s="40"/>
      <c r="J55" s="38">
        <v>2658156</v>
      </c>
    </row>
    <row r="56" spans="1:12" s="17" customFormat="1" ht="21.8" customHeight="1" x14ac:dyDescent="0.65">
      <c r="A56" s="4" t="s">
        <v>74</v>
      </c>
      <c r="B56" s="10"/>
      <c r="C56" s="23"/>
      <c r="D56" s="64">
        <f>SUM(D50:D55)</f>
        <v>0</v>
      </c>
      <c r="E56" s="43"/>
      <c r="F56" s="64">
        <f>SUM(F50:F55)</f>
        <v>-35770582</v>
      </c>
      <c r="G56" s="43"/>
      <c r="H56" s="64">
        <f>SUM(H50:H55)</f>
        <v>0</v>
      </c>
      <c r="I56" s="42"/>
      <c r="J56" s="64">
        <f>SUM(J50:J55)</f>
        <v>-35770582</v>
      </c>
    </row>
    <row r="57" spans="1:12" s="20" customFormat="1" ht="21.8" customHeight="1" x14ac:dyDescent="0.65">
      <c r="A57" s="4"/>
      <c r="B57" s="10"/>
      <c r="C57" s="23"/>
      <c r="D57" s="43"/>
      <c r="E57" s="43"/>
      <c r="F57" s="43"/>
      <c r="G57" s="60"/>
      <c r="H57" s="43"/>
      <c r="I57" s="45"/>
      <c r="J57" s="43"/>
    </row>
    <row r="58" spans="1:12" s="20" customFormat="1" ht="21.8" customHeight="1" x14ac:dyDescent="0.65">
      <c r="A58" s="13" t="s">
        <v>6</v>
      </c>
      <c r="B58" s="10"/>
      <c r="C58" s="19"/>
      <c r="D58" s="40"/>
      <c r="E58" s="40"/>
      <c r="F58" s="40"/>
      <c r="G58" s="40"/>
      <c r="H58" s="40"/>
      <c r="I58" s="39"/>
      <c r="J58" s="40"/>
    </row>
    <row r="59" spans="1:12" s="20" customFormat="1" ht="21.8" customHeight="1" x14ac:dyDescent="0.6">
      <c r="A59" s="19" t="s">
        <v>73</v>
      </c>
      <c r="B59" s="10"/>
      <c r="C59" s="19"/>
      <c r="D59" s="40"/>
      <c r="E59" s="40"/>
      <c r="F59" s="40">
        <v>-29</v>
      </c>
      <c r="G59" s="40"/>
      <c r="H59" s="40"/>
      <c r="I59" s="40"/>
      <c r="J59" s="40">
        <v>-29</v>
      </c>
    </row>
    <row r="60" spans="1:12" s="17" customFormat="1" ht="21.8" customHeight="1" x14ac:dyDescent="0.6">
      <c r="A60" s="19" t="s">
        <v>52</v>
      </c>
      <c r="B60" s="9"/>
      <c r="D60" s="40"/>
      <c r="E60" s="40"/>
      <c r="F60" s="40">
        <v>-467497875</v>
      </c>
      <c r="G60" s="37"/>
      <c r="H60" s="40"/>
      <c r="I60" s="37"/>
      <c r="J60" s="40">
        <v>-467497875</v>
      </c>
    </row>
    <row r="61" spans="1:12" s="20" customFormat="1" ht="21.8" customHeight="1" x14ac:dyDescent="0.65">
      <c r="A61" s="4" t="s">
        <v>32</v>
      </c>
      <c r="B61" s="10"/>
      <c r="C61" s="17"/>
      <c r="D61" s="64">
        <f>SUM(D59:D60)</f>
        <v>0</v>
      </c>
      <c r="E61" s="40"/>
      <c r="F61" s="64">
        <f>SUM(F59:F60)</f>
        <v>-467497904</v>
      </c>
      <c r="G61" s="60"/>
      <c r="H61" s="64">
        <f>SUM(H59:H60)</f>
        <v>0</v>
      </c>
      <c r="I61" s="45"/>
      <c r="J61" s="64">
        <f>SUM(J59:J60)</f>
        <v>-467497904</v>
      </c>
    </row>
    <row r="62" spans="1:12" s="17" customFormat="1" ht="21.8" customHeight="1" x14ac:dyDescent="0.65">
      <c r="A62" s="4"/>
      <c r="B62" s="10"/>
      <c r="D62" s="40"/>
      <c r="E62" s="40"/>
      <c r="F62" s="40"/>
      <c r="G62" s="60"/>
      <c r="H62" s="40"/>
      <c r="I62" s="45"/>
      <c r="J62" s="40"/>
      <c r="L62" s="33"/>
    </row>
    <row r="63" spans="1:12" s="17" customFormat="1" ht="21.8" customHeight="1" x14ac:dyDescent="0.65">
      <c r="A63" s="5" t="s">
        <v>75</v>
      </c>
      <c r="B63" s="10"/>
      <c r="C63" s="19"/>
      <c r="D63" s="60">
        <f>+D38+D56+D61</f>
        <v>0</v>
      </c>
      <c r="E63" s="40"/>
      <c r="F63" s="60">
        <f>+F38+F56+F61</f>
        <v>286707199</v>
      </c>
      <c r="G63" s="65"/>
      <c r="H63" s="60">
        <f>+H38+H56+H61</f>
        <v>0</v>
      </c>
      <c r="I63" s="47"/>
      <c r="J63" s="60">
        <f>+J38+J56+J61</f>
        <v>286707199</v>
      </c>
    </row>
    <row r="64" spans="1:12" s="17" customFormat="1" ht="21.8" customHeight="1" x14ac:dyDescent="0.6">
      <c r="A64" s="25" t="s">
        <v>100</v>
      </c>
      <c r="B64" s="9"/>
      <c r="D64" s="59"/>
      <c r="E64" s="40"/>
      <c r="F64" s="59">
        <v>2439745206</v>
      </c>
      <c r="G64" s="40"/>
      <c r="H64" s="59"/>
      <c r="I64" s="39"/>
      <c r="J64" s="59">
        <v>2439745206</v>
      </c>
    </row>
    <row r="65" spans="1:10" ht="21.8" customHeight="1" thickBot="1" x14ac:dyDescent="0.7">
      <c r="A65" s="4" t="s">
        <v>101</v>
      </c>
      <c r="B65" s="9"/>
      <c r="C65" s="22"/>
      <c r="D65" s="66">
        <f>+D63+D64</f>
        <v>0</v>
      </c>
      <c r="E65" s="37"/>
      <c r="F65" s="66">
        <f>+F63+F64</f>
        <v>2726452405</v>
      </c>
      <c r="G65" s="67"/>
      <c r="H65" s="66">
        <f>+H63+H64</f>
        <v>0</v>
      </c>
      <c r="I65" s="46"/>
      <c r="J65" s="66">
        <f>+J63+J64</f>
        <v>2726452405</v>
      </c>
    </row>
    <row r="66" spans="1:10" ht="21.8" customHeight="1" thickTop="1" x14ac:dyDescent="0.65">
      <c r="A66" s="20" t="s">
        <v>11</v>
      </c>
      <c r="B66" s="10"/>
      <c r="C66" s="19"/>
      <c r="D66" s="68"/>
      <c r="E66" s="29"/>
      <c r="F66" s="68"/>
      <c r="G66" s="34"/>
      <c r="H66" s="34"/>
      <c r="I66" s="18"/>
      <c r="J66" s="34"/>
    </row>
    <row r="67" spans="1:10" ht="21.8" customHeight="1" x14ac:dyDescent="0.65">
      <c r="A67" s="35" t="s">
        <v>51</v>
      </c>
      <c r="B67" s="9"/>
      <c r="C67" s="17"/>
      <c r="D67" s="69"/>
      <c r="E67" s="26"/>
      <c r="F67" s="69"/>
      <c r="G67" s="34"/>
      <c r="H67" s="34"/>
      <c r="I67" s="18"/>
      <c r="J67" s="34"/>
    </row>
    <row r="68" spans="1:10" ht="67.599999999999994" customHeight="1" x14ac:dyDescent="0.65">
      <c r="A68" s="283" t="s">
        <v>77</v>
      </c>
      <c r="B68" s="284"/>
      <c r="C68" s="284"/>
      <c r="D68" s="284"/>
      <c r="E68" s="284"/>
      <c r="F68" s="284"/>
      <c r="G68" s="284"/>
      <c r="H68" s="284"/>
      <c r="I68" s="284"/>
      <c r="J68" s="284"/>
    </row>
  </sheetData>
  <mergeCells count="13">
    <mergeCell ref="A2:J2"/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BS3-4</vt:lpstr>
      <vt:lpstr>PL 5-6</vt:lpstr>
      <vt:lpstr>Equity 7</vt:lpstr>
      <vt:lpstr>Equity 8</vt:lpstr>
      <vt:lpstr>Seperate 9</vt:lpstr>
      <vt:lpstr>Separate 10</vt:lpstr>
      <vt:lpstr>CF-11-12</vt:lpstr>
      <vt:lpstr>CF 10-11</vt:lpstr>
      <vt:lpstr>'BS3-4'!Print_Area</vt:lpstr>
      <vt:lpstr>'CF 10-11'!Print_Area</vt:lpstr>
      <vt:lpstr>'CF-11-12'!Print_Area</vt:lpstr>
      <vt:lpstr>'Equity 7'!Print_Area</vt:lpstr>
      <vt:lpstr>'Equity 8'!Print_Area</vt:lpstr>
      <vt:lpstr>'PL 5-6'!Print_Area</vt:lpstr>
      <vt:lpstr>'Separate 10'!Print_Area</vt:lpstr>
      <vt:lpstr>'Seperate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Apinya Kingyai</cp:lastModifiedBy>
  <cp:lastPrinted>2022-11-09T03:34:53Z</cp:lastPrinted>
  <dcterms:created xsi:type="dcterms:W3CDTF">1998-12-02T07:08:54Z</dcterms:created>
  <dcterms:modified xsi:type="dcterms:W3CDTF">2022-11-09T08:31:05Z</dcterms:modified>
</cp:coreProperties>
</file>