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FinanceAndBudgeting\Account-Reporting\Report -FS\2022\Sep\1 FS\final 2\"/>
    </mc:Choice>
  </mc:AlternateContent>
  <xr:revisionPtr revIDLastSave="0" documentId="13_ncr:1_{04EBA202-AA2F-45AD-9EFB-3F0E30D1010D}" xr6:coauthVersionLast="47" xr6:coauthVersionMax="47" xr10:uidLastSave="{00000000-0000-0000-0000-000000000000}"/>
  <bookViews>
    <workbookView xWindow="-110" yWindow="-110" windowWidth="19420" windowHeight="10420" tabRatio="871" xr2:uid="{00000000-000D-0000-FFFF-FFFF00000000}"/>
  </bookViews>
  <sheets>
    <sheet name="Financial position 2-3" sheetId="26" r:id="rId1"/>
    <sheet name="Comprehensive income 4-5 (3-M)" sheetId="28" r:id="rId2"/>
    <sheet name="Comprehensive income 6-7 (9-M)" sheetId="32" r:id="rId3"/>
    <sheet name="SHAREHOLDERS Conso 8" sheetId="30" r:id="rId4"/>
    <sheet name="SHAREHOLDERS The Bank 9" sheetId="31" r:id="rId5"/>
    <sheet name="CASH FLOWS 10-12" sheetId="29" r:id="rId6"/>
  </sheets>
  <definedNames>
    <definedName name="AS2DocOpenMode" hidden="1">"AS2DocumentEdit"</definedName>
    <definedName name="_xlnm.Print_Area" localSheetId="5">'CASH FLOWS 10-12'!$A$1:$J$185</definedName>
    <definedName name="_xlnm.Print_Area" localSheetId="1">'Comprehensive income 4-5 (3-M)'!$A$1:$J$112</definedName>
    <definedName name="_xlnm.Print_Area" localSheetId="2">'Comprehensive income 6-7 (9-M)'!$A$1:$M$113</definedName>
    <definedName name="_xlnm.Print_Area" localSheetId="0">'Financial position 2-3'!$A$1:$J$120</definedName>
    <definedName name="_xlnm.Print_Area" localSheetId="3">'SHAREHOLDERS Conso 8'!$A$1:$X$51</definedName>
    <definedName name="_xlnm.Print_Area" localSheetId="4">'SHAREHOLDERS The Bank 9'!$A$1:$R$44</definedName>
  </definedNames>
  <calcPr calcId="191029"/>
  <customWorkbookViews>
    <customWorkbookView name="Kiatnakin - Personal View" guid="{C72BFD12-E7BC-4CF2-A190-2DC6407E11F0}" mergeInterval="0" personalView="1" maximized="1" windowWidth="948" windowHeight="558" activeSheetId="4"/>
    <customWorkbookView name="Worawat Luengamponsak (Open)_x000a_ - Personal View" guid="{75B01CEB-89E5-4714-9AF7-6A7E516D0A06}" mergeInterval="0" personalView="1" maximized="1" xWindow="1" yWindow="1" windowWidth="1362" windowHeight="548" activeSheetId="7" showComments="commIndAndComment"/>
    <customWorkbookView name="pkongnaewdee - Personal View" guid="{0D6B3241-AA2A-4A88-A1E6-64DA2BCE597C}" mergeInterval="0" personalView="1" maximized="1" xWindow="1" yWindow="1" windowWidth="1362" windowHeight="548" activeSheetId="4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9" i="31" l="1"/>
  <c r="R25" i="31"/>
  <c r="R26" i="31"/>
  <c r="R27" i="31"/>
  <c r="X32" i="30"/>
  <c r="X27" i="30"/>
  <c r="V32" i="30"/>
  <c r="T32" i="30"/>
  <c r="X26" i="30"/>
  <c r="T27" i="30"/>
  <c r="T28" i="30"/>
  <c r="T29" i="30"/>
  <c r="T30" i="30"/>
  <c r="T26" i="30"/>
  <c r="T19" i="30"/>
  <c r="J100" i="29" l="1"/>
  <c r="F100" i="29"/>
  <c r="F116" i="29"/>
  <c r="H116" i="29"/>
  <c r="J116" i="29"/>
  <c r="R17" i="31"/>
  <c r="R18" i="31"/>
  <c r="X19" i="30"/>
  <c r="M82" i="32" l="1"/>
  <c r="K82" i="32"/>
  <c r="I82" i="32"/>
  <c r="G82" i="32"/>
  <c r="M74" i="32"/>
  <c r="K74" i="32"/>
  <c r="I74" i="32"/>
  <c r="G74" i="32"/>
  <c r="A59" i="32"/>
  <c r="M38" i="32"/>
  <c r="K38" i="32"/>
  <c r="I38" i="32"/>
  <c r="G38" i="32"/>
  <c r="M19" i="32"/>
  <c r="K19" i="32"/>
  <c r="I19" i="32"/>
  <c r="G19" i="32"/>
  <c r="M14" i="32"/>
  <c r="K14" i="32"/>
  <c r="I14" i="32"/>
  <c r="G14" i="32"/>
  <c r="A57" i="32"/>
  <c r="R16" i="31"/>
  <c r="I27" i="32" l="1"/>
  <c r="I42" i="32" s="1"/>
  <c r="I45" i="32" s="1"/>
  <c r="M84" i="32"/>
  <c r="G84" i="32"/>
  <c r="K84" i="32"/>
  <c r="G27" i="32"/>
  <c r="G42" i="32" s="1"/>
  <c r="G45" i="32" s="1"/>
  <c r="I84" i="32"/>
  <c r="K27" i="32"/>
  <c r="K42" i="32" s="1"/>
  <c r="K45" i="32" s="1"/>
  <c r="M27" i="32"/>
  <c r="M42" i="32" s="1"/>
  <c r="M45" i="32" s="1"/>
  <c r="M86" i="32" s="1"/>
  <c r="P29" i="31"/>
  <c r="N29" i="31"/>
  <c r="L29" i="31"/>
  <c r="J29" i="31"/>
  <c r="H29" i="31"/>
  <c r="R32" i="30"/>
  <c r="P32" i="30"/>
  <c r="N32" i="30"/>
  <c r="L32" i="30"/>
  <c r="J32" i="30"/>
  <c r="H32" i="30"/>
  <c r="F32" i="30"/>
  <c r="D32" i="30"/>
  <c r="X30" i="30"/>
  <c r="X29" i="30"/>
  <c r="X28" i="30"/>
  <c r="A3" i="31"/>
  <c r="A3" i="29" s="1"/>
  <c r="A63" i="29" s="1"/>
  <c r="A128" i="29" s="1"/>
  <c r="D23" i="30"/>
  <c r="F23" i="30"/>
  <c r="H23" i="30"/>
  <c r="J23" i="30"/>
  <c r="L23" i="30"/>
  <c r="N23" i="30"/>
  <c r="P23" i="30"/>
  <c r="R23" i="30"/>
  <c r="V23" i="30"/>
  <c r="P21" i="31"/>
  <c r="N21" i="31"/>
  <c r="L21" i="31"/>
  <c r="J21" i="31"/>
  <c r="H21" i="31"/>
  <c r="F21" i="31"/>
  <c r="F24" i="31" s="1"/>
  <c r="D21" i="31"/>
  <c r="D24" i="31" s="1"/>
  <c r="D29" i="31" s="1"/>
  <c r="R19" i="31"/>
  <c r="T21" i="30"/>
  <c r="X21" i="30" s="1"/>
  <c r="T20" i="30"/>
  <c r="X20" i="30" s="1"/>
  <c r="T18" i="30"/>
  <c r="X18" i="30" s="1"/>
  <c r="T17" i="30"/>
  <c r="A1" i="31"/>
  <c r="D116" i="29"/>
  <c r="D100" i="29"/>
  <c r="A61" i="29"/>
  <c r="A126" i="29" s="1"/>
  <c r="J81" i="28"/>
  <c r="H81" i="28"/>
  <c r="F81" i="28"/>
  <c r="D81" i="28"/>
  <c r="J73" i="28"/>
  <c r="H73" i="28"/>
  <c r="F73" i="28"/>
  <c r="D73" i="28"/>
  <c r="A58" i="28"/>
  <c r="J38" i="28"/>
  <c r="H38" i="28"/>
  <c r="F38" i="28"/>
  <c r="D38" i="28"/>
  <c r="J19" i="28"/>
  <c r="H19" i="28"/>
  <c r="F19" i="28"/>
  <c r="D19" i="28"/>
  <c r="J14" i="28"/>
  <c r="H14" i="28"/>
  <c r="F14" i="28"/>
  <c r="D14" i="28"/>
  <c r="A56" i="28"/>
  <c r="J33" i="26"/>
  <c r="H33" i="26"/>
  <c r="F33" i="26"/>
  <c r="D33" i="26"/>
  <c r="J106" i="26"/>
  <c r="J109" i="26" s="1"/>
  <c r="J89" i="26"/>
  <c r="F106" i="26"/>
  <c r="F109" i="26" s="1"/>
  <c r="F89" i="26"/>
  <c r="A120" i="26"/>
  <c r="H106" i="26"/>
  <c r="H109" i="26" s="1"/>
  <c r="D106" i="26"/>
  <c r="D109" i="26" s="1"/>
  <c r="H89" i="26"/>
  <c r="D89" i="26"/>
  <c r="A60" i="26"/>
  <c r="G86" i="32" l="1"/>
  <c r="K86" i="32"/>
  <c r="I86" i="32"/>
  <c r="F29" i="31"/>
  <c r="R24" i="31"/>
  <c r="D27" i="28"/>
  <c r="D42" i="28" s="1"/>
  <c r="F27" i="28"/>
  <c r="F42" i="28" s="1"/>
  <c r="F40" i="29" s="1"/>
  <c r="F80" i="29" s="1"/>
  <c r="F118" i="29" s="1"/>
  <c r="F121" i="29" s="1"/>
  <c r="J27" i="28"/>
  <c r="J42" i="28" s="1"/>
  <c r="H83" i="28"/>
  <c r="F83" i="28"/>
  <c r="R21" i="31"/>
  <c r="T23" i="30"/>
  <c r="J83" i="28"/>
  <c r="H27" i="28"/>
  <c r="H42" i="28" s="1"/>
  <c r="D83" i="28"/>
  <c r="D111" i="26"/>
  <c r="H111" i="26"/>
  <c r="J111" i="26"/>
  <c r="F111" i="26"/>
  <c r="H100" i="29"/>
  <c r="X17" i="30"/>
  <c r="X23" i="30" s="1"/>
  <c r="D45" i="28" l="1"/>
  <c r="D85" i="28" s="1"/>
  <c r="D40" i="29"/>
  <c r="D80" i="29" s="1"/>
  <c r="D118" i="29" s="1"/>
  <c r="D121" i="29" s="1"/>
  <c r="H45" i="28"/>
  <c r="H85" i="28" s="1"/>
  <c r="H40" i="29"/>
  <c r="H80" i="29" s="1"/>
  <c r="H118" i="29" s="1"/>
  <c r="H121" i="29" s="1"/>
  <c r="J45" i="28"/>
  <c r="J85" i="28" s="1"/>
  <c r="J40" i="29"/>
  <c r="J80" i="29" s="1"/>
  <c r="J118" i="29" s="1"/>
  <c r="J121" i="29" s="1"/>
  <c r="F45" i="28"/>
  <c r="F85" i="28" s="1"/>
</calcChain>
</file>

<file path=xl/sharedStrings.xml><?xml version="1.0" encoding="utf-8"?>
<sst xmlns="http://schemas.openxmlformats.org/spreadsheetml/2006/main" count="558" uniqueCount="295">
  <si>
    <t>Consolidated</t>
  </si>
  <si>
    <t>Notes</t>
  </si>
  <si>
    <t>Baht</t>
  </si>
  <si>
    <t>Properties foreclosed, net</t>
  </si>
  <si>
    <t>Other assets, net</t>
  </si>
  <si>
    <t>Total assets</t>
  </si>
  <si>
    <t>Other liabilities</t>
  </si>
  <si>
    <t>Total liabilities</t>
  </si>
  <si>
    <t>Share capital</t>
  </si>
  <si>
    <t>Retained earnings</t>
  </si>
  <si>
    <t>Unappropriated</t>
  </si>
  <si>
    <t>Interest expenses</t>
  </si>
  <si>
    <t>Issued and</t>
  </si>
  <si>
    <t>capital</t>
  </si>
  <si>
    <t>Total</t>
  </si>
  <si>
    <t>Legal</t>
  </si>
  <si>
    <t>reserve</t>
  </si>
  <si>
    <t>(Increase) decrease in operating assets</t>
  </si>
  <si>
    <t>Increase (decrease) in operating liabilities</t>
  </si>
  <si>
    <t>Appropriated</t>
  </si>
  <si>
    <t>Deposits</t>
  </si>
  <si>
    <t>Securities and derivative business payables</t>
  </si>
  <si>
    <t>Liabilities payable on demand</t>
  </si>
  <si>
    <t>Securities and derivative business receivables</t>
  </si>
  <si>
    <t>Cash</t>
  </si>
  <si>
    <t>Investments in subsidiaries, net</t>
  </si>
  <si>
    <t>Investments in properties, net</t>
  </si>
  <si>
    <t>Interbank and money market items, net</t>
  </si>
  <si>
    <t>Derivatives liabilities</t>
  </si>
  <si>
    <t>Debt issued and borrowings</t>
  </si>
  <si>
    <t>Provisions</t>
  </si>
  <si>
    <t>Accrued interest expenses</t>
  </si>
  <si>
    <t>Other accounts payable</t>
  </si>
  <si>
    <t xml:space="preserve">Income tax payable and specific business tax payable </t>
  </si>
  <si>
    <t>Total equity of the Bank</t>
  </si>
  <si>
    <t>Total equity</t>
  </si>
  <si>
    <t>Total liabilities and equity</t>
  </si>
  <si>
    <t>Other operating expenses</t>
  </si>
  <si>
    <t>Total other operating expenses</t>
  </si>
  <si>
    <t>Non-</t>
  </si>
  <si>
    <t>controlling</t>
  </si>
  <si>
    <t>retained earnings</t>
  </si>
  <si>
    <t>interests</t>
  </si>
  <si>
    <t>Dividend income</t>
  </si>
  <si>
    <t>Interest income</t>
  </si>
  <si>
    <t>Fees and services income</t>
  </si>
  <si>
    <t>Other operating income</t>
  </si>
  <si>
    <t>Total operating income</t>
  </si>
  <si>
    <t>Total comprehensive income</t>
  </si>
  <si>
    <t>Net profit</t>
  </si>
  <si>
    <t xml:space="preserve">Land, premises and equipment, net </t>
  </si>
  <si>
    <t>Derivatives assets</t>
  </si>
  <si>
    <t>Premium on share capital</t>
  </si>
  <si>
    <t>Premium</t>
  </si>
  <si>
    <t>on share</t>
  </si>
  <si>
    <t xml:space="preserve">Deferred tax assets </t>
  </si>
  <si>
    <t>Interest income, net</t>
  </si>
  <si>
    <t>Fees and services income, net</t>
  </si>
  <si>
    <t>relating to</t>
  </si>
  <si>
    <t>Fees and services expenses</t>
  </si>
  <si>
    <t>Profit from operating before income tax expenses</t>
  </si>
  <si>
    <t>Net cash from operating activities</t>
  </si>
  <si>
    <t>Net cash from investing activities</t>
  </si>
  <si>
    <t>Net cash from financing activities</t>
  </si>
  <si>
    <t>Deferred tax liabilities</t>
  </si>
  <si>
    <t>Deferred tax</t>
  </si>
  <si>
    <t>Surplus on</t>
  </si>
  <si>
    <t>share</t>
  </si>
  <si>
    <t>Other intangible assets, net</t>
  </si>
  <si>
    <t>Goodwill</t>
  </si>
  <si>
    <t xml:space="preserve">Interbank and money market items, net </t>
  </si>
  <si>
    <t>Revaluation</t>
  </si>
  <si>
    <t xml:space="preserve">Adjustments to reconcile profit from operating before income tax </t>
  </si>
  <si>
    <t xml:space="preserve">Profit from operating before changes in operating assets and liabilities </t>
  </si>
  <si>
    <t>Loans to customers and accrued interest receivables, net</t>
  </si>
  <si>
    <t>Non-controlling interests</t>
  </si>
  <si>
    <t>31 December</t>
  </si>
  <si>
    <t>equity</t>
  </si>
  <si>
    <t>……………………………………………………………</t>
  </si>
  <si>
    <t>Cash and cash equivalents as at 1 January</t>
  </si>
  <si>
    <t xml:space="preserve">Statement of Financial Position </t>
  </si>
  <si>
    <t>The condensed notes are an integral part of this interim financial information.</t>
  </si>
  <si>
    <t>Total comprehensive income (expense)</t>
  </si>
  <si>
    <t>Items that will be reclassified subsequently to profit or loss</t>
  </si>
  <si>
    <t>Net profit attributable to</t>
  </si>
  <si>
    <t>Total comprehensive income attributable to</t>
  </si>
  <si>
    <t>Thousand Baht</t>
  </si>
  <si>
    <t>Thousand</t>
  </si>
  <si>
    <t>Other components of equity</t>
  </si>
  <si>
    <t>Assets</t>
  </si>
  <si>
    <t>Liabilities and equity</t>
  </si>
  <si>
    <t>Liabilities</t>
  </si>
  <si>
    <t>Equity</t>
  </si>
  <si>
    <t>(Unaudited)</t>
  </si>
  <si>
    <t>(Audited)</t>
  </si>
  <si>
    <t>Income tax expenses</t>
  </si>
  <si>
    <t>Transfer of assets for loan settlement</t>
  </si>
  <si>
    <t>Total items that will be reclassified subsequently to profit or loss</t>
  </si>
  <si>
    <t>'The condensed notes are an integral part of this interim financial information.</t>
  </si>
  <si>
    <t xml:space="preserve">Other comprehensive income </t>
  </si>
  <si>
    <t>income (expenses)</t>
  </si>
  <si>
    <t>Supplementary information for cash flows:</t>
  </si>
  <si>
    <r>
      <t xml:space="preserve">Statement of Profit or Loss and Other Comprehensive Income </t>
    </r>
    <r>
      <rPr>
        <sz val="9"/>
        <rFont val="Arial"/>
        <family val="2"/>
      </rPr>
      <t>(Unaudited)</t>
    </r>
  </si>
  <si>
    <r>
      <t xml:space="preserve">Statement of Profit or Loss and Other Comprehensive Income </t>
    </r>
    <r>
      <rPr>
        <sz val="9"/>
        <rFont val="Arial"/>
        <family val="2"/>
      </rPr>
      <t>(Unaudited)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(Cont’d)</t>
    </r>
  </si>
  <si>
    <r>
      <t xml:space="preserve">Statement of Changes in Equity </t>
    </r>
    <r>
      <rPr>
        <sz val="9"/>
        <rFont val="Arial"/>
        <family val="2"/>
      </rPr>
      <t>(Unaudited)</t>
    </r>
  </si>
  <si>
    <r>
      <t xml:space="preserve">Statement of Changes in Equity </t>
    </r>
    <r>
      <rPr>
        <sz val="9"/>
        <rFont val="Arial"/>
        <family val="2"/>
      </rPr>
      <t>(Unaudited) (Cont'd)</t>
    </r>
  </si>
  <si>
    <r>
      <t xml:space="preserve">Statement of Cash Flows </t>
    </r>
    <r>
      <rPr>
        <sz val="9"/>
        <rFont val="Arial"/>
        <family val="2"/>
      </rPr>
      <t>(Unaudited)</t>
    </r>
  </si>
  <si>
    <r>
      <rPr>
        <b/>
        <sz val="9"/>
        <rFont val="Arial"/>
        <family val="2"/>
      </rPr>
      <t>Statement of Cash Flows</t>
    </r>
    <r>
      <rPr>
        <sz val="9"/>
        <rFont val="Arial"/>
        <family val="2"/>
      </rPr>
      <t xml:space="preserve"> (Unaudited) (Cont’d)</t>
    </r>
  </si>
  <si>
    <r>
      <t>Statement of Cash Flows</t>
    </r>
    <r>
      <rPr>
        <sz val="9"/>
        <rFont val="Arial"/>
        <family val="2"/>
      </rPr>
      <t xml:space="preserve"> (Unaudited) (Cont’d)</t>
    </r>
  </si>
  <si>
    <t>Accounts payable to clearing house and broker - dealers</t>
  </si>
  <si>
    <t>Separate</t>
  </si>
  <si>
    <t>Attributable to owners of the parent</t>
  </si>
  <si>
    <t>Total other comprehensive income (expense)</t>
  </si>
  <si>
    <t xml:space="preserve">Earnings per share                                                           </t>
  </si>
  <si>
    <t>(Mr. Aphinant Klewpatinond)</t>
  </si>
  <si>
    <t>paid-up</t>
  </si>
  <si>
    <t>components of other</t>
  </si>
  <si>
    <t>comprehensive</t>
  </si>
  <si>
    <t>Cash flows from operating activities</t>
  </si>
  <si>
    <r>
      <t xml:space="preserve">Cash flows from operating activities </t>
    </r>
    <r>
      <rPr>
        <sz val="9"/>
        <rFont val="Arial"/>
        <family val="2"/>
      </rPr>
      <t>(Cont’d)</t>
    </r>
  </si>
  <si>
    <t>Cash flows from investing activities</t>
  </si>
  <si>
    <t>Cash flows from financing activities</t>
  </si>
  <si>
    <t>Gain (loss) on investments, net</t>
  </si>
  <si>
    <t>surplus (deficit) on</t>
  </si>
  <si>
    <t>Chief Executive Officer</t>
  </si>
  <si>
    <t>ownership</t>
  </si>
  <si>
    <t>interest in</t>
  </si>
  <si>
    <t>subsidiary</t>
  </si>
  <si>
    <t>change in</t>
  </si>
  <si>
    <t xml:space="preserve">Accounts receivable from clearing house and </t>
  </si>
  <si>
    <t>Investments, net</t>
  </si>
  <si>
    <t xml:space="preserve">Financial assets measured at fair value </t>
  </si>
  <si>
    <t>Right-of-use assets</t>
  </si>
  <si>
    <t>Financial liabilities measured at fair value</t>
  </si>
  <si>
    <t>Lease liabilities</t>
  </si>
  <si>
    <t>Expected credit loss</t>
  </si>
  <si>
    <t>Total items that will not be reclassified to profit or loss</t>
  </si>
  <si>
    <t>investments in debt</t>
  </si>
  <si>
    <t xml:space="preserve"> instruments measured </t>
  </si>
  <si>
    <t>other comprehensive income</t>
  </si>
  <si>
    <t xml:space="preserve">at fair value through </t>
  </si>
  <si>
    <t xml:space="preserve">investment in equity </t>
  </si>
  <si>
    <t xml:space="preserve">instruments designated </t>
  </si>
  <si>
    <t>Items that will not be reclassified subsequently to profit or loss</t>
  </si>
  <si>
    <t>Pay-in-kind properties foreclosed for reduction and distribution of the</t>
  </si>
  <si>
    <t>Decrease in fair value reserves on investments in debt instruments</t>
  </si>
  <si>
    <r>
      <t xml:space="preserve">Statement of Financial Position </t>
    </r>
    <r>
      <rPr>
        <sz val="9"/>
        <rFont val="Arial"/>
        <family val="2"/>
      </rPr>
      <t>(Cont’d)</t>
    </r>
  </si>
  <si>
    <t>Note</t>
  </si>
  <si>
    <t>14</t>
  </si>
  <si>
    <t>2021</t>
  </si>
  <si>
    <t xml:space="preserve">Kiatnakin Phatra Bank Public Company Limited and Subsidiaries </t>
  </si>
  <si>
    <t xml:space="preserve">Kiatnakin Phatra Bank Public Company Limited and Subsidiaries  </t>
  </si>
  <si>
    <t>Decrease in non-controlling interests</t>
  </si>
  <si>
    <t>13</t>
  </si>
  <si>
    <t>attibutable</t>
  </si>
  <si>
    <t>to the Bank's</t>
  </si>
  <si>
    <t>shareholders</t>
  </si>
  <si>
    <t>Transfer to retained earnings</t>
  </si>
  <si>
    <t>Increase in lease liabilities</t>
  </si>
  <si>
    <t>Increase in right-of-use assets</t>
  </si>
  <si>
    <t>Increase in payables from trading securities</t>
  </si>
  <si>
    <t>2022</t>
  </si>
  <si>
    <t>Opening balance  as at 1 January 2021</t>
  </si>
  <si>
    <t>Opening balance  as at 1 January 2022</t>
  </si>
  <si>
    <t xml:space="preserve">   through profit or loss</t>
  </si>
  <si>
    <t xml:space="preserve">   broker - dealers</t>
  </si>
  <si>
    <t xml:space="preserve">   Authorised share capital</t>
  </si>
  <si>
    <t xml:space="preserve">      846,751,109 ordinary shares of Baht 10 each</t>
  </si>
  <si>
    <t xml:space="preserve">   Issued and paid-up share capital</t>
  </si>
  <si>
    <t xml:space="preserve">   Appropriated</t>
  </si>
  <si>
    <t xml:space="preserve">   Unappropriated</t>
  </si>
  <si>
    <t xml:space="preserve">      Legal reserve</t>
  </si>
  <si>
    <t xml:space="preserve">    through profit or loss</t>
  </si>
  <si>
    <t xml:space="preserve">   Employee’s expenses</t>
  </si>
  <si>
    <t xml:space="preserve">   Directors’ remuneration</t>
  </si>
  <si>
    <t xml:space="preserve">   Premises and equipment expenses</t>
  </si>
  <si>
    <t xml:space="preserve">   Taxes and duties</t>
  </si>
  <si>
    <t xml:space="preserve">   Loss from sale of foreclosed assets</t>
  </si>
  <si>
    <t xml:space="preserve">   Other expenses</t>
  </si>
  <si>
    <t xml:space="preserve">   Loss on debt instruments classified at fair value through</t>
  </si>
  <si>
    <t xml:space="preserve">      other comprehensive income</t>
  </si>
  <si>
    <t xml:space="preserve">   Income taxes relating to items that will be subsequently  </t>
  </si>
  <si>
    <t xml:space="preserve">      reclassified to profit or loss</t>
  </si>
  <si>
    <t xml:space="preserve">   Income taxes on items that will not be subsequently</t>
  </si>
  <si>
    <t xml:space="preserve">   Equity holders of the Bank</t>
  </si>
  <si>
    <t xml:space="preserve">   Non-controlling interests</t>
  </si>
  <si>
    <t xml:space="preserve">   Basic earnings per share (Baht)</t>
  </si>
  <si>
    <t xml:space="preserve">   Loss from revaluation of foreclosed assets (reversal)</t>
  </si>
  <si>
    <t xml:space="preserve">   expenses to cash received (paid) from operating activities</t>
  </si>
  <si>
    <t xml:space="preserve">   Depreciation </t>
  </si>
  <si>
    <t xml:space="preserve">   Amortisation </t>
  </si>
  <si>
    <t xml:space="preserve">   Expected credit loss</t>
  </si>
  <si>
    <t xml:space="preserve">      exchange transactions</t>
  </si>
  <si>
    <t xml:space="preserve">      at fair value through profit or loss</t>
  </si>
  <si>
    <t xml:space="preserve">   Gain on disposal of equipment</t>
  </si>
  <si>
    <t xml:space="preserve">   Loss on write-off of equipment </t>
  </si>
  <si>
    <t xml:space="preserve">   Net interest income </t>
  </si>
  <si>
    <t xml:space="preserve">   Dividend income</t>
  </si>
  <si>
    <t xml:space="preserve">   Proceeds from interest income</t>
  </si>
  <si>
    <t xml:space="preserve">   Interest paid</t>
  </si>
  <si>
    <t xml:space="preserve">   Dividend received</t>
  </si>
  <si>
    <t xml:space="preserve">   Cash paid for corporate income tax</t>
  </si>
  <si>
    <t xml:space="preserve">   Increase in provision expenses</t>
  </si>
  <si>
    <t xml:space="preserve">   Increase in specific business tax payable</t>
  </si>
  <si>
    <t xml:space="preserve">   Decrease in accrued expenses</t>
  </si>
  <si>
    <t xml:space="preserve">   Interbank and money market items</t>
  </si>
  <si>
    <t xml:space="preserve">   Financial assets measured at fair value through profit or loss</t>
  </si>
  <si>
    <t xml:space="preserve">   Loans and receivables</t>
  </si>
  <si>
    <t xml:space="preserve">   Properties foreclosed</t>
  </si>
  <si>
    <t xml:space="preserve">   Securities and derivative business receivables</t>
  </si>
  <si>
    <t xml:space="preserve">   Accounts receivable from clearing house and broker-dealers</t>
  </si>
  <si>
    <t xml:space="preserve">   Other assets</t>
  </si>
  <si>
    <t xml:space="preserve">   Deposits</t>
  </si>
  <si>
    <t xml:space="preserve">   Liabilities payable on demand</t>
  </si>
  <si>
    <t xml:space="preserve">   Accounts payable to clearing house and broker-dealers</t>
  </si>
  <si>
    <t xml:space="preserve">   Securities and derivative business payables</t>
  </si>
  <si>
    <t xml:space="preserve">   Other payables</t>
  </si>
  <si>
    <t xml:space="preserve">   Other liabilities</t>
  </si>
  <si>
    <t xml:space="preserve">   Cash paid for investments in debt instruments measured </t>
  </si>
  <si>
    <t xml:space="preserve">   Proceeds from investments in debt instruments measured </t>
  </si>
  <si>
    <t xml:space="preserve">   Cash paid for investments in equity instruments measured </t>
  </si>
  <si>
    <t xml:space="preserve">   Proceeds from investments in equity instruments measured </t>
  </si>
  <si>
    <t xml:space="preserve">   Cash paid for investments in debt instruments measured at amortised cost</t>
  </si>
  <si>
    <t xml:space="preserve">   Proceeds from investments in debt instruments measured at amortised cost</t>
  </si>
  <si>
    <t xml:space="preserve">   Cash paid for investment in subsidiaries</t>
  </si>
  <si>
    <t xml:space="preserve">   Cash paid for building improvement and equipment</t>
  </si>
  <si>
    <t xml:space="preserve">   Purchases of intangible assets</t>
  </si>
  <si>
    <t xml:space="preserve">   Proceeds from sales of equipment</t>
  </si>
  <si>
    <t xml:space="preserve">      at fair value through other comprehensive income</t>
  </si>
  <si>
    <t xml:space="preserve">   Proceeds from issuance of debentures</t>
  </si>
  <si>
    <t xml:space="preserve">   Cash paid for redemption of debentures</t>
  </si>
  <si>
    <t xml:space="preserve">   Cash paid for redemption of financial liabilities</t>
  </si>
  <si>
    <t xml:space="preserve">   Proceeds from issuance of financial liabilities</t>
  </si>
  <si>
    <t xml:space="preserve">   Cash paid for lease liabilities</t>
  </si>
  <si>
    <t xml:space="preserve">   Dividend paid to minority interest</t>
  </si>
  <si>
    <t xml:space="preserve">   Decrease in share capital of minority shareholders in subsidiaries</t>
  </si>
  <si>
    <t xml:space="preserve">      designated at fair value through profit or loss</t>
  </si>
  <si>
    <t xml:space="preserve">   and equipment purchased</t>
  </si>
  <si>
    <t xml:space="preserve">   measured at fair value through other comprehensive income</t>
  </si>
  <si>
    <t xml:space="preserve">   capital of the subsidiaries</t>
  </si>
  <si>
    <t xml:space="preserve">   Reversal on impairment on investments in subsidiaries</t>
  </si>
  <si>
    <t xml:space="preserve">   Gain on disposal of investment in securities</t>
  </si>
  <si>
    <t>Net decrease in cash and cash equivalents</t>
  </si>
  <si>
    <t>retained earnings -</t>
  </si>
  <si>
    <t>As at 30 September 2022</t>
  </si>
  <si>
    <t>30 September</t>
  </si>
  <si>
    <t>For the three-month period ended 30 September 2022</t>
  </si>
  <si>
    <t xml:space="preserve"> through profit or loss</t>
  </si>
  <si>
    <t>Employee’s expenses</t>
  </si>
  <si>
    <t>Directors’ remuneration</t>
  </si>
  <si>
    <t>Premises and equipment expenses</t>
  </si>
  <si>
    <t>Taxes and duties</t>
  </si>
  <si>
    <t>Loss from revaluation of foreclosed assets</t>
  </si>
  <si>
    <t>Loss from sale of foreclosed assets</t>
  </si>
  <si>
    <t>Other expenses</t>
  </si>
  <si>
    <t>Loss on debt instruments classified at fair value through</t>
  </si>
  <si>
    <t xml:space="preserve">Income taxes relating to items that will be subsequently  </t>
  </si>
  <si>
    <t>reclassified to profit or loss</t>
  </si>
  <si>
    <t xml:space="preserve"> Gain (loss) on equity instruments designated at fair value through</t>
  </si>
  <si>
    <t xml:space="preserve">Income taxes on items that will not be subsequently </t>
  </si>
  <si>
    <t>Equity holders of the Bank</t>
  </si>
  <si>
    <t>Basic earnings per share (Baht)</t>
  </si>
  <si>
    <r>
      <t xml:space="preserve">Statement of Profit or Loss and Other Comprehensive Income </t>
    </r>
    <r>
      <rPr>
        <sz val="9"/>
        <color theme="1"/>
        <rFont val="Arial"/>
        <family val="2"/>
      </rPr>
      <t>(Unaudited)</t>
    </r>
  </si>
  <si>
    <r>
      <t xml:space="preserve">Statement of Profit or Loss and Other Comprehensive Income </t>
    </r>
    <r>
      <rPr>
        <sz val="9"/>
        <color theme="1"/>
        <rFont val="Arial"/>
        <family val="2"/>
      </rPr>
      <t>(Unaudited)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>(Cont’d)</t>
    </r>
  </si>
  <si>
    <t>For the nine-month period ended 30 September 2022</t>
  </si>
  <si>
    <t>Closing balances as at 30 September 2021</t>
  </si>
  <si>
    <t>Closing balances as at 30 September 2022</t>
  </si>
  <si>
    <t>Dividend paid</t>
  </si>
  <si>
    <t>Trasfer to retained earnings</t>
  </si>
  <si>
    <t xml:space="preserve">   Dividend received from subsidiaries</t>
  </si>
  <si>
    <t xml:space="preserve">   Proceeds from reduction of the capital in subsidiaries</t>
  </si>
  <si>
    <t>Increase (decrease) in receivables from trading securities</t>
  </si>
  <si>
    <t>Increase in dividend payables</t>
  </si>
  <si>
    <t xml:space="preserve">   Dividend paid</t>
  </si>
  <si>
    <t>Cash and cash equivalents as at 30 September</t>
  </si>
  <si>
    <t>Significant non-cash transactions for the nine-month periods ended 30 September 2022 and 2021 are as follows:</t>
  </si>
  <si>
    <t xml:space="preserve">   (Gain) Loss on lease modifications</t>
  </si>
  <si>
    <t xml:space="preserve">   Loss (reversal) on impairment of other assets</t>
  </si>
  <si>
    <t xml:space="preserve">Increase (Decrease) in account payables from land, premises </t>
  </si>
  <si>
    <t>Increase (decrease) in fair value reserves on investments in equity instruments</t>
  </si>
  <si>
    <t>(Mr. Banyong Pongpanich)</t>
  </si>
  <si>
    <t>Chairman of the Executive Committee</t>
  </si>
  <si>
    <t>Gain (loss) on financial instruments measured at fair value</t>
  </si>
  <si>
    <t>Gain on investments, net</t>
  </si>
  <si>
    <t xml:space="preserve">   Gain (loss) on equity instruments designated at fair value through</t>
  </si>
  <si>
    <t>Unit : Thousand Baht</t>
  </si>
  <si>
    <t xml:space="preserve">                                                                                                                                                      Consolidated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</si>
  <si>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Separate                                                                                    </t>
  </si>
  <si>
    <t xml:space="preserve">   Unrealised loss on trading and foreign </t>
  </si>
  <si>
    <t>Transfer of investment properties to land, premises and equipment</t>
  </si>
  <si>
    <t xml:space="preserve">   Proceeds from borrowings</t>
  </si>
  <si>
    <t xml:space="preserve">   Repayment from borrowings</t>
  </si>
  <si>
    <t xml:space="preserve">   Amortisation of premium (Discount) on investments in securities</t>
  </si>
  <si>
    <t xml:space="preserve">   (Gain) loss on remeasuring financial instruments measured </t>
  </si>
  <si>
    <t xml:space="preserve">   Loss (reversal) on diminution in value of properties foreclosed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</si>
</sst>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87" formatCode="_-* #,##0.00_-;\-* #,##0.00_-;_-* &quot;-&quot;??_-;_-@_-"/>
    <numFmt numFmtId="188" formatCode="\t&quot;฿&quot;#,##0.00_);[Red]\(\t&quot;฿&quot;#,##0.00\)"/>
    <numFmt numFmtId="189" formatCode="#,##0;\(#,##0\)"/>
    <numFmt numFmtId="190" formatCode="#,###;\(#,##0\)"/>
    <numFmt numFmtId="191" formatCode="#,##0;\(#,##0\);&quot;-&quot;;@"/>
    <numFmt numFmtId="192" formatCode="#,##0.00;\(#,##0.00\);&quot;-&quot;;@"/>
    <numFmt numFmtId="193" formatCode="_(* #,##0_);_(* \(#,##0\);_(* &quot;-&quot;??_);_(@_)"/>
  </numFmts>
  <fonts count="13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12"/>
      <name val="Browallia New"/>
      <family val="2"/>
    </font>
    <font>
      <sz val="12"/>
      <color rgb="FFFF0000"/>
      <name val="Browallia New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2" fillId="0" borderId="0"/>
    <xf numFmtId="0" fontId="3" fillId="0" borderId="0"/>
    <xf numFmtId="187" fontId="1" fillId="0" borderId="0" applyFont="0" applyFill="0" applyBorder="0" applyAlignment="0" applyProtection="0"/>
  </cellStyleXfs>
  <cellXfs count="261">
    <xf numFmtId="0" fontId="0" fillId="0" borderId="0" xfId="0"/>
    <xf numFmtId="0" fontId="7" fillId="0" borderId="0" xfId="21" applyFont="1" applyAlignment="1">
      <alignment vertical="center"/>
    </xf>
    <xf numFmtId="0" fontId="7" fillId="0" borderId="0" xfId="21" applyFont="1" applyAlignment="1">
      <alignment horizontal="left" vertical="center"/>
    </xf>
    <xf numFmtId="0" fontId="7" fillId="0" borderId="0" xfId="21" applyFont="1" applyAlignment="1">
      <alignment horizontal="center" vertical="center"/>
    </xf>
    <xf numFmtId="191" fontId="7" fillId="0" borderId="0" xfId="21" applyNumberFormat="1" applyFont="1" applyAlignment="1">
      <alignment horizontal="right" vertical="center"/>
    </xf>
    <xf numFmtId="191" fontId="7" fillId="0" borderId="0" xfId="21" applyNumberFormat="1" applyFont="1" applyAlignment="1">
      <alignment vertical="center"/>
    </xf>
    <xf numFmtId="191" fontId="8" fillId="0" borderId="0" xfId="1" quotePrefix="1" applyNumberFormat="1" applyFont="1" applyFill="1" applyAlignment="1">
      <alignment horizontal="right" vertical="center"/>
    </xf>
    <xf numFmtId="191" fontId="8" fillId="0" borderId="0" xfId="1" applyNumberFormat="1" applyFont="1" applyFill="1" applyAlignment="1">
      <alignment horizontal="right" vertical="center"/>
    </xf>
    <xf numFmtId="191" fontId="7" fillId="0" borderId="0" xfId="1" applyNumberFormat="1" applyFont="1" applyFill="1" applyAlignment="1">
      <alignment horizontal="right" vertical="center"/>
    </xf>
    <xf numFmtId="191" fontId="8" fillId="0" borderId="0" xfId="2" applyNumberFormat="1" applyFont="1" applyFill="1" applyBorder="1" applyAlignment="1">
      <alignment horizontal="right" vertical="center"/>
    </xf>
    <xf numFmtId="191" fontId="7" fillId="0" borderId="0" xfId="1" applyNumberFormat="1" applyFont="1" applyFill="1" applyBorder="1" applyAlignment="1">
      <alignment horizontal="right" vertical="center"/>
    </xf>
    <xf numFmtId="191" fontId="7" fillId="0" borderId="1" xfId="1" applyNumberFormat="1" applyFont="1" applyFill="1" applyBorder="1" applyAlignment="1">
      <alignment horizontal="right" vertical="center"/>
    </xf>
    <xf numFmtId="191" fontId="8" fillId="0" borderId="0" xfId="1" applyNumberFormat="1" applyFont="1" applyFill="1" applyBorder="1" applyAlignment="1">
      <alignment horizontal="right" vertical="center"/>
    </xf>
    <xf numFmtId="191" fontId="7" fillId="0" borderId="0" xfId="1" applyNumberFormat="1" applyFont="1" applyFill="1" applyBorder="1" applyAlignment="1">
      <alignment vertical="center"/>
    </xf>
    <xf numFmtId="191" fontId="7" fillId="0" borderId="1" xfId="1" applyNumberFormat="1" applyFont="1" applyFill="1" applyBorder="1" applyAlignment="1">
      <alignment vertical="center"/>
    </xf>
    <xf numFmtId="191" fontId="7" fillId="0" borderId="0" xfId="1" applyNumberFormat="1" applyFont="1" applyFill="1" applyBorder="1" applyAlignment="1">
      <alignment vertical="center" wrapText="1"/>
    </xf>
    <xf numFmtId="191" fontId="7" fillId="0" borderId="1" xfId="1" applyNumberFormat="1" applyFont="1" applyFill="1" applyBorder="1" applyAlignment="1">
      <alignment vertical="center" wrapText="1"/>
    </xf>
    <xf numFmtId="191" fontId="7" fillId="0" borderId="2" xfId="1" applyNumberFormat="1" applyFont="1" applyFill="1" applyBorder="1" applyAlignment="1">
      <alignment vertical="center"/>
    </xf>
    <xf numFmtId="192" fontId="7" fillId="0" borderId="0" xfId="1" applyNumberFormat="1" applyFont="1" applyFill="1" applyBorder="1" applyAlignment="1">
      <alignment horizontal="right" vertical="center"/>
    </xf>
    <xf numFmtId="191" fontId="8" fillId="0" borderId="1" xfId="1" applyNumberFormat="1" applyFont="1" applyFill="1" applyBorder="1" applyAlignment="1">
      <alignment horizontal="right" vertical="center"/>
    </xf>
    <xf numFmtId="191" fontId="8" fillId="0" borderId="0" xfId="1" applyNumberFormat="1" applyFont="1" applyFill="1" applyBorder="1" applyAlignment="1">
      <alignment horizontal="center" vertical="center"/>
    </xf>
    <xf numFmtId="191" fontId="8" fillId="0" borderId="0" xfId="1" applyNumberFormat="1" applyFont="1" applyFill="1" applyAlignment="1">
      <alignment horizontal="center" vertical="center"/>
    </xf>
    <xf numFmtId="191" fontId="8" fillId="0" borderId="0" xfId="1" applyNumberFormat="1" applyFont="1" applyFill="1" applyBorder="1" applyAlignment="1">
      <alignment vertical="center"/>
    </xf>
    <xf numFmtId="191" fontId="8" fillId="0" borderId="0" xfId="1" applyNumberFormat="1" applyFont="1" applyFill="1" applyAlignment="1">
      <alignment vertical="center"/>
    </xf>
    <xf numFmtId="191" fontId="7" fillId="0" borderId="0" xfId="1" applyNumberFormat="1" applyFont="1" applyFill="1" applyAlignment="1">
      <alignment vertical="center"/>
    </xf>
    <xf numFmtId="191" fontId="7" fillId="0" borderId="0" xfId="1" quotePrefix="1" applyNumberFormat="1" applyFont="1" applyFill="1" applyBorder="1" applyAlignment="1">
      <alignment vertical="center"/>
    </xf>
    <xf numFmtId="191" fontId="7" fillId="0" borderId="2" xfId="1" quotePrefix="1" applyNumberFormat="1" applyFont="1" applyFill="1" applyBorder="1" applyAlignment="1">
      <alignment vertical="center"/>
    </xf>
    <xf numFmtId="191" fontId="7" fillId="0" borderId="0" xfId="1" applyNumberFormat="1" applyFont="1" applyFill="1" applyAlignment="1">
      <alignment vertical="center" wrapText="1"/>
    </xf>
    <xf numFmtId="191" fontId="8" fillId="0" borderId="0" xfId="2" quotePrefix="1" applyNumberFormat="1" applyFont="1" applyFill="1" applyBorder="1" applyAlignment="1">
      <alignment horizontal="right" vertical="center"/>
    </xf>
    <xf numFmtId="191" fontId="8" fillId="0" borderId="0" xfId="2" applyNumberFormat="1" applyFont="1" applyFill="1" applyAlignment="1">
      <alignment horizontal="right" vertical="center"/>
    </xf>
    <xf numFmtId="43" fontId="7" fillId="0" borderId="0" xfId="1" applyFont="1" applyFill="1" applyBorder="1" applyAlignment="1">
      <alignment vertical="center"/>
    </xf>
    <xf numFmtId="193" fontId="7" fillId="0" borderId="0" xfId="1" applyNumberFormat="1" applyFont="1" applyFill="1" applyBorder="1" applyAlignment="1">
      <alignment vertical="center"/>
    </xf>
    <xf numFmtId="0" fontId="8" fillId="0" borderId="0" xfId="21" applyFont="1" applyAlignment="1">
      <alignment horizontal="left" vertical="center"/>
    </xf>
    <xf numFmtId="191" fontId="8" fillId="0" borderId="0" xfId="21" applyNumberFormat="1" applyFont="1" applyAlignment="1">
      <alignment horizontal="left" vertical="center"/>
    </xf>
    <xf numFmtId="0" fontId="7" fillId="0" borderId="0" xfId="21" applyFont="1" applyAlignment="1">
      <alignment horizontal="left" vertical="center" wrapText="1"/>
    </xf>
    <xf numFmtId="0" fontId="7" fillId="0" borderId="0" xfId="21" applyFont="1" applyAlignment="1">
      <alignment horizontal="center" vertical="center" wrapText="1"/>
    </xf>
    <xf numFmtId="0" fontId="8" fillId="0" borderId="0" xfId="19" applyFont="1" applyAlignment="1">
      <alignment horizontal="center" vertical="center"/>
    </xf>
    <xf numFmtId="191" fontId="8" fillId="0" borderId="0" xfId="21" applyNumberFormat="1" applyFont="1" applyAlignment="1">
      <alignment horizontal="right" vertical="center" wrapText="1"/>
    </xf>
    <xf numFmtId="0" fontId="8" fillId="0" borderId="1" xfId="21" applyFont="1" applyBorder="1" applyAlignment="1">
      <alignment horizontal="center" vertical="center" wrapText="1"/>
    </xf>
    <xf numFmtId="191" fontId="8" fillId="0" borderId="1" xfId="2" applyNumberFormat="1" applyFont="1" applyFill="1" applyBorder="1" applyAlignment="1">
      <alignment horizontal="right" vertical="center"/>
    </xf>
    <xf numFmtId="0" fontId="8" fillId="0" borderId="0" xfId="19" applyFont="1" applyAlignment="1">
      <alignment horizontal="left" vertical="center"/>
    </xf>
    <xf numFmtId="0" fontId="7" fillId="0" borderId="0" xfId="19" applyFont="1" applyAlignment="1">
      <alignment horizontal="center" vertical="center"/>
    </xf>
    <xf numFmtId="0" fontId="7" fillId="0" borderId="0" xfId="19" applyFont="1" applyAlignment="1">
      <alignment vertical="center"/>
    </xf>
    <xf numFmtId="191" fontId="7" fillId="0" borderId="0" xfId="19" applyNumberFormat="1" applyFont="1" applyAlignment="1">
      <alignment vertical="center"/>
    </xf>
    <xf numFmtId="191" fontId="7" fillId="0" borderId="0" xfId="5" applyNumberFormat="1" applyFont="1" applyFill="1" applyBorder="1" applyAlignment="1">
      <alignment vertical="center"/>
    </xf>
    <xf numFmtId="49" fontId="7" fillId="0" borderId="0" xfId="19" applyNumberFormat="1" applyFont="1" applyAlignment="1">
      <alignment horizontal="center" vertical="center"/>
    </xf>
    <xf numFmtId="0" fontId="8" fillId="0" borderId="0" xfId="19" applyFont="1" applyAlignment="1">
      <alignment vertical="center"/>
    </xf>
    <xf numFmtId="191" fontId="7" fillId="0" borderId="0" xfId="19" applyNumberFormat="1" applyFont="1" applyAlignment="1">
      <alignment horizontal="right" vertical="center"/>
    </xf>
    <xf numFmtId="0" fontId="7" fillId="0" borderId="1" xfId="19" quotePrefix="1" applyFont="1" applyBorder="1" applyAlignment="1">
      <alignment horizontal="left" vertical="center"/>
    </xf>
    <xf numFmtId="0" fontId="7" fillId="0" borderId="1" xfId="19" applyFont="1" applyBorder="1" applyAlignment="1">
      <alignment horizontal="center" vertical="center"/>
    </xf>
    <xf numFmtId="0" fontId="7" fillId="0" borderId="1" xfId="19" applyFont="1" applyBorder="1" applyAlignment="1">
      <alignment vertical="center"/>
    </xf>
    <xf numFmtId="191" fontId="7" fillId="0" borderId="1" xfId="19" applyNumberFormat="1" applyFont="1" applyBorder="1" applyAlignment="1">
      <alignment horizontal="right" vertical="center"/>
    </xf>
    <xf numFmtId="191" fontId="7" fillId="0" borderId="0" xfId="8" applyNumberFormat="1" applyFont="1" applyFill="1" applyBorder="1" applyAlignment="1">
      <alignment vertical="center"/>
    </xf>
    <xf numFmtId="191" fontId="7" fillId="0" borderId="0" xfId="8" applyNumberFormat="1" applyFont="1" applyFill="1" applyBorder="1" applyAlignment="1">
      <alignment horizontal="right" vertical="center"/>
    </xf>
    <xf numFmtId="0" fontId="7" fillId="0" borderId="0" xfId="19" quotePrefix="1" applyFont="1" applyAlignment="1">
      <alignment horizontal="center" vertical="center"/>
    </xf>
    <xf numFmtId="49" fontId="7" fillId="0" borderId="0" xfId="17" applyNumberFormat="1" applyFont="1" applyAlignment="1">
      <alignment horizontal="center" vertical="center"/>
    </xf>
    <xf numFmtId="0" fontId="7" fillId="0" borderId="0" xfId="19" quotePrefix="1" applyFont="1" applyAlignment="1">
      <alignment horizontal="left" vertical="center"/>
    </xf>
    <xf numFmtId="0" fontId="7" fillId="0" borderId="0" xfId="19" applyFont="1" applyAlignment="1">
      <alignment horizontal="left" vertical="center"/>
    </xf>
    <xf numFmtId="1" fontId="7" fillId="0" borderId="0" xfId="19" applyNumberFormat="1" applyFont="1" applyAlignment="1">
      <alignment horizontal="center" vertical="center"/>
    </xf>
    <xf numFmtId="191" fontId="7" fillId="0" borderId="0" xfId="5" applyNumberFormat="1" applyFont="1" applyFill="1" applyBorder="1" applyAlignment="1">
      <alignment horizontal="right" vertical="center"/>
    </xf>
    <xf numFmtId="2" fontId="7" fillId="0" borderId="0" xfId="19" applyNumberFormat="1" applyFont="1" applyAlignment="1">
      <alignment horizontal="center" vertical="center"/>
    </xf>
    <xf numFmtId="0" fontId="7" fillId="0" borderId="0" xfId="16" applyFont="1" applyAlignment="1">
      <alignment vertical="center"/>
    </xf>
    <xf numFmtId="191" fontId="7" fillId="0" borderId="0" xfId="5" applyNumberFormat="1" applyFont="1" applyFill="1" applyBorder="1" applyAlignment="1">
      <alignment horizontal="center" vertical="center"/>
    </xf>
    <xf numFmtId="191" fontId="7" fillId="2" borderId="0" xfId="19" applyNumberFormat="1" applyFont="1" applyFill="1" applyAlignment="1">
      <alignment vertical="center"/>
    </xf>
    <xf numFmtId="191" fontId="7" fillId="2" borderId="0" xfId="5" applyNumberFormat="1" applyFont="1" applyFill="1" applyBorder="1" applyAlignment="1">
      <alignment vertical="center"/>
    </xf>
    <xf numFmtId="191" fontId="7" fillId="2" borderId="0" xfId="5" quotePrefix="1" applyNumberFormat="1" applyFont="1" applyFill="1" applyBorder="1" applyAlignment="1">
      <alignment horizontal="right" vertical="center" wrapText="1"/>
    </xf>
    <xf numFmtId="191" fontId="7" fillId="2" borderId="1" xfId="5" applyNumberFormat="1" applyFont="1" applyFill="1" applyBorder="1" applyAlignment="1">
      <alignment vertical="center"/>
    </xf>
    <xf numFmtId="191" fontId="7" fillId="2" borderId="2" xfId="5" applyNumberFormat="1" applyFont="1" applyFill="1" applyBorder="1" applyAlignment="1">
      <alignment vertical="center"/>
    </xf>
    <xf numFmtId="191" fontId="7" fillId="2" borderId="0" xfId="8" applyNumberFormat="1" applyFont="1" applyFill="1" applyBorder="1" applyAlignment="1">
      <alignment horizontal="right" vertical="center"/>
    </xf>
    <xf numFmtId="191" fontId="7" fillId="2" borderId="0" xfId="5" applyNumberFormat="1" applyFont="1" applyFill="1" applyBorder="1" applyAlignment="1">
      <alignment horizontal="right" vertical="center"/>
    </xf>
    <xf numFmtId="191" fontId="7" fillId="2" borderId="1" xfId="5" applyNumberFormat="1" applyFont="1" applyFill="1" applyBorder="1" applyAlignment="1">
      <alignment horizontal="right" vertical="center"/>
    </xf>
    <xf numFmtId="191" fontId="7" fillId="2" borderId="2" xfId="5" applyNumberFormat="1" applyFont="1" applyFill="1" applyBorder="1" applyAlignment="1">
      <alignment horizontal="right" vertical="center"/>
    </xf>
    <xf numFmtId="191" fontId="7" fillId="2" borderId="3" xfId="5" applyNumberFormat="1" applyFont="1" applyFill="1" applyBorder="1" applyAlignment="1">
      <alignment horizontal="right" vertical="center"/>
    </xf>
    <xf numFmtId="191" fontId="7" fillId="2" borderId="0" xfId="8" applyNumberFormat="1" applyFont="1" applyFill="1" applyBorder="1" applyAlignment="1">
      <alignment vertical="center"/>
    </xf>
    <xf numFmtId="191" fontId="7" fillId="2" borderId="0" xfId="1" applyNumberFormat="1" applyFont="1" applyFill="1" applyBorder="1" applyAlignment="1">
      <alignment horizontal="right" vertical="center"/>
    </xf>
    <xf numFmtId="191" fontId="7" fillId="2" borderId="1" xfId="1" applyNumberFormat="1" applyFont="1" applyFill="1" applyBorder="1" applyAlignment="1">
      <alignment horizontal="right" vertical="center"/>
    </xf>
    <xf numFmtId="191" fontId="8" fillId="2" borderId="0" xfId="1" applyNumberFormat="1" applyFont="1" applyFill="1" applyBorder="1" applyAlignment="1">
      <alignment horizontal="right" vertical="center"/>
    </xf>
    <xf numFmtId="191" fontId="7" fillId="2" borderId="0" xfId="1" applyNumberFormat="1" applyFont="1" applyFill="1" applyBorder="1" applyAlignment="1">
      <alignment vertical="center"/>
    </xf>
    <xf numFmtId="191" fontId="7" fillId="2" borderId="1" xfId="1" applyNumberFormat="1" applyFont="1" applyFill="1" applyBorder="1" applyAlignment="1">
      <alignment vertical="center"/>
    </xf>
    <xf numFmtId="191" fontId="7" fillId="2" borderId="2" xfId="1" applyNumberFormat="1" applyFont="1" applyFill="1" applyBorder="1" applyAlignment="1">
      <alignment vertical="center"/>
    </xf>
    <xf numFmtId="191" fontId="7" fillId="2" borderId="0" xfId="1" applyNumberFormat="1" applyFont="1" applyFill="1" applyBorder="1" applyAlignment="1">
      <alignment vertical="center" wrapText="1"/>
    </xf>
    <xf numFmtId="192" fontId="7" fillId="2" borderId="0" xfId="1" applyNumberFormat="1" applyFont="1" applyFill="1" applyBorder="1" applyAlignment="1">
      <alignment horizontal="right" vertical="center"/>
    </xf>
    <xf numFmtId="191" fontId="7" fillId="2" borderId="1" xfId="1" applyNumberFormat="1" applyFont="1" applyFill="1" applyBorder="1" applyAlignment="1">
      <alignment vertical="center" wrapText="1"/>
    </xf>
    <xf numFmtId="191" fontId="7" fillId="2" borderId="0" xfId="1" applyNumberFormat="1" applyFont="1" applyFill="1" applyAlignment="1">
      <alignment vertical="center"/>
    </xf>
    <xf numFmtId="191" fontId="7" fillId="2" borderId="2" xfId="1" quotePrefix="1" applyNumberFormat="1" applyFont="1" applyFill="1" applyBorder="1" applyAlignment="1">
      <alignment vertical="center"/>
    </xf>
    <xf numFmtId="0" fontId="8" fillId="0" borderId="0" xfId="16" applyFont="1" applyAlignment="1">
      <alignment horizontal="left" vertical="center"/>
    </xf>
    <xf numFmtId="191" fontId="8" fillId="0" borderId="0" xfId="16" applyNumberFormat="1" applyFont="1" applyAlignment="1">
      <alignment horizontal="left" vertical="center"/>
    </xf>
    <xf numFmtId="189" fontId="7" fillId="0" borderId="0" xfId="21" applyNumberFormat="1" applyFont="1" applyAlignment="1">
      <alignment horizontal="right" vertical="center"/>
    </xf>
    <xf numFmtId="0" fontId="8" fillId="0" borderId="0" xfId="16" applyFont="1" applyAlignment="1">
      <alignment vertical="center"/>
    </xf>
    <xf numFmtId="0" fontId="7" fillId="0" borderId="0" xfId="16" applyFont="1" applyAlignment="1">
      <alignment horizontal="center" vertical="center"/>
    </xf>
    <xf numFmtId="0" fontId="7" fillId="0" borderId="0" xfId="16" applyFont="1" applyAlignment="1">
      <alignment horizontal="right" vertical="center"/>
    </xf>
    <xf numFmtId="0" fontId="8" fillId="0" borderId="0" xfId="16" applyFont="1" applyAlignment="1">
      <alignment horizontal="right" vertical="center"/>
    </xf>
    <xf numFmtId="191" fontId="8" fillId="2" borderId="0" xfId="16" applyNumberFormat="1" applyFont="1" applyFill="1" applyAlignment="1">
      <alignment horizontal="center" vertical="center"/>
    </xf>
    <xf numFmtId="191" fontId="8" fillId="0" borderId="0" xfId="16" applyNumberFormat="1" applyFont="1" applyAlignment="1">
      <alignment horizontal="center" vertical="center"/>
    </xf>
    <xf numFmtId="191" fontId="7" fillId="0" borderId="0" xfId="16" applyNumberFormat="1" applyFont="1" applyAlignment="1">
      <alignment vertical="center"/>
    </xf>
    <xf numFmtId="0" fontId="7" fillId="0" borderId="0" xfId="16" applyFont="1" applyAlignment="1">
      <alignment horizontal="left" vertical="center"/>
    </xf>
    <xf numFmtId="37" fontId="7" fillId="0" borderId="0" xfId="16" applyNumberFormat="1" applyFont="1" applyAlignment="1">
      <alignment horizontal="right" vertical="center"/>
    </xf>
    <xf numFmtId="191" fontId="7" fillId="0" borderId="0" xfId="4" applyNumberFormat="1" applyFont="1" applyFill="1" applyBorder="1" applyAlignment="1">
      <alignment horizontal="right" vertical="center"/>
    </xf>
    <xf numFmtId="191" fontId="7" fillId="0" borderId="0" xfId="16" applyNumberFormat="1" applyFont="1" applyAlignment="1">
      <alignment horizontal="right" vertical="center"/>
    </xf>
    <xf numFmtId="0" fontId="8" fillId="0" borderId="0" xfId="16" applyFont="1" applyAlignment="1">
      <alignment horizontal="center" vertical="center"/>
    </xf>
    <xf numFmtId="191" fontId="7" fillId="2" borderId="0" xfId="16" applyNumberFormat="1" applyFont="1" applyFill="1" applyAlignment="1">
      <alignment vertical="center"/>
    </xf>
    <xf numFmtId="191" fontId="7" fillId="0" borderId="0" xfId="16" applyNumberFormat="1" applyFont="1" applyAlignment="1">
      <alignment horizontal="center" vertical="center"/>
    </xf>
    <xf numFmtId="191" fontId="8" fillId="0" borderId="0" xfId="4" quotePrefix="1" applyNumberFormat="1" applyFont="1" applyFill="1" applyBorder="1" applyAlignment="1">
      <alignment horizontal="right" vertical="center"/>
    </xf>
    <xf numFmtId="191" fontId="8" fillId="0" borderId="0" xfId="4" applyNumberFormat="1" applyFont="1" applyFill="1" applyAlignment="1">
      <alignment horizontal="right" vertical="center"/>
    </xf>
    <xf numFmtId="191" fontId="8" fillId="0" borderId="0" xfId="4" applyNumberFormat="1" applyFont="1" applyFill="1" applyBorder="1" applyAlignment="1">
      <alignment horizontal="right" vertical="center"/>
    </xf>
    <xf numFmtId="191" fontId="7" fillId="2" borderId="0" xfId="16" applyNumberFormat="1" applyFont="1" applyFill="1" applyAlignment="1">
      <alignment horizontal="right" vertical="center"/>
    </xf>
    <xf numFmtId="0" fontId="7" fillId="0" borderId="0" xfId="16" applyFont="1" applyAlignment="1">
      <alignment vertical="center" wrapText="1"/>
    </xf>
    <xf numFmtId="0" fontId="7" fillId="0" borderId="0" xfId="16" applyFont="1" applyAlignment="1">
      <alignment horizontal="left" vertical="center" wrapText="1"/>
    </xf>
    <xf numFmtId="0" fontId="7" fillId="0" borderId="1" xfId="16" applyFont="1" applyBorder="1" applyAlignment="1">
      <alignment vertical="center"/>
    </xf>
    <xf numFmtId="191" fontId="7" fillId="0" borderId="1" xfId="16" applyNumberFormat="1" applyFont="1" applyBorder="1" applyAlignment="1">
      <alignment horizontal="right" vertical="center"/>
    </xf>
    <xf numFmtId="191" fontId="7" fillId="0" borderId="1" xfId="16" applyNumberFormat="1" applyFont="1" applyBorder="1" applyAlignment="1">
      <alignment vertical="center"/>
    </xf>
    <xf numFmtId="38" fontId="7" fillId="0" borderId="0" xfId="19" applyNumberFormat="1" applyFont="1" applyAlignment="1">
      <alignment vertical="center"/>
    </xf>
    <xf numFmtId="191" fontId="7" fillId="0" borderId="0" xfId="4" applyNumberFormat="1" applyFont="1" applyFill="1" applyBorder="1" applyAlignment="1">
      <alignment horizontal="center" vertical="center"/>
    </xf>
    <xf numFmtId="0" fontId="8" fillId="0" borderId="0" xfId="13" applyFont="1" applyAlignment="1">
      <alignment vertical="center"/>
    </xf>
    <xf numFmtId="191" fontId="8" fillId="0" borderId="0" xfId="16" applyNumberFormat="1" applyFont="1" applyAlignment="1">
      <alignment horizontal="right" vertical="center"/>
    </xf>
    <xf numFmtId="191" fontId="8" fillId="0" borderId="0" xfId="16" applyNumberFormat="1" applyFont="1" applyAlignment="1">
      <alignment vertical="center"/>
    </xf>
    <xf numFmtId="191" fontId="8" fillId="0" borderId="1" xfId="16" applyNumberFormat="1" applyFont="1" applyBorder="1" applyAlignment="1">
      <alignment horizontal="right" vertical="center"/>
    </xf>
    <xf numFmtId="191" fontId="8" fillId="0" borderId="1" xfId="16" applyNumberFormat="1" applyFont="1" applyBorder="1" applyAlignment="1">
      <alignment vertical="center"/>
    </xf>
    <xf numFmtId="0" fontId="8" fillId="0" borderId="0" xfId="16" quotePrefix="1" applyFont="1" applyAlignment="1">
      <alignment horizontal="left" vertical="center"/>
    </xf>
    <xf numFmtId="191" fontId="8" fillId="0" borderId="0" xfId="16" quotePrefix="1" applyNumberFormat="1" applyFont="1" applyAlignment="1">
      <alignment horizontal="left" vertical="center"/>
    </xf>
    <xf numFmtId="190" fontId="8" fillId="0" borderId="0" xfId="16" quotePrefix="1" applyNumberFormat="1" applyFont="1" applyAlignment="1">
      <alignment horizontal="left" vertical="center"/>
    </xf>
    <xf numFmtId="191" fontId="8" fillId="0" borderId="3" xfId="16" applyNumberFormat="1" applyFont="1" applyBorder="1" applyAlignment="1">
      <alignment vertical="center"/>
    </xf>
    <xf numFmtId="191" fontId="8" fillId="0" borderId="0" xfId="16" applyNumberFormat="1" applyFont="1" applyAlignment="1">
      <alignment horizontal="center" vertical="center" wrapText="1"/>
    </xf>
    <xf numFmtId="0" fontId="8" fillId="0" borderId="0" xfId="16" applyFont="1" applyAlignment="1">
      <alignment horizontal="center" vertical="center" wrapText="1"/>
    </xf>
    <xf numFmtId="0" fontId="8" fillId="0" borderId="0" xfId="16" applyFont="1" applyAlignment="1">
      <alignment horizontal="left" vertical="center" wrapText="1"/>
    </xf>
    <xf numFmtId="0" fontId="7" fillId="0" borderId="0" xfId="16" applyFont="1" applyAlignment="1">
      <alignment horizontal="center" vertical="center" wrapText="1"/>
    </xf>
    <xf numFmtId="191" fontId="7" fillId="0" borderId="0" xfId="4" applyNumberFormat="1" applyFont="1" applyFill="1" applyBorder="1" applyAlignment="1">
      <alignment vertical="center"/>
    </xf>
    <xf numFmtId="191" fontId="7" fillId="0" borderId="0" xfId="19" quotePrefix="1" applyNumberFormat="1" applyFont="1" applyAlignment="1">
      <alignment vertical="center"/>
    </xf>
    <xf numFmtId="191" fontId="7" fillId="0" borderId="0" xfId="19" applyNumberFormat="1" applyFont="1" applyAlignment="1">
      <alignment horizontal="right" vertical="center" wrapText="1"/>
    </xf>
    <xf numFmtId="191" fontId="7" fillId="0" borderId="0" xfId="16" applyNumberFormat="1" applyFont="1" applyAlignment="1">
      <alignment horizontal="left" vertical="center"/>
    </xf>
    <xf numFmtId="191" fontId="7" fillId="0" borderId="3" xfId="16" applyNumberFormat="1" applyFont="1" applyBorder="1" applyAlignment="1">
      <alignment vertical="center"/>
    </xf>
    <xf numFmtId="0" fontId="8" fillId="0" borderId="0" xfId="16" applyFont="1" applyAlignment="1">
      <alignment vertical="center" wrapText="1"/>
    </xf>
    <xf numFmtId="190" fontId="7" fillId="0" borderId="0" xfId="16" applyNumberFormat="1" applyFont="1" applyAlignment="1">
      <alignment vertical="center"/>
    </xf>
    <xf numFmtId="0" fontId="9" fillId="0" borderId="0" xfId="16" applyFont="1" applyAlignment="1">
      <alignment vertical="center"/>
    </xf>
    <xf numFmtId="0" fontId="9" fillId="0" borderId="0" xfId="16" applyFont="1" applyAlignment="1">
      <alignment horizontal="left" vertical="center"/>
    </xf>
    <xf numFmtId="191" fontId="7" fillId="0" borderId="0" xfId="16" quotePrefix="1" applyNumberFormat="1" applyFont="1" applyAlignment="1">
      <alignment vertical="center"/>
    </xf>
    <xf numFmtId="0" fontId="7" fillId="0" borderId="0" xfId="13" applyFont="1" applyAlignment="1">
      <alignment vertical="center"/>
    </xf>
    <xf numFmtId="0" fontId="7" fillId="0" borderId="0" xfId="0" applyFont="1" applyAlignment="1">
      <alignment vertical="center"/>
    </xf>
    <xf numFmtId="191" fontId="7" fillId="2" borderId="2" xfId="1" applyNumberFormat="1" applyFont="1" applyFill="1" applyBorder="1" applyAlignment="1">
      <alignment vertical="center" wrapText="1"/>
    </xf>
    <xf numFmtId="191" fontId="7" fillId="0" borderId="0" xfId="16" quotePrefix="1" applyNumberFormat="1" applyFont="1" applyAlignment="1">
      <alignment horizontal="center" vertical="center"/>
    </xf>
    <xf numFmtId="193" fontId="10" fillId="0" borderId="0" xfId="1" applyNumberFormat="1" applyFont="1" applyFill="1" applyBorder="1" applyAlignment="1">
      <alignment horizontal="right" vertical="center"/>
    </xf>
    <xf numFmtId="191" fontId="10" fillId="0" borderId="0" xfId="1" applyNumberFormat="1" applyFont="1" applyFill="1" applyBorder="1" applyAlignment="1">
      <alignment horizontal="right" vertical="center"/>
    </xf>
    <xf numFmtId="191" fontId="7" fillId="2" borderId="1" xfId="5" quotePrefix="1" applyNumberFormat="1" applyFont="1" applyFill="1" applyBorder="1" applyAlignment="1">
      <alignment vertical="center" wrapText="1"/>
    </xf>
    <xf numFmtId="191" fontId="11" fillId="0" borderId="0" xfId="1" applyNumberFormat="1" applyFont="1" applyFill="1" applyBorder="1" applyAlignment="1">
      <alignment horizontal="right" vertical="center"/>
    </xf>
    <xf numFmtId="191" fontId="12" fillId="0" borderId="0" xfId="21" applyNumberFormat="1" applyFont="1" applyAlignment="1">
      <alignment horizontal="left" vertical="center"/>
    </xf>
    <xf numFmtId="191" fontId="9" fillId="0" borderId="0" xfId="21" applyNumberFormat="1" applyFont="1" applyAlignment="1">
      <alignment horizontal="right" vertical="center"/>
    </xf>
    <xf numFmtId="191" fontId="12" fillId="0" borderId="0" xfId="21" applyNumberFormat="1" applyFont="1" applyAlignment="1">
      <alignment horizontal="right" vertical="center" wrapText="1"/>
    </xf>
    <xf numFmtId="191" fontId="12" fillId="0" borderId="0" xfId="1" quotePrefix="1" applyNumberFormat="1" applyFont="1" applyFill="1" applyAlignment="1">
      <alignment horizontal="right" vertical="center"/>
    </xf>
    <xf numFmtId="191" fontId="12" fillId="0" borderId="0" xfId="2" quotePrefix="1" applyNumberFormat="1" applyFont="1" applyFill="1" applyBorder="1" applyAlignment="1">
      <alignment horizontal="right" vertical="center"/>
    </xf>
    <xf numFmtId="191" fontId="12" fillId="0" borderId="1" xfId="2" applyNumberFormat="1" applyFont="1" applyFill="1" applyBorder="1" applyAlignment="1">
      <alignment horizontal="right" vertical="center"/>
    </xf>
    <xf numFmtId="191" fontId="9" fillId="0" borderId="0" xfId="19" applyNumberFormat="1" applyFont="1" applyAlignment="1">
      <alignment vertical="center"/>
    </xf>
    <xf numFmtId="191" fontId="9" fillId="0" borderId="0" xfId="5" applyNumberFormat="1" applyFont="1" applyFill="1" applyBorder="1" applyAlignment="1">
      <alignment vertical="center"/>
    </xf>
    <xf numFmtId="191" fontId="9" fillId="0" borderId="0" xfId="5" quotePrefix="1" applyNumberFormat="1" applyFont="1" applyFill="1" applyBorder="1" applyAlignment="1">
      <alignment horizontal="right" vertical="center" wrapText="1"/>
    </xf>
    <xf numFmtId="191" fontId="9" fillId="0" borderId="1" xfId="5" applyNumberFormat="1" applyFont="1" applyFill="1" applyBorder="1" applyAlignment="1">
      <alignment vertical="center"/>
    </xf>
    <xf numFmtId="191" fontId="9" fillId="0" borderId="2" xfId="5" applyNumberFormat="1" applyFont="1" applyFill="1" applyBorder="1" applyAlignment="1">
      <alignment vertical="center"/>
    </xf>
    <xf numFmtId="191" fontId="9" fillId="0" borderId="0" xfId="19" applyNumberFormat="1" applyFont="1" applyAlignment="1">
      <alignment horizontal="right" vertical="center"/>
    </xf>
    <xf numFmtId="191" fontId="9" fillId="0" borderId="1" xfId="19" applyNumberFormat="1" applyFont="1" applyBorder="1" applyAlignment="1">
      <alignment horizontal="right" vertical="center"/>
    </xf>
    <xf numFmtId="191" fontId="9" fillId="0" borderId="0" xfId="8" applyNumberFormat="1" applyFont="1" applyFill="1" applyBorder="1" applyAlignment="1">
      <alignment vertical="center"/>
    </xf>
    <xf numFmtId="191" fontId="9" fillId="0" borderId="0" xfId="23" applyNumberFormat="1" applyFont="1" applyFill="1" applyBorder="1" applyAlignment="1">
      <alignment horizontal="right" vertical="center"/>
    </xf>
    <xf numFmtId="191" fontId="9" fillId="0" borderId="1" xfId="23" applyNumberFormat="1" applyFont="1" applyFill="1" applyBorder="1" applyAlignment="1">
      <alignment horizontal="right" vertical="center"/>
    </xf>
    <xf numFmtId="191" fontId="9" fillId="0" borderId="0" xfId="5" applyNumberFormat="1" applyFont="1" applyFill="1" applyBorder="1" applyAlignment="1">
      <alignment horizontal="right" vertical="center"/>
    </xf>
    <xf numFmtId="191" fontId="9" fillId="0" borderId="1" xfId="5" applyNumberFormat="1" applyFont="1" applyFill="1" applyBorder="1" applyAlignment="1">
      <alignment horizontal="right" vertical="center"/>
    </xf>
    <xf numFmtId="191" fontId="9" fillId="0" borderId="0" xfId="8" applyNumberFormat="1" applyFont="1" applyFill="1" applyBorder="1" applyAlignment="1">
      <alignment horizontal="right" vertical="center"/>
    </xf>
    <xf numFmtId="191" fontId="9" fillId="0" borderId="2" xfId="1" applyNumberFormat="1" applyFont="1" applyFill="1" applyBorder="1" applyAlignment="1">
      <alignment horizontal="right" vertical="center"/>
    </xf>
    <xf numFmtId="191" fontId="9" fillId="0" borderId="0" xfId="1" applyNumberFormat="1" applyFont="1" applyFill="1" applyBorder="1" applyAlignment="1">
      <alignment horizontal="right" vertical="center"/>
    </xf>
    <xf numFmtId="191" fontId="9" fillId="0" borderId="1" xfId="1" applyNumberFormat="1" applyFont="1" applyFill="1" applyBorder="1" applyAlignment="1">
      <alignment horizontal="right" vertical="center"/>
    </xf>
    <xf numFmtId="191" fontId="9" fillId="0" borderId="3" xfId="5" applyNumberFormat="1" applyFont="1" applyFill="1" applyBorder="1" applyAlignment="1">
      <alignment horizontal="right" vertical="center"/>
    </xf>
    <xf numFmtId="191" fontId="9" fillId="0" borderId="2" xfId="5" applyNumberFormat="1" applyFont="1" applyFill="1" applyBorder="1" applyAlignment="1">
      <alignment horizontal="right" vertical="center"/>
    </xf>
    <xf numFmtId="191" fontId="9" fillId="0" borderId="0" xfId="5" quotePrefix="1" applyNumberFormat="1" applyFont="1" applyFill="1" applyBorder="1" applyAlignment="1">
      <alignment vertical="center" wrapText="1"/>
    </xf>
    <xf numFmtId="191" fontId="9" fillId="0" borderId="1" xfId="5" quotePrefix="1" applyNumberFormat="1" applyFont="1" applyFill="1" applyBorder="1" applyAlignment="1">
      <alignment vertical="center" wrapText="1"/>
    </xf>
    <xf numFmtId="191" fontId="9" fillId="0" borderId="0" xfId="23" applyNumberFormat="1" applyFont="1" applyFill="1" applyBorder="1" applyAlignment="1">
      <alignment horizontal="right" vertical="center" wrapText="1"/>
    </xf>
    <xf numFmtId="191" fontId="9" fillId="0" borderId="1" xfId="1" applyNumberFormat="1" applyFont="1" applyFill="1" applyBorder="1" applyAlignment="1">
      <alignment horizontal="right" vertical="center" wrapText="1"/>
    </xf>
    <xf numFmtId="191" fontId="8" fillId="0" borderId="1" xfId="21" applyNumberFormat="1" applyFont="1" applyBorder="1" applyAlignment="1">
      <alignment vertical="center" wrapText="1"/>
    </xf>
    <xf numFmtId="191" fontId="8" fillId="0" borderId="0" xfId="21" applyNumberFormat="1" applyFont="1" applyAlignment="1">
      <alignment vertical="center" wrapText="1"/>
    </xf>
    <xf numFmtId="0" fontId="12" fillId="0" borderId="0" xfId="16" applyFont="1" applyAlignment="1">
      <alignment horizontal="left" vertical="center"/>
    </xf>
    <xf numFmtId="191" fontId="12" fillId="0" borderId="0" xfId="16" applyNumberFormat="1" applyFont="1" applyAlignment="1">
      <alignment horizontal="left" vertical="center"/>
    </xf>
    <xf numFmtId="0" fontId="9" fillId="0" borderId="0" xfId="21" applyFont="1" applyAlignment="1">
      <alignment horizontal="left" vertical="center"/>
    </xf>
    <xf numFmtId="0" fontId="9" fillId="0" borderId="0" xfId="21" applyFont="1" applyAlignment="1">
      <alignment horizontal="center" vertical="center"/>
    </xf>
    <xf numFmtId="189" fontId="9" fillId="0" borderId="0" xfId="21" applyNumberFormat="1" applyFont="1" applyAlignment="1">
      <alignment horizontal="right" vertical="center"/>
    </xf>
    <xf numFmtId="191" fontId="9" fillId="0" borderId="0" xfId="21" applyNumberFormat="1" applyFont="1" applyAlignment="1">
      <alignment vertical="center"/>
    </xf>
    <xf numFmtId="0" fontId="9" fillId="0" borderId="0" xfId="21" applyFont="1" applyAlignment="1">
      <alignment vertical="center"/>
    </xf>
    <xf numFmtId="0" fontId="12" fillId="0" borderId="0" xfId="16" applyFont="1" applyAlignment="1">
      <alignment vertical="center"/>
    </xf>
    <xf numFmtId="0" fontId="9" fillId="0" borderId="0" xfId="16" applyFont="1" applyAlignment="1">
      <alignment horizontal="center" vertical="center"/>
    </xf>
    <xf numFmtId="191" fontId="12" fillId="0" borderId="0" xfId="4" quotePrefix="1" applyNumberFormat="1" applyFont="1" applyFill="1" applyBorder="1" applyAlignment="1">
      <alignment horizontal="right" vertical="center"/>
    </xf>
    <xf numFmtId="191" fontId="12" fillId="0" borderId="0" xfId="4" applyNumberFormat="1" applyFont="1" applyFill="1" applyAlignment="1">
      <alignment horizontal="right" vertical="center"/>
    </xf>
    <xf numFmtId="191" fontId="12" fillId="0" borderId="0" xfId="4" applyNumberFormat="1" applyFont="1" applyFill="1" applyBorder="1" applyAlignment="1">
      <alignment horizontal="right" vertical="center"/>
    </xf>
    <xf numFmtId="0" fontId="12" fillId="0" borderId="1" xfId="16" applyFont="1" applyBorder="1" applyAlignment="1">
      <alignment horizontal="center" vertical="center"/>
    </xf>
    <xf numFmtId="0" fontId="9" fillId="0" borderId="0" xfId="16" applyFont="1" applyAlignment="1">
      <alignment horizontal="right" vertical="center"/>
    </xf>
    <xf numFmtId="191" fontId="12" fillId="0" borderId="1" xfId="1" applyNumberFormat="1" applyFont="1" applyFill="1" applyBorder="1" applyAlignment="1">
      <alignment horizontal="right" vertical="center"/>
    </xf>
    <xf numFmtId="191" fontId="12" fillId="0" borderId="0" xfId="1" applyNumberFormat="1" applyFont="1" applyFill="1" applyAlignment="1">
      <alignment horizontal="right" vertical="center"/>
    </xf>
    <xf numFmtId="191" fontId="12" fillId="0" borderId="0" xfId="1" applyNumberFormat="1" applyFont="1" applyFill="1" applyBorder="1" applyAlignment="1">
      <alignment horizontal="right" vertical="center"/>
    </xf>
    <xf numFmtId="0" fontId="12" fillId="0" borderId="0" xfId="16" applyFont="1" applyAlignment="1">
      <alignment horizontal="right" vertical="center"/>
    </xf>
    <xf numFmtId="191" fontId="12" fillId="2" borderId="0" xfId="16" applyNumberFormat="1" applyFont="1" applyFill="1" applyAlignment="1">
      <alignment horizontal="center" vertical="center"/>
    </xf>
    <xf numFmtId="191" fontId="12" fillId="0" borderId="0" xfId="16" applyNumberFormat="1" applyFont="1" applyAlignment="1">
      <alignment horizontal="center" vertical="center"/>
    </xf>
    <xf numFmtId="191" fontId="9" fillId="2" borderId="0" xfId="1" applyNumberFormat="1" applyFont="1" applyFill="1" applyBorder="1" applyAlignment="1">
      <alignment horizontal="right" vertical="center"/>
    </xf>
    <xf numFmtId="191" fontId="9" fillId="0" borderId="0" xfId="16" applyNumberFormat="1" applyFont="1" applyAlignment="1">
      <alignment vertical="center"/>
    </xf>
    <xf numFmtId="191" fontId="9" fillId="2" borderId="1" xfId="1" applyNumberFormat="1" applyFont="1" applyFill="1" applyBorder="1" applyAlignment="1">
      <alignment horizontal="right" vertical="center"/>
    </xf>
    <xf numFmtId="191" fontId="9" fillId="0" borderId="0" xfId="16" applyNumberFormat="1" applyFont="1" applyAlignment="1">
      <alignment horizontal="right" vertical="center"/>
    </xf>
    <xf numFmtId="37" fontId="9" fillId="0" borderId="0" xfId="16" applyNumberFormat="1" applyFont="1" applyAlignment="1">
      <alignment horizontal="right" vertical="center"/>
    </xf>
    <xf numFmtId="0" fontId="9" fillId="0" borderId="0" xfId="19" applyFont="1" applyAlignment="1">
      <alignment vertical="center"/>
    </xf>
    <xf numFmtId="191" fontId="9" fillId="0" borderId="0" xfId="4" applyNumberFormat="1" applyFont="1" applyFill="1" applyBorder="1" applyAlignment="1">
      <alignment horizontal="right" vertical="center"/>
    </xf>
    <xf numFmtId="0" fontId="12" fillId="0" borderId="0" xfId="16" applyFont="1" applyAlignment="1">
      <alignment horizontal="center" vertical="center"/>
    </xf>
    <xf numFmtId="191" fontId="12" fillId="2" borderId="0" xfId="1" applyNumberFormat="1" applyFont="1" applyFill="1" applyBorder="1" applyAlignment="1">
      <alignment horizontal="right" vertical="center"/>
    </xf>
    <xf numFmtId="191" fontId="9" fillId="2" borderId="0" xfId="1" applyNumberFormat="1" applyFont="1" applyFill="1" applyBorder="1" applyAlignment="1">
      <alignment vertical="center"/>
    </xf>
    <xf numFmtId="191" fontId="9" fillId="0" borderId="0" xfId="1" applyNumberFormat="1" applyFont="1" applyFill="1" applyBorder="1" applyAlignment="1">
      <alignment vertical="center"/>
    </xf>
    <xf numFmtId="191" fontId="9" fillId="2" borderId="0" xfId="16" applyNumberFormat="1" applyFont="1" applyFill="1" applyAlignment="1">
      <alignment vertical="center"/>
    </xf>
    <xf numFmtId="191" fontId="9" fillId="2" borderId="1" xfId="1" applyNumberFormat="1" applyFont="1" applyFill="1" applyBorder="1" applyAlignment="1">
      <alignment vertical="center"/>
    </xf>
    <xf numFmtId="191" fontId="9" fillId="0" borderId="1" xfId="1" applyNumberFormat="1" applyFont="1" applyFill="1" applyBorder="1" applyAlignment="1">
      <alignment vertical="center"/>
    </xf>
    <xf numFmtId="191" fontId="9" fillId="2" borderId="2" xfId="1" applyNumberFormat="1" applyFont="1" applyFill="1" applyBorder="1" applyAlignment="1">
      <alignment vertical="center"/>
    </xf>
    <xf numFmtId="191" fontId="9" fillId="0" borderId="2" xfId="1" applyNumberFormat="1" applyFont="1" applyFill="1" applyBorder="1" applyAlignment="1">
      <alignment vertical="center"/>
    </xf>
    <xf numFmtId="191" fontId="9" fillId="2" borderId="0" xfId="1" applyNumberFormat="1" applyFont="1" applyFill="1" applyBorder="1" applyAlignment="1">
      <alignment vertical="center" wrapText="1"/>
    </xf>
    <xf numFmtId="191" fontId="9" fillId="0" borderId="0" xfId="1" applyNumberFormat="1" applyFont="1" applyFill="1" applyBorder="1" applyAlignment="1">
      <alignment vertical="center" wrapText="1"/>
    </xf>
    <xf numFmtId="192" fontId="9" fillId="2" borderId="0" xfId="1" applyNumberFormat="1" applyFont="1" applyFill="1" applyBorder="1" applyAlignment="1">
      <alignment horizontal="right" vertical="center"/>
    </xf>
    <xf numFmtId="192" fontId="9" fillId="0" borderId="0" xfId="1" applyNumberFormat="1" applyFont="1" applyFill="1" applyBorder="1" applyAlignment="1">
      <alignment horizontal="right" vertical="center"/>
    </xf>
    <xf numFmtId="191" fontId="9" fillId="0" borderId="0" xfId="16" applyNumberFormat="1" applyFont="1" applyAlignment="1">
      <alignment horizontal="center" vertical="center"/>
    </xf>
    <xf numFmtId="0" fontId="9" fillId="0" borderId="0" xfId="16" applyFont="1" applyAlignment="1">
      <alignment horizontal="left" vertical="center" wrapText="1"/>
    </xf>
    <xf numFmtId="0" fontId="9" fillId="0" borderId="0" xfId="0" applyFont="1" applyAlignment="1">
      <alignment vertical="center"/>
    </xf>
    <xf numFmtId="0" fontId="8" fillId="0" borderId="0" xfId="16" applyFont="1" applyAlignment="1">
      <alignment horizontal="center" vertical="center"/>
    </xf>
    <xf numFmtId="0" fontId="7" fillId="0" borderId="0" xfId="16" applyFont="1" applyAlignment="1">
      <alignment horizontal="left" vertical="center"/>
    </xf>
    <xf numFmtId="0" fontId="8" fillId="0" borderId="0" xfId="16" applyFont="1" applyBorder="1" applyAlignment="1">
      <alignment horizontal="center" vertical="center"/>
    </xf>
    <xf numFmtId="0" fontId="8" fillId="0" borderId="1" xfId="16" applyFont="1" applyBorder="1" applyAlignment="1">
      <alignment horizontal="center" vertical="center" wrapText="1"/>
    </xf>
    <xf numFmtId="0" fontId="9" fillId="0" borderId="0" xfId="16" applyFont="1" applyAlignment="1">
      <alignment horizontal="center" vertical="center" wrapText="1"/>
    </xf>
    <xf numFmtId="0" fontId="8" fillId="0" borderId="0" xfId="16" applyFont="1" applyAlignment="1">
      <alignment horizontal="left" vertical="center"/>
    </xf>
    <xf numFmtId="0" fontId="9" fillId="0" borderId="0" xfId="16" applyFont="1" applyAlignment="1">
      <alignment horizontal="center" vertical="center"/>
    </xf>
    <xf numFmtId="0" fontId="7" fillId="0" borderId="0" xfId="16" applyFont="1" applyAlignment="1">
      <alignment horizontal="left" vertical="center"/>
    </xf>
    <xf numFmtId="0" fontId="8" fillId="0" borderId="0" xfId="16" applyFont="1" applyAlignment="1">
      <alignment horizontal="left" vertical="center"/>
    </xf>
    <xf numFmtId="0" fontId="7" fillId="0" borderId="0" xfId="16" applyFont="1" applyAlignment="1">
      <alignment horizontal="center" vertical="center"/>
    </xf>
    <xf numFmtId="0" fontId="9" fillId="0" borderId="0" xfId="16" applyFont="1" applyAlignment="1">
      <alignment horizontal="center" vertical="center"/>
    </xf>
    <xf numFmtId="191" fontId="7" fillId="0" borderId="0" xfId="16" applyNumberFormat="1" applyFont="1" applyAlignment="1">
      <alignment horizontal="center" vertical="center"/>
    </xf>
    <xf numFmtId="0" fontId="7" fillId="0" borderId="0" xfId="21" applyFont="1" applyAlignment="1">
      <alignment horizontal="center" vertical="center"/>
    </xf>
    <xf numFmtId="191" fontId="7" fillId="0" borderId="0" xfId="19" applyNumberFormat="1" applyFont="1" applyAlignment="1">
      <alignment horizontal="center" vertical="center"/>
    </xf>
    <xf numFmtId="0" fontId="7" fillId="0" borderId="1" xfId="17" quotePrefix="1" applyFont="1" applyBorder="1" applyAlignment="1">
      <alignment horizontal="left" vertical="center"/>
    </xf>
    <xf numFmtId="0" fontId="8" fillId="0" borderId="0" xfId="21" applyFont="1" applyAlignment="1">
      <alignment horizontal="left" vertical="center"/>
    </xf>
    <xf numFmtId="0" fontId="8" fillId="0" borderId="1" xfId="21" applyFont="1" applyBorder="1" applyAlignment="1">
      <alignment horizontal="left" vertical="center"/>
    </xf>
    <xf numFmtId="191" fontId="8" fillId="0" borderId="0" xfId="19" applyNumberFormat="1" applyFont="1" applyAlignment="1">
      <alignment horizontal="center" vertical="center"/>
    </xf>
    <xf numFmtId="191" fontId="8" fillId="0" borderId="1" xfId="21" applyNumberFormat="1" applyFont="1" applyBorder="1" applyAlignment="1">
      <alignment horizontal="center" vertical="center" wrapText="1"/>
    </xf>
    <xf numFmtId="0" fontId="7" fillId="0" borderId="1" xfId="16" quotePrefix="1" applyFont="1" applyBorder="1" applyAlignment="1">
      <alignment horizontal="left" vertical="center"/>
    </xf>
    <xf numFmtId="0" fontId="8" fillId="0" borderId="0" xfId="16" applyFont="1" applyAlignment="1">
      <alignment horizontal="left" vertical="center"/>
    </xf>
    <xf numFmtId="0" fontId="8" fillId="0" borderId="1" xfId="16" applyFont="1" applyBorder="1" applyAlignment="1">
      <alignment horizontal="left" vertical="center"/>
    </xf>
    <xf numFmtId="0" fontId="8" fillId="0" borderId="0" xfId="16" applyFont="1" applyAlignment="1">
      <alignment horizontal="center" vertical="center"/>
    </xf>
    <xf numFmtId="0" fontId="7" fillId="0" borderId="0" xfId="16" applyFont="1" applyAlignment="1">
      <alignment horizontal="center" vertical="center"/>
    </xf>
    <xf numFmtId="0" fontId="9" fillId="0" borderId="0" xfId="16" applyFont="1" applyAlignment="1">
      <alignment horizontal="center" vertical="center"/>
    </xf>
    <xf numFmtId="0" fontId="9" fillId="0" borderId="1" xfId="16" quotePrefix="1" applyFont="1" applyBorder="1" applyAlignment="1">
      <alignment horizontal="left" vertical="center"/>
    </xf>
    <xf numFmtId="0" fontId="12" fillId="0" borderId="0" xfId="16" applyFont="1" applyAlignment="1">
      <alignment horizontal="left" vertical="center"/>
    </xf>
    <xf numFmtId="0" fontId="12" fillId="0" borderId="1" xfId="16" applyFont="1" applyBorder="1" applyAlignment="1">
      <alignment horizontal="left" vertical="center"/>
    </xf>
    <xf numFmtId="191" fontId="12" fillId="0" borderId="1" xfId="21" applyNumberFormat="1" applyFont="1" applyBorder="1" applyAlignment="1">
      <alignment horizontal="center" vertical="center" wrapText="1"/>
    </xf>
    <xf numFmtId="0" fontId="12" fillId="0" borderId="0" xfId="16" applyFont="1" applyAlignment="1">
      <alignment horizontal="center" vertical="center"/>
    </xf>
    <xf numFmtId="191" fontId="8" fillId="0" borderId="1" xfId="16" applyNumberFormat="1" applyFont="1" applyBorder="1" applyAlignment="1">
      <alignment horizontal="center" vertical="center"/>
    </xf>
    <xf numFmtId="0" fontId="7" fillId="0" borderId="1" xfId="16" applyFont="1" applyBorder="1" applyAlignment="1">
      <alignment horizontal="left" vertical="center"/>
    </xf>
    <xf numFmtId="190" fontId="8" fillId="0" borderId="0" xfId="16" applyNumberFormat="1" applyFont="1" applyAlignment="1">
      <alignment horizontal="left" vertical="center"/>
    </xf>
    <xf numFmtId="0" fontId="8" fillId="0" borderId="1" xfId="16" quotePrefix="1" applyFont="1" applyBorder="1" applyAlignment="1">
      <alignment horizontal="left" vertical="center"/>
    </xf>
    <xf numFmtId="190" fontId="8" fillId="0" borderId="1" xfId="16" quotePrefix="1" applyNumberFormat="1" applyFont="1" applyBorder="1" applyAlignment="1">
      <alignment horizontal="left" vertical="center"/>
    </xf>
    <xf numFmtId="191" fontId="8" fillId="0" borderId="4" xfId="16" applyNumberFormat="1" applyFont="1" applyBorder="1" applyAlignment="1">
      <alignment horizontal="center" vertical="center"/>
    </xf>
    <xf numFmtId="191" fontId="8" fillId="0" borderId="1" xfId="16" applyNumberFormat="1" applyFont="1" applyBorder="1" applyAlignment="1">
      <alignment horizontal="right" vertical="center"/>
    </xf>
    <xf numFmtId="191" fontId="8" fillId="0" borderId="1" xfId="16" applyNumberFormat="1" applyFont="1" applyBorder="1" applyAlignment="1">
      <alignment horizontal="left" vertical="center"/>
    </xf>
    <xf numFmtId="191" fontId="8" fillId="0" borderId="0" xfId="16" applyNumberFormat="1" applyFont="1" applyAlignment="1">
      <alignment horizontal="center" vertical="center"/>
    </xf>
    <xf numFmtId="191" fontId="7" fillId="0" borderId="0" xfId="16" quotePrefix="1" applyNumberFormat="1" applyFont="1" applyAlignment="1">
      <alignment horizontal="center" vertical="center"/>
    </xf>
    <xf numFmtId="0" fontId="7" fillId="0" borderId="0" xfId="16" applyFont="1" applyAlignment="1">
      <alignment horizontal="left" vertical="center"/>
    </xf>
    <xf numFmtId="191" fontId="7" fillId="0" borderId="0" xfId="16" applyNumberFormat="1" applyFont="1" applyAlignment="1">
      <alignment horizontal="center" vertical="center"/>
    </xf>
    <xf numFmtId="0" fontId="7" fillId="0" borderId="0" xfId="13" applyFont="1" applyAlignment="1">
      <alignment horizontal="left" vertical="center" wrapText="1"/>
    </xf>
    <xf numFmtId="191" fontId="8" fillId="0" borderId="1" xfId="16" applyNumberFormat="1" applyFont="1" applyBorder="1" applyAlignment="1">
      <alignment horizontal="center" vertical="center" wrapText="1"/>
    </xf>
  </cellXfs>
  <cellStyles count="24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3" xfId="23" xr:uid="{784F9A8E-18EE-4B84-90C6-E67BB163E9E9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2 2" xfId="8" xr:uid="{00000000-0005-0000-0000-000007000000}"/>
    <cellStyle name="Comma 4" xfId="9" xr:uid="{00000000-0005-0000-0000-000008000000}"/>
    <cellStyle name="Comma 6" xfId="10" xr:uid="{00000000-0005-0000-0000-000009000000}"/>
    <cellStyle name="Comma 6 2" xfId="11" xr:uid="{00000000-0005-0000-0000-00000A000000}"/>
    <cellStyle name="Normal" xfId="0" builtinId="0"/>
    <cellStyle name="Normal 19" xfId="12" xr:uid="{00000000-0005-0000-0000-00000C000000}"/>
    <cellStyle name="Normal 19 2" xfId="13" xr:uid="{00000000-0005-0000-0000-00000D000000}"/>
    <cellStyle name="Normal 2" xfId="14" xr:uid="{00000000-0005-0000-0000-00000E000000}"/>
    <cellStyle name="Normal 2 2" xfId="15" xr:uid="{00000000-0005-0000-0000-00000F000000}"/>
    <cellStyle name="Normal 2 2 2" xfId="16" xr:uid="{00000000-0005-0000-0000-000010000000}"/>
    <cellStyle name="Normal 2 3" xfId="17" xr:uid="{00000000-0005-0000-0000-000011000000}"/>
    <cellStyle name="Normal 3" xfId="18" xr:uid="{00000000-0005-0000-0000-000012000000}"/>
    <cellStyle name="Normal 3 2" xfId="19" xr:uid="{00000000-0005-0000-0000-000013000000}"/>
    <cellStyle name="Normal 4" xfId="20" xr:uid="{00000000-0005-0000-0000-000014000000}"/>
    <cellStyle name="Normal_031220060121E02" xfId="21" xr:uid="{00000000-0005-0000-0000-000015000000}"/>
    <cellStyle name="ปกติ_FIS Q1_04 ( SIM )" xfId="22" xr:uid="{00000000-0005-0000-0000-00001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0"/>
  <sheetViews>
    <sheetView tabSelected="1" zoomScaleNormal="100" zoomScaleSheetLayoutView="100" workbookViewId="0">
      <selection sqref="A1:J1"/>
    </sheetView>
  </sheetViews>
  <sheetFormatPr defaultColWidth="9.09765625" defaultRowHeight="11.5" x14ac:dyDescent="0.75"/>
  <cols>
    <col min="1" max="1" width="49.8984375" style="2" customWidth="1"/>
    <col min="2" max="2" width="6" style="3" customWidth="1"/>
    <col min="3" max="3" width="0.8984375" style="1" customWidth="1"/>
    <col min="4" max="4" width="13.69921875" style="4" customWidth="1"/>
    <col min="5" max="5" width="0.8984375" style="5" customWidth="1"/>
    <col min="6" max="6" width="13.69921875" style="145" customWidth="1"/>
    <col min="7" max="7" width="0.8984375" style="4" customWidth="1"/>
    <col min="8" max="8" width="13.69921875" style="4" customWidth="1"/>
    <col min="9" max="9" width="0.8984375" style="5" customWidth="1"/>
    <col min="10" max="10" width="13.69921875" style="145" customWidth="1"/>
    <col min="11" max="16384" width="9.09765625" style="1"/>
  </cols>
  <sheetData>
    <row r="1" spans="1:12" ht="16.25" customHeight="1" x14ac:dyDescent="0.75">
      <c r="A1" s="232" t="s">
        <v>150</v>
      </c>
      <c r="B1" s="232"/>
      <c r="C1" s="232"/>
      <c r="D1" s="232"/>
      <c r="E1" s="232"/>
      <c r="F1" s="232"/>
      <c r="G1" s="232"/>
      <c r="H1" s="232"/>
      <c r="I1" s="232"/>
      <c r="J1" s="232"/>
    </row>
    <row r="2" spans="1:12" ht="16.25" customHeight="1" x14ac:dyDescent="0.75">
      <c r="A2" s="232" t="s">
        <v>80</v>
      </c>
      <c r="B2" s="232"/>
      <c r="C2" s="232"/>
      <c r="D2" s="232"/>
      <c r="E2" s="232"/>
      <c r="F2" s="232"/>
      <c r="G2" s="232"/>
      <c r="H2" s="232"/>
      <c r="I2" s="232"/>
      <c r="J2" s="232"/>
    </row>
    <row r="3" spans="1:12" ht="16.25" customHeight="1" x14ac:dyDescent="0.75">
      <c r="A3" s="233" t="s">
        <v>244</v>
      </c>
      <c r="B3" s="233"/>
      <c r="C3" s="233"/>
      <c r="D3" s="233"/>
      <c r="E3" s="233"/>
      <c r="F3" s="233"/>
      <c r="G3" s="233"/>
      <c r="H3" s="233"/>
      <c r="I3" s="233"/>
      <c r="J3" s="233"/>
    </row>
    <row r="4" spans="1:12" ht="16.25" customHeight="1" x14ac:dyDescent="0.75">
      <c r="A4" s="32"/>
      <c r="B4" s="32"/>
      <c r="C4" s="32"/>
      <c r="D4" s="33"/>
      <c r="E4" s="33"/>
      <c r="F4" s="144"/>
      <c r="G4" s="33"/>
      <c r="H4" s="33"/>
      <c r="I4" s="33"/>
      <c r="J4" s="144"/>
    </row>
    <row r="5" spans="1:12" ht="16.25" customHeight="1" x14ac:dyDescent="0.75"/>
    <row r="6" spans="1:12" ht="16.25" customHeight="1" x14ac:dyDescent="0.75">
      <c r="A6" s="34"/>
      <c r="B6" s="35"/>
      <c r="C6" s="35"/>
      <c r="D6" s="235" t="s">
        <v>0</v>
      </c>
      <c r="E6" s="235"/>
      <c r="F6" s="235"/>
      <c r="H6" s="235" t="s">
        <v>110</v>
      </c>
      <c r="I6" s="235"/>
      <c r="J6" s="235"/>
    </row>
    <row r="7" spans="1:12" s="36" customFormat="1" ht="16.25" customHeight="1" x14ac:dyDescent="0.75">
      <c r="D7" s="37" t="s">
        <v>93</v>
      </c>
      <c r="E7" s="37"/>
      <c r="F7" s="146" t="s">
        <v>94</v>
      </c>
      <c r="G7" s="4"/>
      <c r="H7" s="37" t="s">
        <v>93</v>
      </c>
      <c r="I7" s="37"/>
      <c r="J7" s="146" t="s">
        <v>94</v>
      </c>
    </row>
    <row r="8" spans="1:12" s="36" customFormat="1" ht="16.25" customHeight="1" x14ac:dyDescent="0.75">
      <c r="D8" s="6" t="s">
        <v>245</v>
      </c>
      <c r="E8" s="7"/>
      <c r="F8" s="147" t="s">
        <v>76</v>
      </c>
      <c r="G8" s="8"/>
      <c r="H8" s="6" t="s">
        <v>245</v>
      </c>
      <c r="I8" s="7"/>
      <c r="J8" s="147" t="s">
        <v>76</v>
      </c>
    </row>
    <row r="9" spans="1:12" s="36" customFormat="1" ht="16.25" customHeight="1" x14ac:dyDescent="0.75">
      <c r="D9" s="28" t="s">
        <v>161</v>
      </c>
      <c r="E9" s="29"/>
      <c r="F9" s="148" t="s">
        <v>149</v>
      </c>
      <c r="G9" s="9"/>
      <c r="H9" s="28" t="s">
        <v>161</v>
      </c>
      <c r="I9" s="29"/>
      <c r="J9" s="148" t="s">
        <v>149</v>
      </c>
    </row>
    <row r="10" spans="1:12" s="36" customFormat="1" ht="16.25" customHeight="1" x14ac:dyDescent="0.75">
      <c r="B10" s="38" t="s">
        <v>1</v>
      </c>
      <c r="D10" s="39" t="s">
        <v>86</v>
      </c>
      <c r="E10" s="29"/>
      <c r="F10" s="149" t="s">
        <v>86</v>
      </c>
      <c r="G10" s="9"/>
      <c r="H10" s="39" t="s">
        <v>86</v>
      </c>
      <c r="I10" s="29"/>
      <c r="J10" s="149" t="s">
        <v>86</v>
      </c>
    </row>
    <row r="11" spans="1:12" ht="16.399999999999999" customHeight="1" x14ac:dyDescent="0.75">
      <c r="A11" s="40" t="s">
        <v>89</v>
      </c>
      <c r="B11" s="41"/>
      <c r="C11" s="42"/>
      <c r="D11" s="63"/>
      <c r="E11" s="43"/>
      <c r="F11" s="150"/>
      <c r="G11" s="43"/>
      <c r="H11" s="63"/>
      <c r="I11" s="43"/>
      <c r="J11" s="150"/>
    </row>
    <row r="12" spans="1:12" ht="16.25" customHeight="1" x14ac:dyDescent="0.75">
      <c r="A12" s="40"/>
      <c r="B12" s="41"/>
      <c r="C12" s="42"/>
      <c r="D12" s="63"/>
      <c r="E12" s="43"/>
      <c r="F12" s="150"/>
      <c r="G12" s="43"/>
      <c r="H12" s="63"/>
      <c r="I12" s="43"/>
      <c r="J12" s="150"/>
    </row>
    <row r="13" spans="1:12" ht="16.25" customHeight="1" x14ac:dyDescent="0.75">
      <c r="A13" s="42" t="s">
        <v>24</v>
      </c>
      <c r="B13" s="41"/>
      <c r="C13" s="42"/>
      <c r="D13" s="64">
        <v>1113071</v>
      </c>
      <c r="E13" s="44"/>
      <c r="F13" s="151">
        <v>1242065</v>
      </c>
      <c r="G13" s="44"/>
      <c r="H13" s="64">
        <v>1112875</v>
      </c>
      <c r="I13" s="44"/>
      <c r="J13" s="151">
        <v>1241867</v>
      </c>
      <c r="L13" s="5"/>
    </row>
    <row r="14" spans="1:12" ht="16.25" customHeight="1" x14ac:dyDescent="0.75">
      <c r="A14" s="42" t="s">
        <v>70</v>
      </c>
      <c r="B14" s="41"/>
      <c r="C14" s="42"/>
      <c r="D14" s="64">
        <v>54142863</v>
      </c>
      <c r="E14" s="44"/>
      <c r="F14" s="151">
        <v>55238234</v>
      </c>
      <c r="G14" s="44"/>
      <c r="H14" s="64">
        <v>54804759</v>
      </c>
      <c r="I14" s="44"/>
      <c r="J14" s="151">
        <v>60737760</v>
      </c>
      <c r="L14" s="5"/>
    </row>
    <row r="15" spans="1:12" ht="16.25" customHeight="1" x14ac:dyDescent="0.75">
      <c r="A15" s="42" t="s">
        <v>131</v>
      </c>
      <c r="B15" s="41"/>
      <c r="C15" s="42"/>
      <c r="D15" s="64"/>
      <c r="E15" s="44"/>
      <c r="H15" s="64"/>
      <c r="L15" s="5"/>
    </row>
    <row r="16" spans="1:12" ht="16.25" customHeight="1" x14ac:dyDescent="0.75">
      <c r="A16" s="42" t="s">
        <v>164</v>
      </c>
      <c r="B16" s="41">
        <v>8</v>
      </c>
      <c r="C16" s="42"/>
      <c r="D16" s="64">
        <v>26216328</v>
      </c>
      <c r="E16" s="44"/>
      <c r="F16" s="151">
        <v>22364824</v>
      </c>
      <c r="G16" s="44"/>
      <c r="H16" s="64">
        <v>7645054</v>
      </c>
      <c r="I16" s="44"/>
      <c r="J16" s="151">
        <v>7369286</v>
      </c>
      <c r="L16" s="5"/>
    </row>
    <row r="17" spans="1:12" ht="16.25" customHeight="1" x14ac:dyDescent="0.75">
      <c r="A17" s="42" t="s">
        <v>51</v>
      </c>
      <c r="B17" s="41"/>
      <c r="C17" s="42"/>
      <c r="D17" s="64">
        <v>20366796</v>
      </c>
      <c r="E17" s="44"/>
      <c r="F17" s="151">
        <v>7481509</v>
      </c>
      <c r="G17" s="44"/>
      <c r="H17" s="64">
        <v>20335985</v>
      </c>
      <c r="I17" s="44"/>
      <c r="J17" s="151">
        <v>7433220</v>
      </c>
      <c r="L17" s="5"/>
    </row>
    <row r="18" spans="1:12" ht="16.25" customHeight="1" x14ac:dyDescent="0.75">
      <c r="A18" s="42" t="s">
        <v>130</v>
      </c>
      <c r="B18" s="41">
        <v>9</v>
      </c>
      <c r="C18" s="42"/>
      <c r="D18" s="64">
        <v>29127480</v>
      </c>
      <c r="E18" s="44"/>
      <c r="F18" s="151">
        <v>16840213</v>
      </c>
      <c r="G18" s="44"/>
      <c r="H18" s="64">
        <v>27814937</v>
      </c>
      <c r="I18" s="44"/>
      <c r="J18" s="151">
        <v>15116585</v>
      </c>
      <c r="L18" s="5"/>
    </row>
    <row r="19" spans="1:12" ht="16.25" customHeight="1" x14ac:dyDescent="0.75">
      <c r="A19" s="42" t="s">
        <v>25</v>
      </c>
      <c r="B19" s="41">
        <v>10</v>
      </c>
      <c r="C19" s="42"/>
      <c r="D19" s="65">
        <v>0</v>
      </c>
      <c r="E19" s="44"/>
      <c r="F19" s="151">
        <v>0</v>
      </c>
      <c r="G19" s="44"/>
      <c r="H19" s="64">
        <v>9774001</v>
      </c>
      <c r="I19" s="44"/>
      <c r="J19" s="151">
        <v>10203805</v>
      </c>
      <c r="L19" s="5"/>
    </row>
    <row r="20" spans="1:12" ht="16.25" customHeight="1" x14ac:dyDescent="0.75">
      <c r="A20" s="42" t="s">
        <v>26</v>
      </c>
      <c r="C20" s="42"/>
      <c r="D20" s="64">
        <v>0</v>
      </c>
      <c r="E20" s="44"/>
      <c r="F20" s="152">
        <v>21502</v>
      </c>
      <c r="G20" s="44"/>
      <c r="H20" s="64">
        <v>0</v>
      </c>
      <c r="I20" s="44"/>
      <c r="J20" s="151">
        <v>0</v>
      </c>
      <c r="L20" s="5"/>
    </row>
    <row r="21" spans="1:12" ht="16.25" customHeight="1" x14ac:dyDescent="0.75">
      <c r="A21" s="42" t="s">
        <v>74</v>
      </c>
      <c r="B21" s="41">
        <v>11</v>
      </c>
      <c r="C21" s="42"/>
      <c r="D21" s="64">
        <v>352175997</v>
      </c>
      <c r="E21" s="44"/>
      <c r="F21" s="151">
        <v>299147566</v>
      </c>
      <c r="G21" s="44"/>
      <c r="H21" s="64">
        <v>353914095</v>
      </c>
      <c r="I21" s="44"/>
      <c r="J21" s="168">
        <v>300966592</v>
      </c>
      <c r="L21" s="5"/>
    </row>
    <row r="22" spans="1:12" ht="16.25" customHeight="1" x14ac:dyDescent="0.75">
      <c r="A22" s="42" t="s">
        <v>3</v>
      </c>
      <c r="C22" s="42"/>
      <c r="D22" s="64">
        <v>4283882</v>
      </c>
      <c r="E22" s="44"/>
      <c r="F22" s="151">
        <v>3981941</v>
      </c>
      <c r="G22" s="44"/>
      <c r="H22" s="64">
        <v>5331683</v>
      </c>
      <c r="I22" s="44"/>
      <c r="J22" s="151">
        <v>4722159</v>
      </c>
      <c r="L22" s="5"/>
    </row>
    <row r="23" spans="1:12" ht="16.25" customHeight="1" x14ac:dyDescent="0.75">
      <c r="A23" s="42" t="s">
        <v>50</v>
      </c>
      <c r="B23" s="41"/>
      <c r="C23" s="42"/>
      <c r="D23" s="64">
        <v>3748144</v>
      </c>
      <c r="E23" s="44"/>
      <c r="F23" s="151">
        <v>3500887</v>
      </c>
      <c r="G23" s="44"/>
      <c r="H23" s="64">
        <v>854382</v>
      </c>
      <c r="I23" s="44"/>
      <c r="J23" s="151">
        <v>709940</v>
      </c>
      <c r="L23" s="5"/>
    </row>
    <row r="24" spans="1:12" ht="16.25" customHeight="1" x14ac:dyDescent="0.75">
      <c r="A24" s="42" t="s">
        <v>132</v>
      </c>
      <c r="B24" s="41"/>
      <c r="C24" s="42"/>
      <c r="D24" s="64">
        <v>291042</v>
      </c>
      <c r="E24" s="44"/>
      <c r="F24" s="151">
        <v>321019</v>
      </c>
      <c r="G24" s="44"/>
      <c r="H24" s="64">
        <v>988507</v>
      </c>
      <c r="I24" s="44"/>
      <c r="J24" s="151">
        <v>932842</v>
      </c>
      <c r="L24" s="5"/>
    </row>
    <row r="25" spans="1:12" ht="16.25" customHeight="1" x14ac:dyDescent="0.75">
      <c r="A25" s="42" t="s">
        <v>68</v>
      </c>
      <c r="B25" s="41"/>
      <c r="C25" s="42"/>
      <c r="D25" s="64">
        <v>1329731</v>
      </c>
      <c r="E25" s="44"/>
      <c r="F25" s="151">
        <v>1211574</v>
      </c>
      <c r="G25" s="44"/>
      <c r="H25" s="64">
        <v>1219989</v>
      </c>
      <c r="I25" s="44"/>
      <c r="J25" s="151">
        <v>1125139</v>
      </c>
      <c r="L25" s="5"/>
    </row>
    <row r="26" spans="1:12" ht="16.25" customHeight="1" x14ac:dyDescent="0.75">
      <c r="A26" s="42" t="s">
        <v>69</v>
      </c>
      <c r="B26" s="41"/>
      <c r="C26" s="42"/>
      <c r="D26" s="64">
        <v>3066035</v>
      </c>
      <c r="E26" s="44"/>
      <c r="F26" s="151">
        <v>3066035</v>
      </c>
      <c r="G26" s="44"/>
      <c r="H26" s="64">
        <v>0</v>
      </c>
      <c r="I26" s="44"/>
      <c r="J26" s="151">
        <v>0</v>
      </c>
      <c r="L26" s="5"/>
    </row>
    <row r="27" spans="1:12" ht="16.25" customHeight="1" x14ac:dyDescent="0.75">
      <c r="A27" s="42" t="s">
        <v>55</v>
      </c>
      <c r="B27" s="41"/>
      <c r="C27" s="42"/>
      <c r="D27" s="64">
        <v>2232244</v>
      </c>
      <c r="E27" s="44"/>
      <c r="F27" s="151">
        <v>1743966</v>
      </c>
      <c r="G27" s="44"/>
      <c r="H27" s="64">
        <v>2000804</v>
      </c>
      <c r="I27" s="44"/>
      <c r="J27" s="168">
        <v>1591719</v>
      </c>
      <c r="L27" s="5"/>
    </row>
    <row r="28" spans="1:12" ht="16.25" customHeight="1" x14ac:dyDescent="0.75">
      <c r="A28" s="42" t="s">
        <v>129</v>
      </c>
      <c r="B28" s="41"/>
      <c r="C28" s="42"/>
      <c r="D28" s="64"/>
      <c r="E28" s="44"/>
      <c r="H28" s="64"/>
      <c r="L28" s="5"/>
    </row>
    <row r="29" spans="1:12" ht="16.25" customHeight="1" x14ac:dyDescent="0.75">
      <c r="A29" s="1" t="s">
        <v>165</v>
      </c>
      <c r="B29" s="41"/>
      <c r="C29" s="42"/>
      <c r="D29" s="64">
        <v>770906</v>
      </c>
      <c r="E29" s="44"/>
      <c r="F29" s="151">
        <v>979499</v>
      </c>
      <c r="G29" s="44"/>
      <c r="H29" s="64">
        <v>0</v>
      </c>
      <c r="I29" s="44"/>
      <c r="J29" s="151">
        <v>0</v>
      </c>
      <c r="L29" s="5"/>
    </row>
    <row r="30" spans="1:12" ht="16.25" customHeight="1" x14ac:dyDescent="0.75">
      <c r="A30" s="42" t="s">
        <v>23</v>
      </c>
      <c r="B30" s="41"/>
      <c r="C30" s="42"/>
      <c r="D30" s="64">
        <v>13380659</v>
      </c>
      <c r="E30" s="44"/>
      <c r="F30" s="151">
        <v>10996362</v>
      </c>
      <c r="G30" s="44"/>
      <c r="H30" s="64">
        <v>0</v>
      </c>
      <c r="I30" s="44"/>
      <c r="J30" s="151">
        <v>0</v>
      </c>
      <c r="L30" s="5"/>
    </row>
    <row r="31" spans="1:12" ht="16.25" customHeight="1" x14ac:dyDescent="0.75">
      <c r="A31" s="42" t="s">
        <v>4</v>
      </c>
      <c r="B31" s="45" t="s">
        <v>153</v>
      </c>
      <c r="C31" s="42"/>
      <c r="D31" s="66">
        <v>14513078</v>
      </c>
      <c r="E31" s="44"/>
      <c r="F31" s="153">
        <v>7986005</v>
      </c>
      <c r="G31" s="44"/>
      <c r="H31" s="142">
        <v>13336739</v>
      </c>
      <c r="I31" s="44"/>
      <c r="J31" s="169">
        <v>6754453</v>
      </c>
      <c r="L31" s="5"/>
    </row>
    <row r="32" spans="1:12" ht="16.25" customHeight="1" x14ac:dyDescent="0.75">
      <c r="A32" s="42"/>
      <c r="B32" s="45"/>
      <c r="C32" s="42"/>
      <c r="D32" s="64"/>
      <c r="E32" s="44"/>
      <c r="F32" s="151"/>
      <c r="G32" s="44"/>
      <c r="H32" s="64"/>
      <c r="I32" s="44"/>
      <c r="J32" s="151"/>
      <c r="L32" s="5"/>
    </row>
    <row r="33" spans="1:12" ht="16.25" customHeight="1" thickBot="1" x14ac:dyDescent="0.8">
      <c r="A33" s="46" t="s">
        <v>5</v>
      </c>
      <c r="B33" s="41"/>
      <c r="C33" s="42"/>
      <c r="D33" s="67">
        <f>SUM(D13:D31)</f>
        <v>526758256</v>
      </c>
      <c r="E33" s="44"/>
      <c r="F33" s="154">
        <f>SUM(F13:F31)</f>
        <v>436123201</v>
      </c>
      <c r="G33" s="44"/>
      <c r="H33" s="67">
        <f>SUM(H13:H31)</f>
        <v>499133810</v>
      </c>
      <c r="I33" s="44"/>
      <c r="J33" s="154">
        <f>SUM(J13:J31)</f>
        <v>418905367</v>
      </c>
      <c r="L33" s="5"/>
    </row>
    <row r="34" spans="1:12" ht="16.5" customHeight="1" thickTop="1" x14ac:dyDescent="0.75">
      <c r="A34" s="40"/>
      <c r="B34" s="41"/>
      <c r="C34" s="42"/>
      <c r="D34" s="47"/>
      <c r="E34" s="47"/>
      <c r="F34" s="155"/>
      <c r="G34" s="47"/>
      <c r="H34" s="47"/>
      <c r="I34" s="47"/>
      <c r="J34" s="155"/>
      <c r="L34" s="5"/>
    </row>
    <row r="35" spans="1:12" ht="16.5" customHeight="1" x14ac:dyDescent="0.75">
      <c r="A35" s="40"/>
      <c r="B35" s="41"/>
      <c r="C35" s="42"/>
      <c r="D35" s="47"/>
      <c r="E35" s="47"/>
      <c r="F35" s="155"/>
      <c r="G35" s="47"/>
      <c r="H35" s="47"/>
      <c r="I35" s="47"/>
      <c r="J35" s="155"/>
      <c r="L35" s="5"/>
    </row>
    <row r="36" spans="1:12" ht="16.5" customHeight="1" x14ac:dyDescent="0.75">
      <c r="A36" s="40"/>
      <c r="B36" s="41"/>
      <c r="C36" s="42"/>
      <c r="D36" s="47"/>
      <c r="E36" s="47"/>
      <c r="F36" s="155"/>
      <c r="G36" s="47"/>
      <c r="H36" s="47"/>
      <c r="I36" s="47"/>
      <c r="J36" s="155"/>
      <c r="L36" s="5"/>
    </row>
    <row r="37" spans="1:12" ht="16.5" customHeight="1" x14ac:dyDescent="0.75">
      <c r="A37" s="40"/>
      <c r="B37" s="41"/>
      <c r="C37" s="42"/>
      <c r="D37" s="47"/>
      <c r="E37" s="47"/>
      <c r="F37" s="155"/>
      <c r="G37" s="47"/>
      <c r="H37" s="47"/>
      <c r="I37" s="47"/>
      <c r="J37" s="155"/>
      <c r="L37" s="5"/>
    </row>
    <row r="38" spans="1:12" ht="16.5" customHeight="1" x14ac:dyDescent="0.75">
      <c r="A38" s="40"/>
      <c r="B38" s="41"/>
      <c r="C38" s="42"/>
      <c r="D38" s="47"/>
      <c r="E38" s="47"/>
      <c r="F38" s="155"/>
      <c r="G38" s="47"/>
      <c r="H38" s="47"/>
      <c r="I38" s="47"/>
      <c r="J38" s="155"/>
      <c r="L38" s="5"/>
    </row>
    <row r="39" spans="1:12" ht="16.5" customHeight="1" x14ac:dyDescent="0.75">
      <c r="A39" s="40"/>
      <c r="B39" s="41"/>
      <c r="C39" s="42"/>
      <c r="D39" s="47"/>
      <c r="E39" s="47"/>
      <c r="F39" s="155"/>
      <c r="G39" s="47"/>
      <c r="H39" s="47"/>
      <c r="I39" s="47"/>
      <c r="J39" s="155"/>
      <c r="L39" s="5"/>
    </row>
    <row r="40" spans="1:12" ht="16.5" customHeight="1" x14ac:dyDescent="0.75">
      <c r="A40" s="40"/>
      <c r="B40" s="41"/>
      <c r="C40" s="42"/>
      <c r="D40" s="47"/>
      <c r="E40" s="47"/>
      <c r="F40" s="155"/>
      <c r="G40" s="47"/>
      <c r="H40" s="47"/>
      <c r="I40" s="47"/>
      <c r="J40" s="155"/>
      <c r="L40" s="5"/>
    </row>
    <row r="41" spans="1:12" ht="18" customHeight="1" x14ac:dyDescent="0.75">
      <c r="A41" s="40"/>
      <c r="B41" s="41"/>
      <c r="C41" s="42"/>
      <c r="D41" s="47"/>
      <c r="E41" s="47"/>
      <c r="F41" s="155"/>
      <c r="G41" s="47"/>
      <c r="H41" s="47"/>
      <c r="I41" s="47"/>
      <c r="J41" s="155"/>
      <c r="L41" s="5"/>
    </row>
    <row r="42" spans="1:12" ht="16.5" customHeight="1" x14ac:dyDescent="0.75">
      <c r="A42" s="40"/>
      <c r="B42" s="41"/>
      <c r="C42" s="42"/>
      <c r="D42" s="47"/>
      <c r="E42" s="47"/>
      <c r="F42" s="155"/>
      <c r="G42" s="47"/>
      <c r="H42" s="47"/>
      <c r="I42" s="47"/>
      <c r="J42" s="155"/>
      <c r="L42" s="5"/>
    </row>
    <row r="43" spans="1:12" ht="16.5" customHeight="1" x14ac:dyDescent="0.75">
      <c r="A43" s="40"/>
      <c r="B43" s="41"/>
      <c r="C43" s="42"/>
      <c r="D43" s="47"/>
      <c r="E43" s="47"/>
      <c r="F43" s="155"/>
      <c r="G43" s="47"/>
      <c r="H43" s="47"/>
      <c r="I43" s="47"/>
      <c r="J43" s="155"/>
      <c r="L43" s="5"/>
    </row>
    <row r="44" spans="1:12" ht="16.5" customHeight="1" x14ac:dyDescent="0.75">
      <c r="A44" s="40"/>
      <c r="B44" s="41"/>
      <c r="C44" s="42"/>
      <c r="D44" s="47"/>
      <c r="E44" s="47"/>
      <c r="F44" s="155"/>
      <c r="G44" s="47"/>
      <c r="H44" s="47"/>
      <c r="I44" s="47"/>
      <c r="J44" s="155"/>
      <c r="L44" s="5"/>
    </row>
    <row r="45" spans="1:12" ht="16.5" customHeight="1" x14ac:dyDescent="0.75">
      <c r="A45" s="40"/>
      <c r="B45" s="41"/>
      <c r="C45" s="42"/>
      <c r="D45" s="47"/>
      <c r="E45" s="47"/>
      <c r="F45" s="155"/>
      <c r="G45" s="47"/>
      <c r="H45" s="47"/>
      <c r="I45" s="47"/>
      <c r="J45" s="155"/>
      <c r="L45" s="5"/>
    </row>
    <row r="46" spans="1:12" ht="16.5" customHeight="1" x14ac:dyDescent="0.75">
      <c r="A46" s="40"/>
      <c r="B46" s="41"/>
      <c r="C46" s="42"/>
      <c r="D46" s="47"/>
      <c r="E46" s="47"/>
      <c r="F46" s="155"/>
      <c r="G46" s="47"/>
      <c r="H46" s="47"/>
      <c r="I46" s="47"/>
      <c r="J46" s="155"/>
      <c r="L46" s="5"/>
    </row>
    <row r="47" spans="1:12" ht="16.5" customHeight="1" x14ac:dyDescent="0.75">
      <c r="A47" s="40"/>
      <c r="B47" s="41"/>
      <c r="C47" s="42"/>
      <c r="D47" s="47"/>
      <c r="E47" s="47"/>
      <c r="F47" s="155"/>
      <c r="G47" s="47"/>
      <c r="H47" s="47"/>
      <c r="I47" s="47"/>
      <c r="J47" s="155"/>
      <c r="L47" s="5"/>
    </row>
    <row r="48" spans="1:12" ht="16.5" customHeight="1" x14ac:dyDescent="0.75">
      <c r="A48" s="40"/>
      <c r="B48" s="41"/>
      <c r="C48" s="42"/>
      <c r="D48" s="47"/>
      <c r="E48" s="47"/>
      <c r="F48" s="155"/>
      <c r="G48" s="47"/>
      <c r="H48" s="47"/>
      <c r="I48" s="47"/>
      <c r="J48" s="155"/>
      <c r="L48" s="5"/>
    </row>
    <row r="49" spans="1:12" ht="16.5" customHeight="1" x14ac:dyDescent="0.75">
      <c r="A49" s="40"/>
      <c r="B49" s="41"/>
      <c r="C49" s="42"/>
      <c r="D49" s="47"/>
      <c r="E49" s="47"/>
      <c r="F49" s="155"/>
      <c r="G49" s="47"/>
      <c r="H49" s="47"/>
      <c r="I49" s="47"/>
      <c r="J49" s="155"/>
      <c r="L49" s="5"/>
    </row>
    <row r="50" spans="1:12" ht="16.5" customHeight="1" x14ac:dyDescent="0.75">
      <c r="A50" s="40"/>
      <c r="B50" s="41"/>
      <c r="C50" s="42"/>
      <c r="D50" s="47"/>
      <c r="E50" s="47"/>
      <c r="F50" s="155"/>
      <c r="G50" s="47"/>
      <c r="H50" s="47"/>
      <c r="I50" s="47"/>
      <c r="J50" s="155"/>
      <c r="L50" s="5"/>
    </row>
    <row r="51" spans="1:12" ht="16.5" customHeight="1" x14ac:dyDescent="0.75">
      <c r="A51" s="40"/>
      <c r="B51" s="41"/>
      <c r="C51" s="42"/>
      <c r="D51" s="47"/>
      <c r="E51" s="47"/>
      <c r="F51" s="155"/>
      <c r="G51" s="47"/>
      <c r="H51" s="47"/>
      <c r="I51" s="47"/>
      <c r="J51" s="155"/>
      <c r="L51" s="5"/>
    </row>
    <row r="52" spans="1:12" ht="16.25" customHeight="1" x14ac:dyDescent="0.75">
      <c r="A52" s="40"/>
      <c r="B52" s="41"/>
      <c r="C52" s="42"/>
      <c r="D52" s="47"/>
      <c r="E52" s="47"/>
      <c r="F52" s="155"/>
      <c r="G52" s="47"/>
      <c r="H52" s="47"/>
      <c r="I52" s="47"/>
      <c r="J52" s="155"/>
      <c r="L52" s="5"/>
    </row>
    <row r="53" spans="1:12" ht="22.25" customHeight="1" x14ac:dyDescent="0.75">
      <c r="A53" s="40"/>
      <c r="B53" s="41"/>
      <c r="C53" s="42"/>
      <c r="D53" s="47"/>
      <c r="E53" s="47"/>
      <c r="F53" s="155"/>
      <c r="G53" s="47"/>
      <c r="H53" s="47"/>
      <c r="I53" s="47"/>
      <c r="J53" s="155"/>
      <c r="L53" s="5"/>
    </row>
    <row r="54" spans="1:12" ht="22.25" customHeight="1" x14ac:dyDescent="0.75">
      <c r="A54" s="40"/>
      <c r="B54" s="41"/>
      <c r="C54" s="42"/>
      <c r="D54" s="47"/>
      <c r="E54" s="47"/>
      <c r="F54" s="155"/>
      <c r="G54" s="47"/>
      <c r="H54" s="47"/>
      <c r="I54" s="47"/>
      <c r="J54" s="155"/>
      <c r="L54" s="5"/>
    </row>
    <row r="55" spans="1:12" ht="18.75" customHeight="1" x14ac:dyDescent="0.75">
      <c r="A55" s="40"/>
      <c r="B55" s="41"/>
      <c r="C55" s="42"/>
      <c r="D55" s="47"/>
      <c r="E55" s="47"/>
      <c r="F55" s="155"/>
      <c r="G55" s="47"/>
      <c r="H55" s="47"/>
      <c r="I55" s="47"/>
      <c r="J55" s="155"/>
      <c r="L55" s="5"/>
    </row>
    <row r="56" spans="1:12" ht="15" customHeight="1" x14ac:dyDescent="0.75">
      <c r="A56" s="40"/>
      <c r="B56" s="41"/>
      <c r="C56" s="42"/>
      <c r="D56" s="47"/>
      <c r="E56" s="47"/>
      <c r="F56" s="155"/>
      <c r="G56" s="47"/>
      <c r="H56" s="47"/>
      <c r="I56" s="47"/>
      <c r="J56" s="155"/>
      <c r="L56" s="5"/>
    </row>
    <row r="57" spans="1:12" ht="22.25" customHeight="1" x14ac:dyDescent="0.75">
      <c r="A57" s="48" t="s">
        <v>81</v>
      </c>
      <c r="B57" s="49"/>
      <c r="C57" s="50"/>
      <c r="D57" s="51"/>
      <c r="E57" s="51"/>
      <c r="F57" s="156"/>
      <c r="G57" s="51"/>
      <c r="H57" s="51"/>
      <c r="I57" s="51"/>
      <c r="J57" s="156"/>
      <c r="L57" s="5"/>
    </row>
    <row r="58" spans="1:12" ht="16.25" customHeight="1" x14ac:dyDescent="0.75">
      <c r="A58" s="232" t="s">
        <v>151</v>
      </c>
      <c r="B58" s="232"/>
      <c r="C58" s="232"/>
      <c r="D58" s="232"/>
      <c r="E58" s="232"/>
      <c r="F58" s="232"/>
      <c r="G58" s="232"/>
      <c r="H58" s="232"/>
      <c r="I58" s="232"/>
      <c r="J58" s="232"/>
      <c r="L58" s="5"/>
    </row>
    <row r="59" spans="1:12" ht="16.25" customHeight="1" x14ac:dyDescent="0.75">
      <c r="A59" s="232" t="s">
        <v>146</v>
      </c>
      <c r="B59" s="232"/>
      <c r="C59" s="232"/>
      <c r="D59" s="232"/>
      <c r="E59" s="232"/>
      <c r="F59" s="232"/>
      <c r="G59" s="232"/>
      <c r="H59" s="232"/>
      <c r="I59" s="232"/>
      <c r="J59" s="232"/>
      <c r="L59" s="5"/>
    </row>
    <row r="60" spans="1:12" ht="16.25" customHeight="1" x14ac:dyDescent="0.75">
      <c r="A60" s="233" t="str">
        <f>+A3</f>
        <v>As at 30 September 2022</v>
      </c>
      <c r="B60" s="233"/>
      <c r="C60" s="233"/>
      <c r="D60" s="233"/>
      <c r="E60" s="233"/>
      <c r="F60" s="233"/>
      <c r="G60" s="233"/>
      <c r="H60" s="233"/>
      <c r="I60" s="233"/>
      <c r="J60" s="233"/>
      <c r="L60" s="5"/>
    </row>
    <row r="61" spans="1:12" ht="16.25" customHeight="1" x14ac:dyDescent="0.75">
      <c r="A61" s="32"/>
      <c r="B61" s="32"/>
      <c r="C61" s="32"/>
      <c r="D61" s="33"/>
      <c r="E61" s="33"/>
      <c r="F61" s="144"/>
      <c r="G61" s="33"/>
      <c r="H61" s="33"/>
      <c r="I61" s="33"/>
      <c r="J61" s="144"/>
      <c r="L61" s="5"/>
    </row>
    <row r="62" spans="1:12" ht="16.25" customHeight="1" x14ac:dyDescent="0.75">
      <c r="L62" s="5"/>
    </row>
    <row r="63" spans="1:12" ht="16.25" customHeight="1" x14ac:dyDescent="0.75">
      <c r="A63" s="34"/>
      <c r="B63" s="35"/>
      <c r="C63" s="35"/>
      <c r="D63" s="235" t="s">
        <v>0</v>
      </c>
      <c r="E63" s="235"/>
      <c r="F63" s="235"/>
      <c r="H63" s="235" t="s">
        <v>110</v>
      </c>
      <c r="I63" s="235"/>
      <c r="J63" s="235"/>
    </row>
    <row r="64" spans="1:12" s="36" customFormat="1" ht="16.25" customHeight="1" x14ac:dyDescent="0.75">
      <c r="D64" s="37" t="s">
        <v>93</v>
      </c>
      <c r="E64" s="37"/>
      <c r="F64" s="146" t="s">
        <v>94</v>
      </c>
      <c r="G64" s="4"/>
      <c r="H64" s="37" t="s">
        <v>93</v>
      </c>
      <c r="I64" s="37"/>
      <c r="J64" s="146" t="s">
        <v>94</v>
      </c>
    </row>
    <row r="65" spans="1:12" s="36" customFormat="1" ht="16.25" customHeight="1" x14ac:dyDescent="0.75">
      <c r="D65" s="6" t="s">
        <v>245</v>
      </c>
      <c r="E65" s="7"/>
      <c r="F65" s="147" t="s">
        <v>76</v>
      </c>
      <c r="G65" s="8"/>
      <c r="H65" s="6" t="s">
        <v>245</v>
      </c>
      <c r="I65" s="7"/>
      <c r="J65" s="147" t="s">
        <v>76</v>
      </c>
    </row>
    <row r="66" spans="1:12" s="36" customFormat="1" ht="16.25" customHeight="1" x14ac:dyDescent="0.75">
      <c r="D66" s="28" t="s">
        <v>161</v>
      </c>
      <c r="E66" s="29"/>
      <c r="F66" s="148" t="s">
        <v>149</v>
      </c>
      <c r="G66" s="9"/>
      <c r="H66" s="28" t="s">
        <v>161</v>
      </c>
      <c r="I66" s="29"/>
      <c r="J66" s="148" t="s">
        <v>149</v>
      </c>
    </row>
    <row r="67" spans="1:12" s="36" customFormat="1" ht="16.25" customHeight="1" x14ac:dyDescent="0.75">
      <c r="B67" s="38" t="s">
        <v>147</v>
      </c>
      <c r="D67" s="39" t="s">
        <v>86</v>
      </c>
      <c r="E67" s="29"/>
      <c r="F67" s="149" t="s">
        <v>86</v>
      </c>
      <c r="G67" s="9"/>
      <c r="H67" s="39" t="s">
        <v>86</v>
      </c>
      <c r="I67" s="29"/>
      <c r="J67" s="149" t="s">
        <v>86</v>
      </c>
    </row>
    <row r="68" spans="1:12" ht="14.75" customHeight="1" x14ac:dyDescent="0.75">
      <c r="A68" s="40" t="s">
        <v>90</v>
      </c>
      <c r="B68" s="41"/>
      <c r="C68" s="42"/>
      <c r="D68" s="73"/>
      <c r="E68" s="52"/>
      <c r="F68" s="157"/>
      <c r="G68" s="52"/>
      <c r="H68" s="68"/>
      <c r="I68" s="53"/>
      <c r="J68" s="162"/>
      <c r="L68" s="5"/>
    </row>
    <row r="69" spans="1:12" ht="12" customHeight="1" x14ac:dyDescent="0.75">
      <c r="B69" s="41"/>
      <c r="C69" s="42"/>
      <c r="D69" s="73"/>
      <c r="E69" s="52"/>
      <c r="F69" s="157"/>
      <c r="G69" s="52"/>
      <c r="H69" s="68"/>
      <c r="I69" s="53"/>
      <c r="J69" s="162"/>
      <c r="L69" s="5"/>
    </row>
    <row r="70" spans="1:12" ht="14.75" customHeight="1" x14ac:dyDescent="0.75">
      <c r="A70" s="40" t="s">
        <v>91</v>
      </c>
      <c r="B70" s="41"/>
      <c r="C70" s="42"/>
      <c r="D70" s="73"/>
      <c r="E70" s="52"/>
      <c r="F70" s="157"/>
      <c r="G70" s="52"/>
      <c r="H70" s="68"/>
      <c r="I70" s="53"/>
      <c r="J70" s="162"/>
      <c r="L70" s="5"/>
    </row>
    <row r="71" spans="1:12" ht="12" customHeight="1" x14ac:dyDescent="0.75">
      <c r="A71" s="40"/>
      <c r="B71" s="41"/>
      <c r="C71" s="42"/>
      <c r="D71" s="73"/>
      <c r="E71" s="52"/>
      <c r="F71" s="157"/>
      <c r="G71" s="52"/>
      <c r="H71" s="68"/>
      <c r="I71" s="53"/>
      <c r="J71" s="162"/>
      <c r="L71" s="5"/>
    </row>
    <row r="72" spans="1:12" ht="14.75" customHeight="1" x14ac:dyDescent="0.75">
      <c r="A72" s="42" t="s">
        <v>20</v>
      </c>
      <c r="B72" s="41"/>
      <c r="C72" s="42"/>
      <c r="D72" s="64">
        <v>336609987</v>
      </c>
      <c r="E72" s="44"/>
      <c r="F72" s="158">
        <v>288381946</v>
      </c>
      <c r="G72" s="140"/>
      <c r="H72" s="64">
        <v>337106548</v>
      </c>
      <c r="I72" s="140"/>
      <c r="J72" s="158">
        <v>288903970</v>
      </c>
      <c r="L72" s="5"/>
    </row>
    <row r="73" spans="1:12" ht="14.75" customHeight="1" x14ac:dyDescent="0.75">
      <c r="A73" s="42" t="s">
        <v>27</v>
      </c>
      <c r="B73" s="41"/>
      <c r="C73" s="42"/>
      <c r="D73" s="64">
        <v>20742564</v>
      </c>
      <c r="E73" s="44"/>
      <c r="F73" s="158">
        <v>16664329</v>
      </c>
      <c r="G73" s="140"/>
      <c r="H73" s="64">
        <v>21227781</v>
      </c>
      <c r="I73" s="140"/>
      <c r="J73" s="158">
        <v>16667768</v>
      </c>
      <c r="L73" s="5"/>
    </row>
    <row r="74" spans="1:12" ht="14.75" customHeight="1" x14ac:dyDescent="0.75">
      <c r="A74" s="42" t="s">
        <v>22</v>
      </c>
      <c r="B74" s="41"/>
      <c r="C74" s="42"/>
      <c r="D74" s="64">
        <v>1025577</v>
      </c>
      <c r="E74" s="44"/>
      <c r="F74" s="158">
        <v>668531</v>
      </c>
      <c r="G74" s="140"/>
      <c r="H74" s="64">
        <v>1025577</v>
      </c>
      <c r="I74" s="140"/>
      <c r="J74" s="158">
        <v>668531</v>
      </c>
      <c r="L74" s="5"/>
    </row>
    <row r="75" spans="1:12" ht="14.75" customHeight="1" x14ac:dyDescent="0.75">
      <c r="A75" s="42" t="s">
        <v>133</v>
      </c>
      <c r="B75" s="41"/>
      <c r="C75" s="42"/>
      <c r="D75" s="64"/>
      <c r="E75" s="44"/>
      <c r="H75" s="64"/>
      <c r="L75" s="5"/>
    </row>
    <row r="76" spans="1:12" ht="14.75" customHeight="1" x14ac:dyDescent="0.75">
      <c r="A76" s="42" t="s">
        <v>164</v>
      </c>
      <c r="B76" s="41"/>
      <c r="C76" s="42"/>
      <c r="D76" s="64">
        <v>3677680</v>
      </c>
      <c r="E76" s="44"/>
      <c r="F76" s="158">
        <v>1699750</v>
      </c>
      <c r="G76" s="140"/>
      <c r="H76" s="64">
        <v>0</v>
      </c>
      <c r="I76" s="140"/>
      <c r="J76" s="158">
        <v>0</v>
      </c>
      <c r="L76" s="5"/>
    </row>
    <row r="77" spans="1:12" ht="14.75" customHeight="1" x14ac:dyDescent="0.75">
      <c r="A77" s="42" t="s">
        <v>28</v>
      </c>
      <c r="B77" s="54"/>
      <c r="C77" s="42"/>
      <c r="D77" s="64">
        <v>25449647</v>
      </c>
      <c r="E77" s="44"/>
      <c r="F77" s="158">
        <v>9036326</v>
      </c>
      <c r="G77" s="140"/>
      <c r="H77" s="64">
        <v>23479247</v>
      </c>
      <c r="I77" s="140"/>
      <c r="J77" s="158">
        <v>8163197</v>
      </c>
      <c r="L77" s="5"/>
    </row>
    <row r="78" spans="1:12" ht="14.75" customHeight="1" x14ac:dyDescent="0.75">
      <c r="A78" s="42" t="s">
        <v>29</v>
      </c>
      <c r="B78" s="55"/>
      <c r="C78" s="42"/>
      <c r="D78" s="64">
        <v>56250449</v>
      </c>
      <c r="E78" s="44"/>
      <c r="F78" s="158">
        <v>43804907</v>
      </c>
      <c r="G78" s="140"/>
      <c r="H78" s="64">
        <v>49850006</v>
      </c>
      <c r="I78" s="140"/>
      <c r="J78" s="158">
        <v>43750833</v>
      </c>
      <c r="L78" s="5"/>
    </row>
    <row r="79" spans="1:12" ht="14.75" customHeight="1" x14ac:dyDescent="0.75">
      <c r="A79" s="42" t="s">
        <v>134</v>
      </c>
      <c r="B79" s="55"/>
      <c r="C79" s="42"/>
      <c r="D79" s="64">
        <v>215410</v>
      </c>
      <c r="E79" s="44"/>
      <c r="F79" s="158">
        <v>240002</v>
      </c>
      <c r="G79" s="140"/>
      <c r="H79" s="64">
        <v>914822</v>
      </c>
      <c r="I79" s="140"/>
      <c r="J79" s="158">
        <v>848579</v>
      </c>
      <c r="L79" s="5"/>
    </row>
    <row r="80" spans="1:12" ht="14.75" customHeight="1" x14ac:dyDescent="0.75">
      <c r="A80" s="56" t="s">
        <v>30</v>
      </c>
      <c r="B80" s="55"/>
      <c r="C80" s="42"/>
      <c r="D80" s="64">
        <v>1199729</v>
      </c>
      <c r="E80" s="44"/>
      <c r="F80" s="158">
        <v>1098744</v>
      </c>
      <c r="G80" s="140"/>
      <c r="H80" s="64">
        <v>867020</v>
      </c>
      <c r="I80" s="140"/>
      <c r="J80" s="158">
        <v>787534</v>
      </c>
      <c r="L80" s="5"/>
    </row>
    <row r="81" spans="1:12" ht="14.9" customHeight="1" x14ac:dyDescent="0.75">
      <c r="A81" s="57" t="s">
        <v>64</v>
      </c>
      <c r="B81" s="58"/>
      <c r="C81" s="42"/>
      <c r="D81" s="64">
        <v>7533</v>
      </c>
      <c r="E81" s="44"/>
      <c r="F81" s="158">
        <v>10111</v>
      </c>
      <c r="G81" s="140"/>
      <c r="H81" s="64">
        <v>0</v>
      </c>
      <c r="I81" s="140"/>
      <c r="J81" s="170">
        <v>0</v>
      </c>
      <c r="L81" s="5"/>
    </row>
    <row r="82" spans="1:12" ht="14.75" customHeight="1" x14ac:dyDescent="0.75">
      <c r="A82" s="42" t="s">
        <v>109</v>
      </c>
      <c r="B82" s="55"/>
      <c r="C82" s="42"/>
      <c r="D82" s="64">
        <v>1463459</v>
      </c>
      <c r="E82" s="44"/>
      <c r="F82" s="158">
        <v>1661003</v>
      </c>
      <c r="G82" s="140"/>
      <c r="H82" s="64">
        <v>0</v>
      </c>
      <c r="I82" s="140"/>
      <c r="J82" s="170">
        <v>0</v>
      </c>
      <c r="L82" s="5"/>
    </row>
    <row r="83" spans="1:12" ht="14.75" customHeight="1" x14ac:dyDescent="0.75">
      <c r="A83" s="42" t="s">
        <v>21</v>
      </c>
      <c r="B83" s="55"/>
      <c r="C83" s="42"/>
      <c r="D83" s="64">
        <v>11445476</v>
      </c>
      <c r="E83" s="44"/>
      <c r="F83" s="158">
        <v>8898093</v>
      </c>
      <c r="G83" s="140"/>
      <c r="H83" s="64">
        <v>0</v>
      </c>
      <c r="I83" s="140"/>
      <c r="J83" s="170">
        <v>0</v>
      </c>
      <c r="L83" s="5"/>
    </row>
    <row r="84" spans="1:12" ht="14.75" customHeight="1" x14ac:dyDescent="0.75">
      <c r="A84" s="56" t="s">
        <v>31</v>
      </c>
      <c r="B84" s="55"/>
      <c r="C84" s="42"/>
      <c r="D84" s="64">
        <v>868240</v>
      </c>
      <c r="E84" s="44"/>
      <c r="F84" s="158">
        <v>346922</v>
      </c>
      <c r="G84" s="140"/>
      <c r="H84" s="64">
        <v>868332</v>
      </c>
      <c r="I84" s="140"/>
      <c r="J84" s="158">
        <v>346922</v>
      </c>
      <c r="L84" s="5"/>
    </row>
    <row r="85" spans="1:12" ht="14.75" customHeight="1" x14ac:dyDescent="0.75">
      <c r="A85" s="56" t="s">
        <v>32</v>
      </c>
      <c r="B85" s="55"/>
      <c r="C85" s="42"/>
      <c r="D85" s="64">
        <v>8845163</v>
      </c>
      <c r="E85" s="44"/>
      <c r="F85" s="158">
        <v>6250144</v>
      </c>
      <c r="G85" s="140"/>
      <c r="H85" s="64">
        <v>8607375</v>
      </c>
      <c r="I85" s="140"/>
      <c r="J85" s="158">
        <v>6072565</v>
      </c>
      <c r="L85" s="5"/>
    </row>
    <row r="86" spans="1:12" ht="14.75" customHeight="1" x14ac:dyDescent="0.75">
      <c r="A86" s="56" t="s">
        <v>33</v>
      </c>
      <c r="B86" s="55"/>
      <c r="C86" s="42"/>
      <c r="D86" s="64">
        <v>893170</v>
      </c>
      <c r="E86" s="44"/>
      <c r="F86" s="158">
        <v>1278686</v>
      </c>
      <c r="G86" s="140"/>
      <c r="H86" s="64">
        <v>796519</v>
      </c>
      <c r="I86" s="140"/>
      <c r="J86" s="158">
        <v>964377</v>
      </c>
      <c r="L86" s="5"/>
    </row>
    <row r="87" spans="1:12" ht="14.75" customHeight="1" x14ac:dyDescent="0.75">
      <c r="A87" s="56" t="s">
        <v>6</v>
      </c>
      <c r="B87" s="55" t="s">
        <v>148</v>
      </c>
      <c r="C87" s="42"/>
      <c r="D87" s="66">
        <v>4398075</v>
      </c>
      <c r="E87" s="44"/>
      <c r="F87" s="159">
        <v>4921552</v>
      </c>
      <c r="G87" s="140"/>
      <c r="H87" s="66">
        <v>3639125</v>
      </c>
      <c r="I87" s="140"/>
      <c r="J87" s="159">
        <v>3776085</v>
      </c>
      <c r="L87" s="5"/>
    </row>
    <row r="88" spans="1:12" ht="12" customHeight="1" x14ac:dyDescent="0.75">
      <c r="A88" s="56"/>
      <c r="B88" s="41"/>
      <c r="C88" s="42"/>
      <c r="D88" s="69"/>
      <c r="E88" s="59"/>
      <c r="F88" s="160"/>
      <c r="G88" s="59"/>
      <c r="H88" s="69"/>
      <c r="I88" s="59"/>
      <c r="J88" s="160"/>
      <c r="L88" s="5"/>
    </row>
    <row r="89" spans="1:12" ht="14.75" customHeight="1" x14ac:dyDescent="0.75">
      <c r="A89" s="46" t="s">
        <v>7</v>
      </c>
      <c r="B89" s="60"/>
      <c r="C89" s="42"/>
      <c r="D89" s="70">
        <f>SUM(D72:D87)</f>
        <v>473092159</v>
      </c>
      <c r="E89" s="59"/>
      <c r="F89" s="161">
        <f>SUM(F72:F87)</f>
        <v>384961046</v>
      </c>
      <c r="G89" s="59"/>
      <c r="H89" s="70">
        <f>SUM(H72:H87)</f>
        <v>448382352</v>
      </c>
      <c r="I89" s="59"/>
      <c r="J89" s="161">
        <f>SUM(J72:J87)</f>
        <v>370950361</v>
      </c>
      <c r="L89" s="5"/>
    </row>
    <row r="90" spans="1:12" ht="14.75" customHeight="1" x14ac:dyDescent="0.75">
      <c r="A90" s="40"/>
      <c r="B90" s="41"/>
      <c r="C90" s="42"/>
      <c r="D90" s="73"/>
      <c r="E90" s="52"/>
      <c r="F90" s="157"/>
      <c r="G90" s="53"/>
      <c r="H90" s="68"/>
      <c r="I90" s="53"/>
      <c r="J90" s="162"/>
      <c r="L90" s="5"/>
    </row>
    <row r="91" spans="1:12" ht="14.75" customHeight="1" x14ac:dyDescent="0.75">
      <c r="A91" s="46" t="s">
        <v>92</v>
      </c>
      <c r="B91" s="60"/>
      <c r="C91" s="42"/>
      <c r="D91" s="68"/>
      <c r="E91" s="53"/>
      <c r="F91" s="162"/>
      <c r="G91" s="52"/>
      <c r="H91" s="68"/>
      <c r="I91" s="53"/>
      <c r="J91" s="162"/>
      <c r="L91" s="5"/>
    </row>
    <row r="92" spans="1:12" ht="12" customHeight="1" x14ac:dyDescent="0.75">
      <c r="A92" s="46"/>
      <c r="B92" s="60"/>
      <c r="C92" s="42"/>
      <c r="D92" s="68"/>
      <c r="E92" s="53"/>
      <c r="F92" s="162"/>
      <c r="G92" s="52"/>
      <c r="H92" s="68"/>
      <c r="I92" s="53"/>
      <c r="J92" s="162"/>
      <c r="L92" s="5"/>
    </row>
    <row r="93" spans="1:12" ht="14.75" customHeight="1" x14ac:dyDescent="0.75">
      <c r="A93" s="42" t="s">
        <v>8</v>
      </c>
      <c r="B93" s="41"/>
      <c r="C93" s="42"/>
      <c r="D93" s="73"/>
      <c r="E93" s="52"/>
      <c r="F93" s="157"/>
      <c r="G93" s="52"/>
      <c r="H93" s="68"/>
      <c r="I93" s="53"/>
      <c r="J93" s="162"/>
      <c r="L93" s="5"/>
    </row>
    <row r="94" spans="1:12" ht="14.75" customHeight="1" x14ac:dyDescent="0.75">
      <c r="A94" s="1" t="s">
        <v>166</v>
      </c>
      <c r="B94" s="60"/>
      <c r="C94" s="46"/>
      <c r="D94" s="63"/>
      <c r="E94" s="43"/>
      <c r="F94" s="150"/>
      <c r="G94" s="43"/>
      <c r="H94" s="63"/>
      <c r="I94" s="43"/>
      <c r="J94" s="150"/>
      <c r="L94" s="5"/>
    </row>
    <row r="95" spans="1:12" ht="14.75" customHeight="1" thickBot="1" x14ac:dyDescent="0.8">
      <c r="A95" s="1" t="s">
        <v>167</v>
      </c>
      <c r="B95" s="60"/>
      <c r="D95" s="71">
        <v>8467511</v>
      </c>
      <c r="E95" s="44"/>
      <c r="F95" s="163">
        <v>8467511</v>
      </c>
      <c r="G95" s="143"/>
      <c r="H95" s="71">
        <v>8467511</v>
      </c>
      <c r="I95" s="143"/>
      <c r="J95" s="163">
        <v>8467511</v>
      </c>
      <c r="L95" s="5"/>
    </row>
    <row r="96" spans="1:12" ht="14.75" customHeight="1" thickTop="1" x14ac:dyDescent="0.75">
      <c r="A96" s="1"/>
      <c r="B96" s="60"/>
      <c r="D96" s="69"/>
      <c r="E96" s="44"/>
      <c r="F96" s="160"/>
      <c r="G96" s="59"/>
      <c r="H96" s="69"/>
      <c r="I96" s="59"/>
      <c r="J96" s="160"/>
      <c r="L96" s="5"/>
    </row>
    <row r="97" spans="1:12" ht="14.75" customHeight="1" x14ac:dyDescent="0.75">
      <c r="A97" s="1" t="s">
        <v>168</v>
      </c>
      <c r="B97" s="36"/>
      <c r="C97" s="46"/>
      <c r="D97" s="69"/>
      <c r="E97" s="59"/>
      <c r="F97" s="160"/>
      <c r="G97" s="59"/>
      <c r="H97" s="69"/>
      <c r="I97" s="59"/>
      <c r="J97" s="160"/>
      <c r="L97" s="5"/>
    </row>
    <row r="98" spans="1:12" ht="14.75" customHeight="1" x14ac:dyDescent="0.75">
      <c r="A98" s="1" t="s">
        <v>167</v>
      </c>
      <c r="B98" s="36"/>
      <c r="C98" s="46"/>
      <c r="D98" s="69">
        <v>8467511</v>
      </c>
      <c r="E98" s="59"/>
      <c r="F98" s="164">
        <v>8467511</v>
      </c>
      <c r="G98" s="143"/>
      <c r="H98" s="69">
        <v>8467511</v>
      </c>
      <c r="I98" s="143"/>
      <c r="J98" s="164">
        <v>8467511</v>
      </c>
      <c r="L98" s="5"/>
    </row>
    <row r="99" spans="1:12" ht="14.75" customHeight="1" x14ac:dyDescent="0.75">
      <c r="A99" s="42" t="s">
        <v>52</v>
      </c>
      <c r="C99" s="46"/>
      <c r="D99" s="69">
        <v>9356233</v>
      </c>
      <c r="E99" s="59"/>
      <c r="F99" s="164">
        <v>9356233</v>
      </c>
      <c r="G99" s="143"/>
      <c r="H99" s="69">
        <v>9356233</v>
      </c>
      <c r="I99" s="143"/>
      <c r="J99" s="164">
        <v>9356233</v>
      </c>
      <c r="L99" s="5"/>
    </row>
    <row r="100" spans="1:12" ht="14.75" customHeight="1" x14ac:dyDescent="0.75">
      <c r="A100" s="42" t="s">
        <v>88</v>
      </c>
      <c r="B100" s="41"/>
      <c r="C100" s="46"/>
      <c r="D100" s="69">
        <v>-740355</v>
      </c>
      <c r="E100" s="59"/>
      <c r="F100" s="164">
        <v>-285547</v>
      </c>
      <c r="G100" s="143"/>
      <c r="H100" s="69">
        <v>-220348</v>
      </c>
      <c r="I100" s="143"/>
      <c r="J100" s="164">
        <v>157482</v>
      </c>
      <c r="L100" s="5"/>
    </row>
    <row r="101" spans="1:12" ht="14.75" customHeight="1" x14ac:dyDescent="0.75">
      <c r="A101" s="42" t="s">
        <v>9</v>
      </c>
      <c r="B101" s="41"/>
      <c r="C101" s="46"/>
      <c r="D101" s="69"/>
      <c r="E101" s="59"/>
      <c r="F101" s="164"/>
      <c r="G101" s="143"/>
      <c r="H101" s="69"/>
      <c r="I101" s="143"/>
      <c r="J101" s="164"/>
      <c r="L101" s="5"/>
    </row>
    <row r="102" spans="1:12" ht="14.75" customHeight="1" x14ac:dyDescent="0.75">
      <c r="A102" s="1" t="s">
        <v>169</v>
      </c>
      <c r="C102" s="46"/>
      <c r="D102" s="69"/>
      <c r="E102" s="59"/>
      <c r="F102" s="164"/>
      <c r="G102" s="143"/>
      <c r="H102" s="69"/>
      <c r="I102" s="143"/>
      <c r="J102" s="164"/>
      <c r="L102" s="5"/>
    </row>
    <row r="103" spans="1:12" ht="14.75" customHeight="1" x14ac:dyDescent="0.75">
      <c r="A103" s="1" t="s">
        <v>171</v>
      </c>
      <c r="B103" s="41"/>
      <c r="C103" s="46"/>
      <c r="D103" s="69">
        <v>852337</v>
      </c>
      <c r="E103" s="59"/>
      <c r="F103" s="164">
        <v>852337</v>
      </c>
      <c r="G103" s="143"/>
      <c r="H103" s="69">
        <v>852337</v>
      </c>
      <c r="I103" s="143"/>
      <c r="J103" s="164">
        <v>852337</v>
      </c>
      <c r="L103" s="5"/>
    </row>
    <row r="104" spans="1:12" ht="14.75" customHeight="1" x14ac:dyDescent="0.75">
      <c r="A104" s="1" t="s">
        <v>170</v>
      </c>
      <c r="B104" s="36"/>
      <c r="C104" s="46"/>
      <c r="D104" s="70">
        <v>35631057</v>
      </c>
      <c r="E104" s="59"/>
      <c r="F104" s="165">
        <v>32655567</v>
      </c>
      <c r="G104" s="143"/>
      <c r="H104" s="70">
        <v>32295725</v>
      </c>
      <c r="I104" s="143"/>
      <c r="J104" s="165">
        <v>29121443</v>
      </c>
      <c r="L104" s="5"/>
    </row>
    <row r="105" spans="1:12" ht="12" customHeight="1" x14ac:dyDescent="0.75">
      <c r="A105" s="1"/>
      <c r="B105" s="36"/>
      <c r="C105" s="46"/>
      <c r="D105" s="69"/>
      <c r="E105" s="59"/>
      <c r="F105" s="160"/>
      <c r="G105" s="59"/>
      <c r="H105" s="69"/>
      <c r="I105" s="59"/>
      <c r="J105" s="160"/>
      <c r="L105" s="5"/>
    </row>
    <row r="106" spans="1:12" ht="14.75" customHeight="1" x14ac:dyDescent="0.75">
      <c r="A106" s="61" t="s">
        <v>34</v>
      </c>
      <c r="B106" s="36"/>
      <c r="C106" s="46"/>
      <c r="D106" s="69">
        <f>SUM(D98:D104)</f>
        <v>53566783</v>
      </c>
      <c r="E106" s="59"/>
      <c r="F106" s="160">
        <f>SUM(F98:F104)</f>
        <v>51046101</v>
      </c>
      <c r="G106" s="59"/>
      <c r="H106" s="69">
        <f>SUM(H98:H104)</f>
        <v>50751458</v>
      </c>
      <c r="I106" s="59"/>
      <c r="J106" s="160">
        <f>SUM(J98:J104)</f>
        <v>47955006</v>
      </c>
      <c r="L106" s="5"/>
    </row>
    <row r="107" spans="1:12" ht="14.75" customHeight="1" x14ac:dyDescent="0.75">
      <c r="A107" s="42" t="s">
        <v>75</v>
      </c>
      <c r="B107" s="36"/>
      <c r="C107" s="46"/>
      <c r="D107" s="69">
        <v>99314</v>
      </c>
      <c r="E107" s="59"/>
      <c r="F107" s="165">
        <v>116054</v>
      </c>
      <c r="G107" s="141"/>
      <c r="H107" s="69">
        <v>0</v>
      </c>
      <c r="I107" s="141"/>
      <c r="J107" s="171">
        <v>0</v>
      </c>
      <c r="L107" s="5"/>
    </row>
    <row r="108" spans="1:12" ht="12" customHeight="1" x14ac:dyDescent="0.75">
      <c r="A108" s="42"/>
      <c r="B108" s="36"/>
      <c r="C108" s="46"/>
      <c r="D108" s="72"/>
      <c r="E108" s="59"/>
      <c r="F108" s="166"/>
      <c r="G108" s="59"/>
      <c r="H108" s="72"/>
      <c r="I108" s="62"/>
      <c r="J108" s="166"/>
      <c r="L108" s="5"/>
    </row>
    <row r="109" spans="1:12" ht="14.75" customHeight="1" x14ac:dyDescent="0.75">
      <c r="A109" s="46" t="s">
        <v>35</v>
      </c>
      <c r="B109" s="36"/>
      <c r="C109" s="46"/>
      <c r="D109" s="70">
        <f>SUM(D106:D107)</f>
        <v>53666097</v>
      </c>
      <c r="E109" s="59"/>
      <c r="F109" s="161">
        <f>SUM(F106:F107)</f>
        <v>51162155</v>
      </c>
      <c r="G109" s="59"/>
      <c r="H109" s="70">
        <f>SUM(H106:H107)</f>
        <v>50751458</v>
      </c>
      <c r="I109" s="59"/>
      <c r="J109" s="161">
        <f>SUM(J106:J107)</f>
        <v>47955006</v>
      </c>
      <c r="L109" s="5"/>
    </row>
    <row r="110" spans="1:12" ht="12" customHeight="1" x14ac:dyDescent="0.75">
      <c r="A110" s="46"/>
      <c r="B110" s="36"/>
      <c r="C110" s="46"/>
      <c r="D110" s="69"/>
      <c r="E110" s="59"/>
      <c r="F110" s="160"/>
      <c r="G110" s="59"/>
      <c r="H110" s="69"/>
      <c r="I110" s="59"/>
      <c r="J110" s="160"/>
      <c r="L110" s="5"/>
    </row>
    <row r="111" spans="1:12" ht="14.75" customHeight="1" thickBot="1" x14ac:dyDescent="0.8">
      <c r="A111" s="46" t="s">
        <v>36</v>
      </c>
      <c r="B111" s="36"/>
      <c r="C111" s="46"/>
      <c r="D111" s="71">
        <f>D89+D109</f>
        <v>526758256</v>
      </c>
      <c r="E111" s="59"/>
      <c r="F111" s="167">
        <f>F89+F109</f>
        <v>436123201</v>
      </c>
      <c r="G111" s="59"/>
      <c r="H111" s="71">
        <f>H89+H109</f>
        <v>499133810</v>
      </c>
      <c r="I111" s="59"/>
      <c r="J111" s="167">
        <f>J89+J109</f>
        <v>418905367</v>
      </c>
      <c r="L111" s="5"/>
    </row>
    <row r="112" spans="1:12" ht="20" customHeight="1" thickTop="1" x14ac:dyDescent="0.75">
      <c r="A112" s="46"/>
      <c r="B112" s="36"/>
      <c r="C112" s="46"/>
      <c r="D112" s="59"/>
      <c r="E112" s="59"/>
      <c r="F112" s="160"/>
      <c r="G112" s="59"/>
      <c r="H112" s="59"/>
      <c r="I112" s="59"/>
      <c r="J112" s="160"/>
      <c r="L112" s="5"/>
    </row>
    <row r="113" spans="1:12" ht="20" customHeight="1" x14ac:dyDescent="0.75">
      <c r="A113" s="46"/>
      <c r="B113" s="36"/>
      <c r="C113" s="46"/>
      <c r="D113" s="59"/>
      <c r="E113" s="59"/>
      <c r="F113" s="160"/>
      <c r="G113" s="59"/>
      <c r="H113" s="59"/>
      <c r="I113" s="59"/>
      <c r="J113" s="160"/>
      <c r="L113" s="5"/>
    </row>
    <row r="114" spans="1:12" ht="19.5" customHeight="1" x14ac:dyDescent="0.75">
      <c r="A114" s="46"/>
      <c r="B114" s="36"/>
      <c r="C114" s="46"/>
      <c r="D114" s="59"/>
      <c r="E114" s="59"/>
      <c r="F114" s="160"/>
      <c r="G114" s="59"/>
      <c r="H114" s="59"/>
      <c r="I114" s="59"/>
      <c r="J114" s="160"/>
      <c r="L114" s="5"/>
    </row>
    <row r="115" spans="1:12" ht="16.25" customHeight="1" x14ac:dyDescent="0.75">
      <c r="A115" s="36" t="s">
        <v>78</v>
      </c>
      <c r="B115" s="46"/>
      <c r="C115" s="42"/>
      <c r="D115" s="47"/>
      <c r="E115" s="47"/>
      <c r="F115" s="234" t="s">
        <v>78</v>
      </c>
      <c r="G115" s="234"/>
      <c r="H115" s="234"/>
      <c r="I115" s="234"/>
      <c r="J115" s="234"/>
    </row>
    <row r="116" spans="1:12" ht="15.65" customHeight="1" x14ac:dyDescent="0.75">
      <c r="A116" s="3" t="s">
        <v>280</v>
      </c>
      <c r="B116" s="1"/>
      <c r="C116" s="42"/>
      <c r="D116" s="47"/>
      <c r="E116" s="47"/>
      <c r="F116" s="229" t="s">
        <v>114</v>
      </c>
      <c r="G116" s="229"/>
      <c r="H116" s="229"/>
      <c r="I116" s="229"/>
      <c r="J116" s="229"/>
    </row>
    <row r="117" spans="1:12" ht="15.75" customHeight="1" x14ac:dyDescent="0.75">
      <c r="A117" s="89" t="s">
        <v>281</v>
      </c>
      <c r="B117" s="36"/>
      <c r="C117" s="42"/>
      <c r="D117" s="47"/>
      <c r="E117" s="47"/>
      <c r="F117" s="230" t="s">
        <v>124</v>
      </c>
      <c r="G117" s="230"/>
      <c r="H117" s="230"/>
      <c r="I117" s="230"/>
      <c r="J117" s="230"/>
    </row>
    <row r="118" spans="1:12" ht="16.5" customHeight="1" x14ac:dyDescent="0.75">
      <c r="A118" s="46"/>
      <c r="B118" s="36"/>
      <c r="C118" s="46"/>
      <c r="D118" s="59"/>
      <c r="E118" s="59"/>
      <c r="F118" s="160"/>
      <c r="G118" s="59"/>
      <c r="H118" s="59"/>
      <c r="I118" s="59"/>
      <c r="J118" s="160"/>
      <c r="L118" s="5"/>
    </row>
    <row r="119" spans="1:12" ht="12.75" customHeight="1" x14ac:dyDescent="0.75">
      <c r="A119" s="46"/>
      <c r="B119" s="36"/>
      <c r="C119" s="46"/>
      <c r="D119" s="59"/>
      <c r="E119" s="59"/>
      <c r="F119" s="160"/>
      <c r="G119" s="59"/>
      <c r="H119" s="59"/>
      <c r="I119" s="59"/>
      <c r="J119" s="160"/>
      <c r="L119" s="5"/>
    </row>
    <row r="120" spans="1:12" ht="22.25" customHeight="1" x14ac:dyDescent="0.75">
      <c r="A120" s="231" t="str">
        <f>+A57</f>
        <v>The condensed notes are an integral part of this interim financial information.</v>
      </c>
      <c r="B120" s="231"/>
      <c r="C120" s="231"/>
      <c r="D120" s="231"/>
      <c r="E120" s="231"/>
      <c r="F120" s="231"/>
      <c r="G120" s="231"/>
      <c r="H120" s="231"/>
      <c r="I120" s="231"/>
      <c r="J120" s="231"/>
    </row>
    <row r="121" spans="1:12" ht="22.25" customHeight="1" x14ac:dyDescent="0.75"/>
    <row r="122" spans="1:12" ht="14.25" customHeight="1" x14ac:dyDescent="0.75">
      <c r="A122" s="42"/>
      <c r="B122" s="42"/>
      <c r="C122" s="42"/>
      <c r="D122" s="47"/>
      <c r="E122" s="47"/>
      <c r="F122" s="43"/>
      <c r="G122" s="43"/>
      <c r="H122" s="43"/>
      <c r="I122" s="43"/>
      <c r="J122" s="43"/>
    </row>
    <row r="123" spans="1:12" ht="20.149999999999999" customHeight="1" x14ac:dyDescent="0.75">
      <c r="A123" s="42"/>
      <c r="B123" s="42"/>
      <c r="C123" s="42"/>
      <c r="D123" s="47"/>
      <c r="E123" s="47"/>
      <c r="F123" s="43"/>
      <c r="G123" s="43"/>
      <c r="H123" s="43"/>
      <c r="I123" s="43"/>
      <c r="J123" s="43"/>
    </row>
    <row r="130" spans="5:9" x14ac:dyDescent="0.75">
      <c r="E130" s="4"/>
      <c r="I130" s="4"/>
    </row>
  </sheetData>
  <mergeCells count="14">
    <mergeCell ref="A1:J1"/>
    <mergeCell ref="A2:J2"/>
    <mergeCell ref="A3:J3"/>
    <mergeCell ref="D6:F6"/>
    <mergeCell ref="H6:J6"/>
    <mergeCell ref="F116:J116"/>
    <mergeCell ref="F117:J117"/>
    <mergeCell ref="A120:J120"/>
    <mergeCell ref="A58:J58"/>
    <mergeCell ref="A59:J59"/>
    <mergeCell ref="A60:J60"/>
    <mergeCell ref="F115:J115"/>
    <mergeCell ref="D63:F63"/>
    <mergeCell ref="H63:J63"/>
  </mergeCells>
  <pageMargins left="0.8" right="0.5" top="0.5" bottom="0.6" header="0.49" footer="0.4"/>
  <pageSetup paperSize="9" scale="86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57" max="17" man="1"/>
  </rowBreaks>
  <ignoredErrors>
    <ignoredError sqref="B87 B31 D66:J66 G9 E9 D9 F9 H9:J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15"/>
  <sheetViews>
    <sheetView zoomScaleNormal="100" zoomScaleSheetLayoutView="100" workbookViewId="0">
      <selection sqref="A1:J1"/>
    </sheetView>
  </sheetViews>
  <sheetFormatPr defaultColWidth="9.09765625" defaultRowHeight="11.5" x14ac:dyDescent="0.75"/>
  <cols>
    <col min="1" max="1" width="50.09765625" style="61" customWidth="1"/>
    <col min="2" max="2" width="6.09765625" style="89" customWidth="1"/>
    <col min="3" max="3" width="1" style="61" customWidth="1"/>
    <col min="4" max="4" width="12" style="94" customWidth="1"/>
    <col min="5" max="5" width="1" style="94" customWidth="1"/>
    <col min="6" max="6" width="12" style="94" customWidth="1"/>
    <col min="7" max="7" width="1" style="94" customWidth="1"/>
    <col min="8" max="8" width="12" style="94" customWidth="1"/>
    <col min="9" max="9" width="1" style="94" customWidth="1"/>
    <col min="10" max="10" width="12" style="94" customWidth="1"/>
    <col min="11" max="16384" width="9.09765625" style="61"/>
  </cols>
  <sheetData>
    <row r="1" spans="1:16" ht="16.25" customHeight="1" x14ac:dyDescent="0.75">
      <c r="A1" s="237" t="s">
        <v>150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16" ht="16.25" customHeight="1" x14ac:dyDescent="0.75">
      <c r="A2" s="237" t="s">
        <v>102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6" ht="16.25" customHeight="1" x14ac:dyDescent="0.75">
      <c r="A3" s="238" t="s">
        <v>246</v>
      </c>
      <c r="B3" s="238"/>
      <c r="C3" s="238"/>
      <c r="D3" s="238"/>
      <c r="E3" s="238"/>
      <c r="F3" s="238"/>
      <c r="G3" s="238"/>
      <c r="H3" s="238"/>
      <c r="I3" s="238"/>
      <c r="J3" s="238"/>
    </row>
    <row r="4" spans="1:16" ht="16.25" customHeight="1" x14ac:dyDescent="0.75">
      <c r="A4" s="85"/>
      <c r="B4" s="85"/>
      <c r="C4" s="85"/>
      <c r="D4" s="86"/>
      <c r="E4" s="86"/>
      <c r="F4" s="86"/>
      <c r="G4" s="86"/>
      <c r="H4" s="86"/>
      <c r="I4" s="86"/>
      <c r="J4" s="86"/>
    </row>
    <row r="5" spans="1:16" s="1" customFormat="1" ht="16.25" customHeight="1" x14ac:dyDescent="0.75">
      <c r="A5" s="2"/>
      <c r="B5" s="3"/>
      <c r="C5" s="87"/>
      <c r="D5" s="5"/>
      <c r="E5" s="4"/>
      <c r="F5" s="5"/>
      <c r="G5" s="4"/>
      <c r="H5" s="5"/>
      <c r="I5" s="4"/>
      <c r="J5" s="5"/>
    </row>
    <row r="6" spans="1:16" s="88" customFormat="1" ht="16.25" customHeight="1" x14ac:dyDescent="0.75">
      <c r="B6" s="89"/>
      <c r="C6" s="61"/>
      <c r="D6" s="235" t="s">
        <v>0</v>
      </c>
      <c r="E6" s="235"/>
      <c r="F6" s="235"/>
      <c r="G6" s="4"/>
      <c r="H6" s="235" t="s">
        <v>110</v>
      </c>
      <c r="I6" s="235"/>
      <c r="J6" s="235"/>
    </row>
    <row r="7" spans="1:16" s="88" customFormat="1" ht="16.25" customHeight="1" x14ac:dyDescent="0.75">
      <c r="B7" s="89"/>
      <c r="C7" s="61"/>
      <c r="D7" s="102" t="s">
        <v>161</v>
      </c>
      <c r="E7" s="103"/>
      <c r="F7" s="102" t="s">
        <v>149</v>
      </c>
      <c r="G7" s="104"/>
      <c r="H7" s="102" t="s">
        <v>161</v>
      </c>
      <c r="I7" s="103"/>
      <c r="J7" s="102" t="s">
        <v>149</v>
      </c>
    </row>
    <row r="8" spans="1:16" s="88" customFormat="1" ht="16.25" customHeight="1" x14ac:dyDescent="0.75">
      <c r="B8" s="89"/>
      <c r="C8" s="61"/>
      <c r="D8" s="6" t="s">
        <v>87</v>
      </c>
      <c r="E8" s="10"/>
      <c r="F8" s="6" t="s">
        <v>87</v>
      </c>
      <c r="G8" s="10"/>
      <c r="H8" s="6" t="s">
        <v>87</v>
      </c>
      <c r="I8" s="10"/>
      <c r="J8" s="6" t="s">
        <v>87</v>
      </c>
    </row>
    <row r="9" spans="1:16" s="88" customFormat="1" ht="16.25" customHeight="1" x14ac:dyDescent="0.75">
      <c r="B9" s="219"/>
      <c r="C9" s="90"/>
      <c r="D9" s="19" t="s">
        <v>2</v>
      </c>
      <c r="E9" s="7"/>
      <c r="F9" s="19" t="s">
        <v>2</v>
      </c>
      <c r="G9" s="12"/>
      <c r="H9" s="19" t="s">
        <v>2</v>
      </c>
      <c r="I9" s="7"/>
      <c r="J9" s="19" t="s">
        <v>2</v>
      </c>
    </row>
    <row r="10" spans="1:16" s="91" customFormat="1" ht="16.25" customHeight="1" x14ac:dyDescent="0.75">
      <c r="B10" s="89"/>
      <c r="C10" s="90"/>
      <c r="D10" s="92"/>
      <c r="E10" s="93"/>
      <c r="F10" s="93"/>
      <c r="G10" s="93"/>
      <c r="H10" s="92"/>
      <c r="I10" s="93"/>
      <c r="J10" s="93"/>
    </row>
    <row r="11" spans="1:16" ht="16.25" customHeight="1" x14ac:dyDescent="0.75">
      <c r="A11" s="61" t="s">
        <v>44</v>
      </c>
      <c r="D11" s="74">
        <v>5967077</v>
      </c>
      <c r="E11" s="10">
        <v>0</v>
      </c>
      <c r="F11" s="10">
        <v>4749325</v>
      </c>
      <c r="G11" s="10">
        <v>0</v>
      </c>
      <c r="H11" s="74">
        <v>5961867</v>
      </c>
      <c r="I11" s="10">
        <v>0</v>
      </c>
      <c r="J11" s="10">
        <v>4760581</v>
      </c>
      <c r="M11" s="94"/>
      <c r="P11" s="94"/>
    </row>
    <row r="12" spans="1:16" ht="16.25" customHeight="1" x14ac:dyDescent="0.75">
      <c r="A12" s="61" t="s">
        <v>11</v>
      </c>
      <c r="D12" s="75">
        <v>1191845</v>
      </c>
      <c r="E12" s="10">
        <v>0</v>
      </c>
      <c r="F12" s="11">
        <v>925980</v>
      </c>
      <c r="G12" s="10">
        <v>0</v>
      </c>
      <c r="H12" s="75">
        <v>1201239</v>
      </c>
      <c r="I12" s="10">
        <v>0</v>
      </c>
      <c r="J12" s="11">
        <v>943742</v>
      </c>
      <c r="M12" s="94"/>
      <c r="P12" s="94"/>
    </row>
    <row r="13" spans="1:16" ht="16.25" customHeight="1" x14ac:dyDescent="0.75">
      <c r="D13" s="74"/>
      <c r="E13" s="10"/>
      <c r="F13" s="10"/>
      <c r="G13" s="10"/>
      <c r="H13" s="74"/>
      <c r="I13" s="10"/>
      <c r="J13" s="10"/>
      <c r="M13" s="94"/>
      <c r="P13" s="94"/>
    </row>
    <row r="14" spans="1:16" ht="16.25" customHeight="1" x14ac:dyDescent="0.75">
      <c r="A14" s="88" t="s">
        <v>56</v>
      </c>
      <c r="D14" s="75">
        <f>D11-D12</f>
        <v>4775232</v>
      </c>
      <c r="E14" s="10"/>
      <c r="F14" s="11">
        <f>F11-F12</f>
        <v>3823345</v>
      </c>
      <c r="G14" s="10"/>
      <c r="H14" s="75">
        <f>H11-H12</f>
        <v>4760628</v>
      </c>
      <c r="I14" s="10"/>
      <c r="J14" s="11">
        <f>J11-J12</f>
        <v>3816839</v>
      </c>
      <c r="M14" s="94"/>
      <c r="P14" s="94"/>
    </row>
    <row r="15" spans="1:16" ht="16.25" customHeight="1" x14ac:dyDescent="0.75">
      <c r="A15" s="88"/>
      <c r="D15" s="74"/>
      <c r="E15" s="10"/>
      <c r="F15" s="10"/>
      <c r="G15" s="10"/>
      <c r="H15" s="74"/>
      <c r="I15" s="10"/>
      <c r="J15" s="10"/>
      <c r="M15" s="94"/>
      <c r="P15" s="94"/>
    </row>
    <row r="16" spans="1:16" ht="16.25" customHeight="1" x14ac:dyDescent="0.75">
      <c r="A16" s="61" t="s">
        <v>45</v>
      </c>
      <c r="D16" s="74">
        <v>1805942</v>
      </c>
      <c r="E16" s="10">
        <v>0</v>
      </c>
      <c r="F16" s="10">
        <v>1694506</v>
      </c>
      <c r="G16" s="10">
        <v>0</v>
      </c>
      <c r="H16" s="74">
        <v>756802</v>
      </c>
      <c r="I16" s="10">
        <v>0</v>
      </c>
      <c r="J16" s="10">
        <v>603470</v>
      </c>
      <c r="M16" s="94"/>
      <c r="P16" s="94"/>
    </row>
    <row r="17" spans="1:16" ht="16.25" customHeight="1" x14ac:dyDescent="0.75">
      <c r="A17" s="61" t="s">
        <v>59</v>
      </c>
      <c r="D17" s="75">
        <v>236317</v>
      </c>
      <c r="E17" s="10">
        <v>0</v>
      </c>
      <c r="F17" s="11">
        <v>237572</v>
      </c>
      <c r="G17" s="10">
        <v>0</v>
      </c>
      <c r="H17" s="75">
        <v>59400</v>
      </c>
      <c r="I17" s="10">
        <v>0</v>
      </c>
      <c r="J17" s="11">
        <v>48657</v>
      </c>
      <c r="M17" s="94"/>
      <c r="P17" s="94"/>
    </row>
    <row r="18" spans="1:16" ht="16.25" customHeight="1" x14ac:dyDescent="0.75">
      <c r="D18" s="74"/>
      <c r="E18" s="10"/>
      <c r="F18" s="10"/>
      <c r="G18" s="10"/>
      <c r="H18" s="74"/>
      <c r="I18" s="10"/>
      <c r="J18" s="10"/>
      <c r="M18" s="94"/>
      <c r="P18" s="94"/>
    </row>
    <row r="19" spans="1:16" ht="16.25" customHeight="1" x14ac:dyDescent="0.75">
      <c r="A19" s="88" t="s">
        <v>57</v>
      </c>
      <c r="D19" s="75">
        <f>D16-D17</f>
        <v>1569625</v>
      </c>
      <c r="E19" s="10"/>
      <c r="F19" s="11">
        <f>F16-F17</f>
        <v>1456934</v>
      </c>
      <c r="G19" s="10"/>
      <c r="H19" s="75">
        <f>H16-H17</f>
        <v>697402</v>
      </c>
      <c r="I19" s="10"/>
      <c r="J19" s="11">
        <f>J16-J17</f>
        <v>554813</v>
      </c>
      <c r="M19" s="94"/>
      <c r="P19" s="94"/>
    </row>
    <row r="20" spans="1:16" ht="16.25" customHeight="1" x14ac:dyDescent="0.75">
      <c r="C20" s="88"/>
      <c r="D20" s="74"/>
      <c r="E20" s="12"/>
      <c r="F20" s="10"/>
      <c r="G20" s="10"/>
      <c r="H20" s="74"/>
      <c r="I20" s="10"/>
      <c r="J20" s="10"/>
      <c r="M20" s="94"/>
      <c r="P20" s="94"/>
    </row>
    <row r="21" spans="1:16" ht="16.25" customHeight="1" x14ac:dyDescent="0.75">
      <c r="A21" s="61" t="s">
        <v>282</v>
      </c>
      <c r="C21" s="88"/>
      <c r="D21" s="74"/>
      <c r="E21" s="12"/>
      <c r="F21" s="10"/>
      <c r="G21" s="10"/>
      <c r="H21" s="74"/>
      <c r="I21" s="10"/>
      <c r="J21" s="10"/>
      <c r="M21" s="94"/>
      <c r="P21" s="94"/>
    </row>
    <row r="22" spans="1:16" ht="16.25" customHeight="1" x14ac:dyDescent="0.75">
      <c r="A22" s="61" t="s">
        <v>172</v>
      </c>
      <c r="C22" s="88"/>
      <c r="D22" s="74">
        <v>219762</v>
      </c>
      <c r="E22" s="12">
        <v>0</v>
      </c>
      <c r="F22" s="98">
        <v>-616389</v>
      </c>
      <c r="G22" s="10">
        <v>0</v>
      </c>
      <c r="H22" s="74">
        <v>114370</v>
      </c>
      <c r="I22" s="10">
        <v>0</v>
      </c>
      <c r="J22" s="10">
        <v>-814563</v>
      </c>
      <c r="M22" s="94"/>
      <c r="P22" s="94"/>
    </row>
    <row r="23" spans="1:16" ht="16.25" customHeight="1" x14ac:dyDescent="0.75">
      <c r="A23" s="61" t="s">
        <v>283</v>
      </c>
      <c r="D23" s="74">
        <v>2653</v>
      </c>
      <c r="E23" s="10">
        <v>0</v>
      </c>
      <c r="F23" s="10">
        <v>0</v>
      </c>
      <c r="G23" s="10">
        <v>0</v>
      </c>
      <c r="H23" s="74">
        <v>18505</v>
      </c>
      <c r="I23" s="10">
        <v>0</v>
      </c>
      <c r="J23" s="10">
        <v>617</v>
      </c>
      <c r="M23" s="94"/>
      <c r="P23" s="94"/>
    </row>
    <row r="24" spans="1:16" ht="16.25" customHeight="1" x14ac:dyDescent="0.75">
      <c r="A24" s="61" t="s">
        <v>43</v>
      </c>
      <c r="D24" s="74">
        <v>194190</v>
      </c>
      <c r="E24" s="10">
        <v>0</v>
      </c>
      <c r="F24" s="10">
        <v>1097055</v>
      </c>
      <c r="G24" s="10">
        <v>0</v>
      </c>
      <c r="H24" s="74">
        <v>917621</v>
      </c>
      <c r="I24" s="10">
        <v>0</v>
      </c>
      <c r="J24" s="10">
        <v>1438658</v>
      </c>
      <c r="M24" s="94"/>
      <c r="P24" s="94"/>
    </row>
    <row r="25" spans="1:16" ht="16.25" customHeight="1" x14ac:dyDescent="0.75">
      <c r="A25" s="61" t="s">
        <v>46</v>
      </c>
      <c r="D25" s="75">
        <v>42058</v>
      </c>
      <c r="E25" s="10">
        <v>0</v>
      </c>
      <c r="F25" s="11">
        <v>40743</v>
      </c>
      <c r="G25" s="10">
        <v>0</v>
      </c>
      <c r="H25" s="75">
        <v>51960</v>
      </c>
      <c r="I25" s="10">
        <v>0</v>
      </c>
      <c r="J25" s="11">
        <v>36044</v>
      </c>
      <c r="M25" s="94"/>
      <c r="P25" s="94"/>
    </row>
    <row r="26" spans="1:16" ht="16.25" customHeight="1" x14ac:dyDescent="0.75">
      <c r="D26" s="74"/>
      <c r="E26" s="10"/>
      <c r="F26" s="10"/>
      <c r="G26" s="10"/>
      <c r="H26" s="74"/>
      <c r="I26" s="10"/>
      <c r="J26" s="10"/>
      <c r="M26" s="94"/>
      <c r="P26" s="94"/>
    </row>
    <row r="27" spans="1:16" ht="16.25" customHeight="1" x14ac:dyDescent="0.75">
      <c r="A27" s="88" t="s">
        <v>47</v>
      </c>
      <c r="D27" s="75">
        <f>D14+D19+SUM(D22:D25)</f>
        <v>6803520</v>
      </c>
      <c r="E27" s="10"/>
      <c r="F27" s="11">
        <f>F14+F19+SUM(F22:F25)</f>
        <v>5801688</v>
      </c>
      <c r="G27" s="10"/>
      <c r="H27" s="75">
        <f>H14+H19+SUM(H22:H25)</f>
        <v>6560486</v>
      </c>
      <c r="I27" s="10"/>
      <c r="J27" s="11">
        <f>J14+J19+SUM(J22:J25)</f>
        <v>5032408</v>
      </c>
      <c r="M27" s="94"/>
      <c r="P27" s="94"/>
    </row>
    <row r="28" spans="1:16" ht="16.25" customHeight="1" x14ac:dyDescent="0.75">
      <c r="A28" s="95"/>
      <c r="D28" s="74"/>
      <c r="E28" s="10"/>
      <c r="F28" s="10"/>
      <c r="G28" s="10"/>
      <c r="H28" s="74"/>
      <c r="I28" s="10"/>
      <c r="J28" s="10"/>
      <c r="M28" s="94"/>
      <c r="P28" s="94"/>
    </row>
    <row r="29" spans="1:16" ht="16.25" customHeight="1" x14ac:dyDescent="0.75">
      <c r="A29" s="88" t="s">
        <v>37</v>
      </c>
      <c r="D29" s="74"/>
      <c r="E29" s="10"/>
      <c r="F29" s="10"/>
      <c r="G29" s="10"/>
      <c r="H29" s="74"/>
      <c r="I29" s="10"/>
      <c r="J29" s="10"/>
      <c r="M29" s="94"/>
      <c r="P29" s="94"/>
    </row>
    <row r="30" spans="1:16" ht="16.25" customHeight="1" x14ac:dyDescent="0.75">
      <c r="A30" s="61" t="s">
        <v>173</v>
      </c>
      <c r="C30" s="96">
        <v>0</v>
      </c>
      <c r="D30" s="74">
        <v>1831137</v>
      </c>
      <c r="E30" s="10">
        <v>0</v>
      </c>
      <c r="F30" s="10">
        <v>1604339</v>
      </c>
      <c r="G30" s="10">
        <v>0</v>
      </c>
      <c r="H30" s="74">
        <v>1278570</v>
      </c>
      <c r="I30" s="10">
        <v>0</v>
      </c>
      <c r="J30" s="10">
        <v>1075425</v>
      </c>
      <c r="M30" s="94"/>
      <c r="P30" s="94"/>
    </row>
    <row r="31" spans="1:16" ht="16.25" customHeight="1" x14ac:dyDescent="0.75">
      <c r="A31" s="61" t="s">
        <v>174</v>
      </c>
      <c r="C31" s="42"/>
      <c r="D31" s="74">
        <v>10264</v>
      </c>
      <c r="E31" s="10">
        <v>0</v>
      </c>
      <c r="F31" s="10">
        <v>7790</v>
      </c>
      <c r="G31" s="10">
        <v>0</v>
      </c>
      <c r="H31" s="74">
        <v>8863</v>
      </c>
      <c r="I31" s="10">
        <v>0</v>
      </c>
      <c r="J31" s="10">
        <v>6539</v>
      </c>
      <c r="M31" s="94"/>
      <c r="P31" s="94"/>
    </row>
    <row r="32" spans="1:16" ht="16.25" customHeight="1" x14ac:dyDescent="0.75">
      <c r="A32" s="61" t="s">
        <v>175</v>
      </c>
      <c r="C32" s="42"/>
      <c r="D32" s="74">
        <v>273747</v>
      </c>
      <c r="E32" s="10">
        <v>0</v>
      </c>
      <c r="F32" s="10">
        <v>258899</v>
      </c>
      <c r="G32" s="10">
        <v>0</v>
      </c>
      <c r="H32" s="74">
        <v>244972</v>
      </c>
      <c r="I32" s="10">
        <v>0</v>
      </c>
      <c r="J32" s="10">
        <v>226504</v>
      </c>
      <c r="M32" s="94"/>
      <c r="P32" s="94"/>
    </row>
    <row r="33" spans="1:16" ht="16.25" customHeight="1" x14ac:dyDescent="0.75">
      <c r="A33" s="61" t="s">
        <v>176</v>
      </c>
      <c r="C33" s="42"/>
      <c r="D33" s="74">
        <v>128898</v>
      </c>
      <c r="E33" s="10">
        <v>0</v>
      </c>
      <c r="F33" s="10">
        <v>123904</v>
      </c>
      <c r="G33" s="10">
        <v>0</v>
      </c>
      <c r="H33" s="74">
        <v>124317</v>
      </c>
      <c r="I33" s="10">
        <v>0</v>
      </c>
      <c r="J33" s="10">
        <v>120793</v>
      </c>
      <c r="M33" s="94"/>
      <c r="P33" s="94"/>
    </row>
    <row r="34" spans="1:16" ht="16.25" customHeight="1" x14ac:dyDescent="0.75">
      <c r="A34" s="61" t="s">
        <v>187</v>
      </c>
      <c r="D34" s="74">
        <v>-60758</v>
      </c>
      <c r="E34" s="10">
        <v>0</v>
      </c>
      <c r="F34" s="10">
        <v>27527</v>
      </c>
      <c r="G34" s="10">
        <v>0</v>
      </c>
      <c r="H34" s="74">
        <v>-60758</v>
      </c>
      <c r="I34" s="10">
        <v>0</v>
      </c>
      <c r="J34" s="10">
        <v>30394</v>
      </c>
      <c r="M34" s="94"/>
      <c r="P34" s="94"/>
    </row>
    <row r="35" spans="1:16" ht="16.25" customHeight="1" x14ac:dyDescent="0.75">
      <c r="A35" s="61" t="s">
        <v>177</v>
      </c>
      <c r="D35" s="74">
        <v>403306</v>
      </c>
      <c r="E35" s="10">
        <v>0</v>
      </c>
      <c r="F35" s="10">
        <v>521571</v>
      </c>
      <c r="G35" s="10">
        <v>0</v>
      </c>
      <c r="H35" s="74">
        <v>455767</v>
      </c>
      <c r="I35" s="10">
        <v>0</v>
      </c>
      <c r="J35" s="10">
        <v>556506</v>
      </c>
      <c r="M35" s="94"/>
      <c r="P35" s="94"/>
    </row>
    <row r="36" spans="1:16" ht="16.25" customHeight="1" x14ac:dyDescent="0.75">
      <c r="A36" s="61" t="s">
        <v>178</v>
      </c>
      <c r="D36" s="75">
        <v>519388</v>
      </c>
      <c r="E36" s="10">
        <v>0</v>
      </c>
      <c r="F36" s="11">
        <v>407181</v>
      </c>
      <c r="G36" s="10">
        <v>0</v>
      </c>
      <c r="H36" s="75">
        <v>456503</v>
      </c>
      <c r="I36" s="10">
        <v>0</v>
      </c>
      <c r="J36" s="11">
        <v>351411</v>
      </c>
      <c r="M36" s="94"/>
      <c r="P36" s="94"/>
    </row>
    <row r="37" spans="1:16" ht="16.25" customHeight="1" x14ac:dyDescent="0.75">
      <c r="D37" s="74"/>
      <c r="E37" s="10"/>
      <c r="F37" s="10"/>
      <c r="G37" s="10"/>
      <c r="H37" s="74"/>
      <c r="I37" s="10"/>
      <c r="J37" s="10"/>
      <c r="M37" s="94"/>
      <c r="P37" s="94"/>
    </row>
    <row r="38" spans="1:16" ht="16.25" customHeight="1" x14ac:dyDescent="0.75">
      <c r="A38" s="88" t="s">
        <v>38</v>
      </c>
      <c r="D38" s="75">
        <f>SUM(D30:D36)</f>
        <v>3105982</v>
      </c>
      <c r="E38" s="10"/>
      <c r="F38" s="11">
        <f>SUM(F30:F36)</f>
        <v>2951211</v>
      </c>
      <c r="G38" s="10"/>
      <c r="H38" s="75">
        <f>SUM(H30:H36)</f>
        <v>2508234</v>
      </c>
      <c r="I38" s="10"/>
      <c r="J38" s="11">
        <f>SUM(J30:J36)</f>
        <v>2367572</v>
      </c>
      <c r="M38" s="94"/>
      <c r="P38" s="94"/>
    </row>
    <row r="39" spans="1:16" ht="16.25" customHeight="1" x14ac:dyDescent="0.75">
      <c r="A39" s="88"/>
      <c r="D39" s="74"/>
      <c r="E39" s="10"/>
      <c r="F39" s="10"/>
      <c r="G39" s="10"/>
      <c r="H39" s="74"/>
      <c r="I39" s="10"/>
      <c r="J39" s="10"/>
      <c r="M39" s="94"/>
      <c r="P39" s="94"/>
    </row>
    <row r="40" spans="1:16" ht="16.25" customHeight="1" x14ac:dyDescent="0.75">
      <c r="A40" s="61" t="s">
        <v>135</v>
      </c>
      <c r="D40" s="75">
        <v>1089139</v>
      </c>
      <c r="E40" s="10"/>
      <c r="F40" s="11">
        <v>1006870</v>
      </c>
      <c r="G40" s="10"/>
      <c r="H40" s="75">
        <v>1063575</v>
      </c>
      <c r="I40" s="10"/>
      <c r="J40" s="11">
        <v>1007318</v>
      </c>
      <c r="M40" s="94"/>
      <c r="P40" s="94"/>
    </row>
    <row r="41" spans="1:16" ht="16.25" customHeight="1" x14ac:dyDescent="0.75">
      <c r="D41" s="74"/>
      <c r="E41" s="10"/>
      <c r="F41" s="10"/>
      <c r="G41" s="10"/>
      <c r="H41" s="74"/>
      <c r="I41" s="10"/>
      <c r="J41" s="10"/>
      <c r="M41" s="94"/>
      <c r="P41" s="94"/>
    </row>
    <row r="42" spans="1:16" ht="16.25" customHeight="1" x14ac:dyDescent="0.75">
      <c r="A42" s="88" t="s">
        <v>60</v>
      </c>
      <c r="D42" s="74">
        <f>D27-D38-D40</f>
        <v>2608399</v>
      </c>
      <c r="E42" s="10"/>
      <c r="F42" s="10">
        <f>F27-F38-F40</f>
        <v>1843607</v>
      </c>
      <c r="G42" s="10"/>
      <c r="H42" s="74">
        <f>H27-H38-H40</f>
        <v>2988677</v>
      </c>
      <c r="I42" s="10"/>
      <c r="J42" s="10">
        <f>J27-J38-J40</f>
        <v>1657518</v>
      </c>
      <c r="M42" s="94"/>
      <c r="P42" s="94"/>
    </row>
    <row r="43" spans="1:16" ht="16.25" customHeight="1" x14ac:dyDescent="0.75">
      <c r="A43" s="61" t="s">
        <v>95</v>
      </c>
      <c r="C43" s="96" t="e">
        <v>#REF!</v>
      </c>
      <c r="D43" s="75">
        <v>522794</v>
      </c>
      <c r="E43" s="10">
        <v>0</v>
      </c>
      <c r="F43" s="11">
        <v>364378</v>
      </c>
      <c r="G43" s="10">
        <v>0</v>
      </c>
      <c r="H43" s="75">
        <v>430938</v>
      </c>
      <c r="I43" s="10">
        <v>0</v>
      </c>
      <c r="J43" s="11">
        <v>228537</v>
      </c>
      <c r="M43" s="94"/>
      <c r="P43" s="94"/>
    </row>
    <row r="44" spans="1:16" ht="16.25" customHeight="1" x14ac:dyDescent="0.75">
      <c r="C44" s="96"/>
      <c r="D44" s="74"/>
      <c r="E44" s="10"/>
      <c r="F44" s="10"/>
      <c r="G44" s="10"/>
      <c r="H44" s="74"/>
      <c r="I44" s="10"/>
      <c r="J44" s="10"/>
      <c r="M44" s="94"/>
      <c r="P44" s="94"/>
    </row>
    <row r="45" spans="1:16" ht="16.25" customHeight="1" x14ac:dyDescent="0.75">
      <c r="A45" s="88" t="s">
        <v>49</v>
      </c>
      <c r="D45" s="75">
        <f>D42-D43</f>
        <v>2085605</v>
      </c>
      <c r="E45" s="10"/>
      <c r="F45" s="11">
        <f>F42-F43</f>
        <v>1479229</v>
      </c>
      <c r="G45" s="10"/>
      <c r="H45" s="75">
        <f>H42-H43</f>
        <v>2557739</v>
      </c>
      <c r="I45" s="10"/>
      <c r="J45" s="11">
        <f>J42-J43</f>
        <v>1428981</v>
      </c>
      <c r="M45" s="94"/>
      <c r="P45" s="94"/>
    </row>
    <row r="46" spans="1:16" ht="16.25" customHeight="1" x14ac:dyDescent="0.75">
      <c r="D46" s="97"/>
      <c r="E46" s="98"/>
      <c r="F46" s="97"/>
      <c r="G46" s="98"/>
      <c r="H46" s="97"/>
      <c r="I46" s="98"/>
      <c r="J46" s="97"/>
      <c r="M46" s="94"/>
      <c r="P46" s="94"/>
    </row>
    <row r="47" spans="1:16" ht="16.25" customHeight="1" x14ac:dyDescent="0.75">
      <c r="D47" s="97"/>
      <c r="E47" s="98"/>
      <c r="F47" s="97"/>
      <c r="G47" s="98"/>
      <c r="H47" s="97"/>
      <c r="I47" s="98"/>
      <c r="J47" s="97"/>
      <c r="M47" s="94"/>
      <c r="P47" s="94"/>
    </row>
    <row r="48" spans="1:16" ht="16.25" customHeight="1" x14ac:dyDescent="0.75">
      <c r="D48" s="97"/>
      <c r="E48" s="98"/>
      <c r="F48" s="97"/>
      <c r="G48" s="98"/>
      <c r="H48" s="97"/>
      <c r="I48" s="98"/>
      <c r="J48" s="97"/>
      <c r="M48" s="94"/>
      <c r="P48" s="94"/>
    </row>
    <row r="49" spans="1:16" ht="16.25" customHeight="1" x14ac:dyDescent="0.75">
      <c r="D49" s="97"/>
      <c r="E49" s="98"/>
      <c r="F49" s="97"/>
      <c r="G49" s="98"/>
      <c r="H49" s="97"/>
      <c r="I49" s="98"/>
      <c r="J49" s="97"/>
      <c r="M49" s="94"/>
      <c r="P49" s="94"/>
    </row>
    <row r="50" spans="1:16" ht="17.399999999999999" customHeight="1" x14ac:dyDescent="0.75">
      <c r="D50" s="97"/>
      <c r="E50" s="98"/>
      <c r="F50" s="97"/>
      <c r="G50" s="98"/>
      <c r="H50" s="97"/>
      <c r="I50" s="98"/>
      <c r="J50" s="97"/>
      <c r="M50" s="94"/>
      <c r="P50" s="94"/>
    </row>
    <row r="51" spans="1:16" ht="17" customHeight="1" x14ac:dyDescent="0.75">
      <c r="D51" s="97"/>
      <c r="E51" s="98"/>
      <c r="F51" s="97"/>
      <c r="G51" s="98"/>
      <c r="H51" s="97"/>
      <c r="I51" s="98"/>
      <c r="J51" s="97"/>
      <c r="M51" s="94"/>
      <c r="P51" s="94"/>
    </row>
    <row r="52" spans="1:16" ht="16.25" customHeight="1" x14ac:dyDescent="0.75">
      <c r="D52" s="97"/>
      <c r="E52" s="98"/>
      <c r="F52" s="97"/>
      <c r="G52" s="98"/>
      <c r="H52" s="97"/>
      <c r="I52" s="98"/>
      <c r="J52" s="97"/>
      <c r="M52" s="94"/>
      <c r="P52" s="94"/>
    </row>
    <row r="53" spans="1:16" ht="16.25" customHeight="1" x14ac:dyDescent="0.75">
      <c r="D53" s="97"/>
      <c r="E53" s="98"/>
      <c r="F53" s="97"/>
      <c r="G53" s="98"/>
      <c r="H53" s="97"/>
      <c r="I53" s="98"/>
      <c r="J53" s="97"/>
      <c r="M53" s="94"/>
      <c r="P53" s="94"/>
    </row>
    <row r="54" spans="1:16" ht="18" customHeight="1" x14ac:dyDescent="0.75">
      <c r="D54" s="97"/>
      <c r="E54" s="98"/>
      <c r="F54" s="97"/>
      <c r="G54" s="98"/>
      <c r="H54" s="97"/>
      <c r="I54" s="98"/>
      <c r="J54" s="97"/>
      <c r="M54" s="94"/>
      <c r="P54" s="94"/>
    </row>
    <row r="55" spans="1:16" ht="22.25" customHeight="1" x14ac:dyDescent="0.75">
      <c r="A55" s="236" t="s">
        <v>81</v>
      </c>
      <c r="B55" s="236"/>
      <c r="C55" s="236"/>
      <c r="D55" s="236"/>
      <c r="E55" s="236"/>
      <c r="F55" s="236"/>
      <c r="G55" s="236"/>
      <c r="H55" s="236"/>
      <c r="I55" s="236"/>
      <c r="J55" s="236"/>
      <c r="M55" s="94"/>
      <c r="P55" s="94"/>
    </row>
    <row r="56" spans="1:16" ht="16.25" customHeight="1" x14ac:dyDescent="0.75">
      <c r="A56" s="237" t="str">
        <f>A1</f>
        <v xml:space="preserve">Kiatnakin Phatra Bank Public Company Limited and Subsidiaries </v>
      </c>
      <c r="B56" s="237"/>
      <c r="C56" s="237"/>
      <c r="D56" s="237"/>
      <c r="E56" s="237"/>
      <c r="F56" s="237"/>
      <c r="G56" s="237"/>
      <c r="H56" s="237"/>
      <c r="I56" s="237"/>
      <c r="J56" s="237"/>
      <c r="M56" s="94"/>
      <c r="P56" s="94"/>
    </row>
    <row r="57" spans="1:16" ht="16.25" customHeight="1" x14ac:dyDescent="0.75">
      <c r="A57" s="237" t="s">
        <v>103</v>
      </c>
      <c r="B57" s="237"/>
      <c r="C57" s="237"/>
      <c r="D57" s="237"/>
      <c r="E57" s="237"/>
      <c r="F57" s="237"/>
      <c r="G57" s="237"/>
      <c r="H57" s="237"/>
      <c r="I57" s="237"/>
      <c r="J57" s="237"/>
      <c r="M57" s="94"/>
      <c r="P57" s="94"/>
    </row>
    <row r="58" spans="1:16" ht="16.25" customHeight="1" x14ac:dyDescent="0.75">
      <c r="A58" s="238" t="str">
        <f>+A3</f>
        <v>For the three-month period ended 30 September 2022</v>
      </c>
      <c r="B58" s="238"/>
      <c r="C58" s="238"/>
      <c r="D58" s="238"/>
      <c r="E58" s="238"/>
      <c r="F58" s="238"/>
      <c r="G58" s="238"/>
      <c r="H58" s="238"/>
      <c r="I58" s="238"/>
      <c r="J58" s="238"/>
      <c r="M58" s="94"/>
      <c r="P58" s="94"/>
    </row>
    <row r="59" spans="1:16" ht="16.25" customHeight="1" x14ac:dyDescent="0.75">
      <c r="A59" s="2"/>
      <c r="B59" s="3"/>
      <c r="C59" s="87"/>
      <c r="D59" s="5"/>
      <c r="E59" s="4"/>
      <c r="F59" s="5"/>
      <c r="G59" s="4"/>
      <c r="H59" s="5"/>
      <c r="I59" s="4"/>
      <c r="J59" s="5"/>
      <c r="M59" s="94"/>
      <c r="P59" s="94"/>
    </row>
    <row r="60" spans="1:16" ht="16.25" customHeight="1" x14ac:dyDescent="0.75">
      <c r="A60" s="2"/>
      <c r="B60" s="3"/>
      <c r="C60" s="87"/>
      <c r="D60" s="5"/>
      <c r="E60" s="4"/>
      <c r="F60" s="5"/>
      <c r="G60" s="4"/>
      <c r="H60" s="5"/>
      <c r="I60" s="4"/>
      <c r="J60" s="5"/>
      <c r="M60" s="94"/>
      <c r="P60" s="94"/>
    </row>
    <row r="61" spans="1:16" s="1" customFormat="1" ht="16.25" customHeight="1" x14ac:dyDescent="0.75">
      <c r="A61" s="88"/>
      <c r="B61" s="89"/>
      <c r="C61" s="61"/>
      <c r="D61" s="235" t="s">
        <v>0</v>
      </c>
      <c r="E61" s="235"/>
      <c r="F61" s="235"/>
      <c r="G61" s="4"/>
      <c r="H61" s="235" t="s">
        <v>110</v>
      </c>
      <c r="I61" s="235"/>
      <c r="J61" s="235"/>
      <c r="M61" s="94"/>
      <c r="P61" s="94"/>
    </row>
    <row r="62" spans="1:16" s="88" customFormat="1" ht="16.25" customHeight="1" x14ac:dyDescent="0.75">
      <c r="B62" s="89"/>
      <c r="C62" s="61"/>
      <c r="D62" s="102" t="s">
        <v>161</v>
      </c>
      <c r="E62" s="103"/>
      <c r="F62" s="102" t="s">
        <v>149</v>
      </c>
      <c r="G62" s="104"/>
      <c r="H62" s="102" t="s">
        <v>161</v>
      </c>
      <c r="I62" s="103"/>
      <c r="J62" s="102" t="s">
        <v>149</v>
      </c>
      <c r="M62" s="94"/>
      <c r="P62" s="94"/>
    </row>
    <row r="63" spans="1:16" s="88" customFormat="1" ht="16.25" customHeight="1" x14ac:dyDescent="0.75">
      <c r="B63" s="89"/>
      <c r="C63" s="61"/>
      <c r="D63" s="6" t="s">
        <v>87</v>
      </c>
      <c r="E63" s="10"/>
      <c r="F63" s="6" t="s">
        <v>87</v>
      </c>
      <c r="G63" s="10"/>
      <c r="H63" s="6" t="s">
        <v>87</v>
      </c>
      <c r="I63" s="10"/>
      <c r="J63" s="6" t="s">
        <v>87</v>
      </c>
      <c r="M63" s="94"/>
      <c r="P63" s="94"/>
    </row>
    <row r="64" spans="1:16" s="88" customFormat="1" ht="16.25" customHeight="1" x14ac:dyDescent="0.75">
      <c r="A64" s="91"/>
      <c r="B64" s="89"/>
      <c r="C64" s="90"/>
      <c r="D64" s="19" t="s">
        <v>2</v>
      </c>
      <c r="E64" s="7"/>
      <c r="F64" s="19" t="s">
        <v>2</v>
      </c>
      <c r="G64" s="12"/>
      <c r="H64" s="19" t="s">
        <v>2</v>
      </c>
      <c r="I64" s="7"/>
      <c r="J64" s="19" t="s">
        <v>2</v>
      </c>
      <c r="M64" s="94"/>
      <c r="P64" s="94"/>
    </row>
    <row r="65" spans="1:16" s="88" customFormat="1" ht="12" customHeight="1" x14ac:dyDescent="0.75">
      <c r="A65" s="91"/>
      <c r="B65" s="99"/>
      <c r="C65" s="90"/>
      <c r="D65" s="76"/>
      <c r="E65" s="7"/>
      <c r="F65" s="12"/>
      <c r="G65" s="12"/>
      <c r="H65" s="76"/>
      <c r="I65" s="7"/>
      <c r="J65" s="12"/>
      <c r="M65" s="94"/>
      <c r="P65" s="94"/>
    </row>
    <row r="66" spans="1:16" s="91" customFormat="1" ht="16.25" customHeight="1" x14ac:dyDescent="0.75">
      <c r="A66" s="88" t="s">
        <v>99</v>
      </c>
      <c r="B66" s="89"/>
      <c r="C66" s="61"/>
      <c r="D66" s="77"/>
      <c r="E66" s="13"/>
      <c r="F66" s="13"/>
      <c r="G66" s="13"/>
      <c r="H66" s="77"/>
      <c r="I66" s="13"/>
      <c r="J66" s="13"/>
      <c r="M66" s="94"/>
      <c r="P66" s="94"/>
    </row>
    <row r="67" spans="1:16" s="91" customFormat="1" ht="16.25" customHeight="1" x14ac:dyDescent="0.75">
      <c r="A67" s="61" t="s">
        <v>83</v>
      </c>
      <c r="B67" s="89"/>
      <c r="C67" s="61"/>
      <c r="D67" s="77"/>
      <c r="E67" s="13"/>
      <c r="F67" s="13"/>
      <c r="G67" s="13"/>
      <c r="H67" s="77"/>
      <c r="I67" s="13"/>
      <c r="J67" s="13"/>
      <c r="M67" s="94"/>
      <c r="P67" s="94"/>
    </row>
    <row r="68" spans="1:16" s="91" customFormat="1" ht="16.25" customHeight="1" x14ac:dyDescent="0.75">
      <c r="A68" s="61" t="s">
        <v>179</v>
      </c>
      <c r="B68" s="89"/>
      <c r="C68" s="61"/>
      <c r="D68" s="77"/>
      <c r="E68" s="13"/>
      <c r="F68" s="13"/>
      <c r="G68" s="13"/>
      <c r="H68" s="77"/>
      <c r="I68" s="13"/>
      <c r="J68" s="13"/>
      <c r="M68" s="94"/>
      <c r="P68" s="94"/>
    </row>
    <row r="69" spans="1:16" s="91" customFormat="1" ht="16.25" customHeight="1" x14ac:dyDescent="0.75">
      <c r="A69" s="61" t="s">
        <v>180</v>
      </c>
      <c r="B69" s="89"/>
      <c r="C69" s="61"/>
      <c r="D69" s="77">
        <v>-95853</v>
      </c>
      <c r="E69" s="13">
        <v>0</v>
      </c>
      <c r="F69" s="13">
        <v>-89464</v>
      </c>
      <c r="G69" s="13">
        <v>0</v>
      </c>
      <c r="H69" s="77">
        <v>-95853</v>
      </c>
      <c r="I69" s="13">
        <v>0</v>
      </c>
      <c r="J69" s="13">
        <v>-89464</v>
      </c>
      <c r="M69" s="94"/>
      <c r="P69" s="94"/>
    </row>
    <row r="70" spans="1:16" ht="16.25" customHeight="1" x14ac:dyDescent="0.75">
      <c r="A70" s="61" t="s">
        <v>181</v>
      </c>
      <c r="B70" s="61"/>
      <c r="D70" s="100"/>
      <c r="E70" s="61"/>
      <c r="G70" s="61"/>
      <c r="H70" s="100"/>
      <c r="I70" s="61"/>
      <c r="M70" s="94"/>
      <c r="P70" s="94"/>
    </row>
    <row r="71" spans="1:16" ht="16.25" customHeight="1" x14ac:dyDescent="0.75">
      <c r="A71" s="61" t="s">
        <v>182</v>
      </c>
      <c r="D71" s="78">
        <v>19170</v>
      </c>
      <c r="E71" s="13">
        <v>0</v>
      </c>
      <c r="F71" s="14">
        <v>17892</v>
      </c>
      <c r="G71" s="13">
        <v>0</v>
      </c>
      <c r="H71" s="78">
        <v>19170</v>
      </c>
      <c r="I71" s="13">
        <v>0</v>
      </c>
      <c r="J71" s="14">
        <v>17892</v>
      </c>
      <c r="M71" s="94"/>
      <c r="P71" s="94"/>
    </row>
    <row r="72" spans="1:16" ht="12" customHeight="1" x14ac:dyDescent="0.75">
      <c r="D72" s="77"/>
      <c r="E72" s="13"/>
      <c r="F72" s="13"/>
      <c r="G72" s="13"/>
      <c r="H72" s="77"/>
      <c r="I72" s="13"/>
      <c r="J72" s="13"/>
      <c r="M72" s="94"/>
      <c r="P72" s="94"/>
    </row>
    <row r="73" spans="1:16" ht="16.25" customHeight="1" x14ac:dyDescent="0.75">
      <c r="A73" s="95" t="s">
        <v>97</v>
      </c>
      <c r="D73" s="78">
        <f>SUM(D68:D71)</f>
        <v>-76683</v>
      </c>
      <c r="E73" s="13"/>
      <c r="F73" s="14">
        <f>SUM(F68:F71)</f>
        <v>-71572</v>
      </c>
      <c r="G73" s="13"/>
      <c r="H73" s="78">
        <f>SUM(H68:H71)</f>
        <v>-76683</v>
      </c>
      <c r="I73" s="13"/>
      <c r="J73" s="14">
        <f>SUM(J68:J71)</f>
        <v>-71572</v>
      </c>
      <c r="M73" s="94"/>
      <c r="P73" s="94"/>
    </row>
    <row r="74" spans="1:16" ht="16.25" customHeight="1" x14ac:dyDescent="0.75">
      <c r="D74" s="77"/>
      <c r="E74" s="13"/>
      <c r="F74" s="13"/>
      <c r="G74" s="13"/>
      <c r="H74" s="77"/>
      <c r="I74" s="13"/>
      <c r="J74" s="13"/>
      <c r="M74" s="94"/>
      <c r="P74" s="94"/>
    </row>
    <row r="75" spans="1:16" ht="16.25" customHeight="1" x14ac:dyDescent="0.75">
      <c r="A75" s="61" t="s">
        <v>143</v>
      </c>
      <c r="D75" s="77"/>
      <c r="E75" s="13"/>
      <c r="F75" s="13"/>
      <c r="G75" s="13"/>
      <c r="H75" s="77"/>
      <c r="I75" s="13"/>
      <c r="J75" s="13"/>
      <c r="M75" s="94"/>
      <c r="P75" s="94"/>
    </row>
    <row r="76" spans="1:16" ht="16.25" customHeight="1" x14ac:dyDescent="0.75">
      <c r="A76" s="61" t="s">
        <v>284</v>
      </c>
      <c r="D76" s="77"/>
      <c r="E76" s="13"/>
      <c r="F76" s="13"/>
      <c r="G76" s="13"/>
      <c r="H76" s="77"/>
      <c r="I76" s="13"/>
      <c r="J76" s="13"/>
      <c r="M76" s="94"/>
      <c r="P76" s="94"/>
    </row>
    <row r="77" spans="1:16" ht="16.25" customHeight="1" x14ac:dyDescent="0.75">
      <c r="A77" s="61" t="s">
        <v>180</v>
      </c>
      <c r="D77" s="77">
        <v>95414</v>
      </c>
      <c r="E77" s="13">
        <v>0</v>
      </c>
      <c r="F77" s="10">
        <v>279055</v>
      </c>
      <c r="G77" s="10">
        <v>0</v>
      </c>
      <c r="H77" s="74">
        <v>-1289</v>
      </c>
      <c r="I77" s="10">
        <v>0</v>
      </c>
      <c r="J77" s="10">
        <v>1</v>
      </c>
      <c r="M77" s="94"/>
      <c r="P77" s="94"/>
    </row>
    <row r="78" spans="1:16" ht="16.25" customHeight="1" x14ac:dyDescent="0.75">
      <c r="A78" s="61" t="s">
        <v>183</v>
      </c>
      <c r="D78" s="77"/>
      <c r="E78" s="13"/>
      <c r="F78" s="13"/>
      <c r="G78" s="13"/>
      <c r="H78" s="77"/>
      <c r="I78" s="13"/>
      <c r="J78" s="13"/>
      <c r="M78" s="94"/>
      <c r="P78" s="94"/>
    </row>
    <row r="79" spans="1:16" ht="16.25" customHeight="1" x14ac:dyDescent="0.75">
      <c r="A79" s="61" t="s">
        <v>182</v>
      </c>
      <c r="D79" s="78">
        <v>-19081</v>
      </c>
      <c r="E79" s="13">
        <v>0</v>
      </c>
      <c r="F79" s="11">
        <v>-55722</v>
      </c>
      <c r="G79" s="13">
        <v>0</v>
      </c>
      <c r="H79" s="78">
        <v>258</v>
      </c>
      <c r="I79" s="13">
        <v>0</v>
      </c>
      <c r="J79" s="14">
        <v>0</v>
      </c>
      <c r="M79" s="94"/>
      <c r="P79" s="94"/>
    </row>
    <row r="80" spans="1:16" ht="12" customHeight="1" x14ac:dyDescent="0.75">
      <c r="D80" s="77"/>
      <c r="E80" s="13"/>
      <c r="F80" s="13"/>
      <c r="G80" s="13"/>
      <c r="H80" s="77"/>
      <c r="I80" s="13"/>
      <c r="J80" s="13"/>
      <c r="M80" s="94"/>
      <c r="P80" s="94"/>
    </row>
    <row r="81" spans="1:16" ht="16.25" customHeight="1" x14ac:dyDescent="0.75">
      <c r="A81" s="61" t="s">
        <v>136</v>
      </c>
      <c r="D81" s="78">
        <f>SUM(D77:D79)</f>
        <v>76333</v>
      </c>
      <c r="E81" s="13"/>
      <c r="F81" s="14">
        <f>SUM(F77:F79)</f>
        <v>223333</v>
      </c>
      <c r="G81" s="13"/>
      <c r="H81" s="78">
        <f>SUM(H77:H79)</f>
        <v>-1031</v>
      </c>
      <c r="I81" s="13"/>
      <c r="J81" s="14">
        <f>SUM(J77:J79)</f>
        <v>1</v>
      </c>
      <c r="M81" s="94"/>
      <c r="P81" s="94"/>
    </row>
    <row r="82" spans="1:16" ht="12" customHeight="1" x14ac:dyDescent="0.75">
      <c r="A82" s="95"/>
      <c r="D82" s="77"/>
      <c r="E82" s="13"/>
      <c r="F82" s="13"/>
      <c r="G82" s="13"/>
      <c r="H82" s="77"/>
      <c r="I82" s="13"/>
      <c r="J82" s="13"/>
      <c r="M82" s="94"/>
      <c r="P82" s="94"/>
    </row>
    <row r="83" spans="1:16" ht="16.25" customHeight="1" x14ac:dyDescent="0.75">
      <c r="A83" s="88" t="s">
        <v>112</v>
      </c>
      <c r="D83" s="78">
        <f>D81+D73</f>
        <v>-350</v>
      </c>
      <c r="E83" s="13"/>
      <c r="F83" s="14">
        <f>F81+F73</f>
        <v>151761</v>
      </c>
      <c r="G83" s="13"/>
      <c r="H83" s="78">
        <f>H81+H73</f>
        <v>-77714</v>
      </c>
      <c r="I83" s="13"/>
      <c r="J83" s="14">
        <f>J81+J73</f>
        <v>-71571</v>
      </c>
      <c r="M83" s="94"/>
      <c r="P83" s="94"/>
    </row>
    <row r="84" spans="1:16" ht="12" customHeight="1" x14ac:dyDescent="0.75">
      <c r="A84" s="88"/>
      <c r="D84" s="77"/>
      <c r="E84" s="13"/>
      <c r="F84" s="13"/>
      <c r="G84" s="13"/>
      <c r="H84" s="77"/>
      <c r="I84" s="13"/>
      <c r="J84" s="13"/>
      <c r="M84" s="94"/>
      <c r="P84" s="94"/>
    </row>
    <row r="85" spans="1:16" ht="16.25" customHeight="1" thickBot="1" x14ac:dyDescent="0.8">
      <c r="A85" s="88" t="s">
        <v>48</v>
      </c>
      <c r="D85" s="79">
        <f>D45+D83</f>
        <v>2085255</v>
      </c>
      <c r="E85" s="13"/>
      <c r="F85" s="17">
        <f>F45+F83</f>
        <v>1630990</v>
      </c>
      <c r="G85" s="13"/>
      <c r="H85" s="79">
        <f>H45+H83</f>
        <v>2480025</v>
      </c>
      <c r="I85" s="13"/>
      <c r="J85" s="17">
        <f>J45+J83</f>
        <v>1357410</v>
      </c>
      <c r="M85" s="94"/>
      <c r="P85" s="94"/>
    </row>
    <row r="86" spans="1:16" ht="16.25" customHeight="1" thickTop="1" x14ac:dyDescent="0.75">
      <c r="A86" s="88"/>
      <c r="D86" s="77"/>
      <c r="E86" s="13"/>
      <c r="F86" s="13"/>
      <c r="G86" s="13"/>
      <c r="H86" s="77"/>
      <c r="I86" s="13"/>
      <c r="J86" s="13"/>
      <c r="M86" s="94"/>
      <c r="P86" s="94"/>
    </row>
    <row r="87" spans="1:16" ht="16.25" customHeight="1" x14ac:dyDescent="0.75">
      <c r="A87" s="61" t="s">
        <v>84</v>
      </c>
      <c r="D87" s="77"/>
      <c r="E87" s="13"/>
      <c r="F87" s="13"/>
      <c r="G87" s="13"/>
      <c r="H87" s="77"/>
      <c r="I87" s="13"/>
      <c r="J87" s="13"/>
      <c r="M87" s="94"/>
      <c r="P87" s="94"/>
    </row>
    <row r="88" spans="1:16" ht="16.25" customHeight="1" x14ac:dyDescent="0.75">
      <c r="A88" s="61" t="s">
        <v>184</v>
      </c>
      <c r="D88" s="77">
        <v>2083412</v>
      </c>
      <c r="E88" s="13">
        <v>0</v>
      </c>
      <c r="F88" s="13">
        <v>1477765</v>
      </c>
      <c r="G88" s="13">
        <v>0</v>
      </c>
      <c r="H88" s="77">
        <v>2557739</v>
      </c>
      <c r="I88" s="13">
        <v>0</v>
      </c>
      <c r="J88" s="13">
        <v>1428981</v>
      </c>
      <c r="M88" s="94"/>
      <c r="P88" s="94"/>
    </row>
    <row r="89" spans="1:16" ht="16.25" customHeight="1" x14ac:dyDescent="0.75">
      <c r="A89" s="61" t="s">
        <v>185</v>
      </c>
      <c r="D89" s="80">
        <v>2193</v>
      </c>
      <c r="E89" s="13">
        <v>0</v>
      </c>
      <c r="F89" s="15">
        <v>1464</v>
      </c>
      <c r="G89" s="13">
        <v>0</v>
      </c>
      <c r="H89" s="80">
        <v>0</v>
      </c>
      <c r="I89" s="15">
        <v>0</v>
      </c>
      <c r="J89" s="15">
        <v>0</v>
      </c>
      <c r="M89" s="94"/>
      <c r="P89" s="94"/>
    </row>
    <row r="90" spans="1:16" ht="12" customHeight="1" x14ac:dyDescent="0.75">
      <c r="D90" s="77"/>
      <c r="E90" s="13"/>
      <c r="F90" s="13"/>
      <c r="G90" s="13"/>
      <c r="H90" s="77"/>
      <c r="I90" s="13"/>
      <c r="J90" s="13"/>
      <c r="M90" s="94"/>
      <c r="P90" s="94"/>
    </row>
    <row r="91" spans="1:16" ht="16.25" customHeight="1" x14ac:dyDescent="0.75">
      <c r="A91" s="61" t="s">
        <v>85</v>
      </c>
      <c r="D91" s="100"/>
      <c r="H91" s="100"/>
      <c r="M91" s="94"/>
      <c r="P91" s="94"/>
    </row>
    <row r="92" spans="1:16" ht="16.25" customHeight="1" x14ac:dyDescent="0.75">
      <c r="A92" s="61" t="s">
        <v>184</v>
      </c>
      <c r="D92" s="100">
        <v>2083046</v>
      </c>
      <c r="E92" s="94">
        <v>0</v>
      </c>
      <c r="F92" s="94">
        <v>1629477</v>
      </c>
      <c r="G92" s="94">
        <v>0</v>
      </c>
      <c r="H92" s="100">
        <v>2480025</v>
      </c>
      <c r="I92" s="94">
        <v>0</v>
      </c>
      <c r="J92" s="94">
        <v>1357410</v>
      </c>
      <c r="M92" s="94"/>
      <c r="P92" s="94"/>
    </row>
    <row r="93" spans="1:16" ht="16.25" customHeight="1" x14ac:dyDescent="0.75">
      <c r="A93" s="61" t="s">
        <v>185</v>
      </c>
      <c r="D93" s="77">
        <v>2209</v>
      </c>
      <c r="E93" s="13">
        <v>0</v>
      </c>
      <c r="F93" s="13">
        <v>1513</v>
      </c>
      <c r="G93" s="13">
        <v>0</v>
      </c>
      <c r="H93" s="77">
        <v>0</v>
      </c>
      <c r="I93" s="13">
        <v>0</v>
      </c>
      <c r="J93" s="13">
        <v>0</v>
      </c>
      <c r="M93" s="94"/>
      <c r="P93" s="94"/>
    </row>
    <row r="94" spans="1:16" ht="16.25" customHeight="1" x14ac:dyDescent="0.75">
      <c r="D94" s="77"/>
      <c r="E94" s="13"/>
      <c r="F94" s="13"/>
      <c r="G94" s="13"/>
      <c r="H94" s="77"/>
      <c r="I94" s="13"/>
      <c r="J94" s="13"/>
      <c r="M94" s="94"/>
      <c r="P94" s="94"/>
    </row>
    <row r="95" spans="1:16" ht="16.25" customHeight="1" x14ac:dyDescent="0.75">
      <c r="B95" s="99"/>
      <c r="D95" s="77"/>
      <c r="E95" s="13"/>
      <c r="F95" s="13"/>
      <c r="G95" s="13"/>
      <c r="H95" s="77"/>
      <c r="I95" s="13"/>
      <c r="J95" s="13"/>
      <c r="M95" s="94"/>
      <c r="P95" s="94"/>
    </row>
    <row r="96" spans="1:16" ht="16.25" customHeight="1" x14ac:dyDescent="0.75">
      <c r="A96" s="88" t="s">
        <v>113</v>
      </c>
      <c r="B96" s="99"/>
      <c r="D96" s="74"/>
      <c r="E96" s="10"/>
      <c r="F96" s="10"/>
      <c r="G96" s="10"/>
      <c r="H96" s="74"/>
      <c r="I96" s="10"/>
      <c r="J96" s="10"/>
      <c r="M96" s="94"/>
      <c r="P96" s="94"/>
    </row>
    <row r="97" spans="1:16" ht="12" customHeight="1" x14ac:dyDescent="0.75">
      <c r="A97" s="88"/>
      <c r="B97" s="99"/>
      <c r="D97" s="74"/>
      <c r="E97" s="10"/>
      <c r="F97" s="10"/>
      <c r="G97" s="10"/>
      <c r="H97" s="74"/>
      <c r="I97" s="10"/>
      <c r="J97" s="10"/>
      <c r="M97" s="94"/>
      <c r="P97" s="94"/>
    </row>
    <row r="98" spans="1:16" ht="16.399999999999999" customHeight="1" x14ac:dyDescent="0.75">
      <c r="A98" s="61" t="s">
        <v>186</v>
      </c>
      <c r="D98" s="81">
        <v>2.46</v>
      </c>
      <c r="E98" s="18">
        <v>0</v>
      </c>
      <c r="F98" s="18">
        <v>1.7500000000000002</v>
      </c>
      <c r="G98" s="18">
        <v>0</v>
      </c>
      <c r="H98" s="81">
        <v>3.0200000000000005</v>
      </c>
      <c r="I98" s="18">
        <v>0</v>
      </c>
      <c r="J98" s="18">
        <v>1.69</v>
      </c>
      <c r="M98" s="94"/>
      <c r="P98" s="94"/>
    </row>
    <row r="99" spans="1:16" ht="16.25" customHeight="1" x14ac:dyDescent="0.75">
      <c r="D99" s="13"/>
      <c r="E99" s="13"/>
      <c r="F99" s="13"/>
      <c r="G99" s="13"/>
      <c r="H99" s="13"/>
      <c r="I99" s="13"/>
      <c r="J99" s="13"/>
    </row>
    <row r="100" spans="1:16" ht="14.25" customHeight="1" x14ac:dyDescent="0.75">
      <c r="D100" s="13"/>
      <c r="E100" s="13"/>
      <c r="F100" s="13"/>
      <c r="G100" s="13"/>
      <c r="H100" s="13"/>
      <c r="I100" s="13"/>
      <c r="J100" s="13"/>
    </row>
    <row r="101" spans="1:16" ht="18.649999999999999" customHeight="1" x14ac:dyDescent="0.75">
      <c r="D101" s="13"/>
      <c r="E101" s="13"/>
      <c r="F101" s="13"/>
      <c r="G101" s="13"/>
      <c r="H101" s="13"/>
      <c r="I101" s="13"/>
      <c r="J101" s="13"/>
    </row>
    <row r="102" spans="1:16" ht="15" customHeight="1" x14ac:dyDescent="0.75">
      <c r="D102" s="13"/>
      <c r="E102" s="13"/>
      <c r="F102" s="13"/>
      <c r="G102" s="13"/>
      <c r="H102" s="13"/>
      <c r="I102" s="13"/>
      <c r="J102" s="13"/>
    </row>
    <row r="103" spans="1:16" ht="16.25" customHeight="1" x14ac:dyDescent="0.75">
      <c r="D103" s="13"/>
      <c r="E103" s="13"/>
      <c r="F103" s="13"/>
      <c r="G103" s="13"/>
      <c r="H103" s="13"/>
      <c r="I103" s="13"/>
      <c r="J103" s="13"/>
    </row>
    <row r="104" spans="1:16" ht="16.399999999999999" customHeight="1" x14ac:dyDescent="0.75">
      <c r="D104" s="13"/>
      <c r="E104" s="13"/>
      <c r="F104" s="13"/>
      <c r="G104" s="13"/>
      <c r="H104" s="13"/>
      <c r="I104" s="13"/>
      <c r="J104" s="13"/>
    </row>
    <row r="105" spans="1:16" ht="16.25" customHeight="1" x14ac:dyDescent="0.75">
      <c r="D105" s="13"/>
      <c r="E105" s="13"/>
      <c r="F105" s="13"/>
      <c r="G105" s="13"/>
      <c r="H105" s="13"/>
      <c r="I105" s="13"/>
      <c r="J105" s="13"/>
    </row>
    <row r="106" spans="1:16" ht="16.25" customHeight="1" x14ac:dyDescent="0.75">
      <c r="A106" s="99" t="s">
        <v>78</v>
      </c>
      <c r="C106" s="88"/>
      <c r="D106" s="239" t="s">
        <v>78</v>
      </c>
      <c r="E106" s="239"/>
      <c r="F106" s="239"/>
      <c r="G106" s="239"/>
      <c r="H106" s="239"/>
      <c r="I106" s="239"/>
      <c r="J106" s="239"/>
    </row>
    <row r="107" spans="1:16" ht="16.25" customHeight="1" x14ac:dyDescent="0.75">
      <c r="A107" s="3" t="s">
        <v>280</v>
      </c>
      <c r="D107" s="240" t="s">
        <v>114</v>
      </c>
      <c r="E107" s="240"/>
      <c r="F107" s="240"/>
      <c r="G107" s="240"/>
      <c r="H107" s="240"/>
      <c r="I107" s="240"/>
      <c r="J107" s="240"/>
    </row>
    <row r="108" spans="1:16" ht="16.25" customHeight="1" x14ac:dyDescent="0.75">
      <c r="A108" s="89" t="s">
        <v>281</v>
      </c>
      <c r="D108" s="240" t="s">
        <v>124</v>
      </c>
      <c r="E108" s="240"/>
      <c r="F108" s="240"/>
      <c r="G108" s="240"/>
      <c r="H108" s="240"/>
      <c r="I108" s="240"/>
      <c r="J108" s="240"/>
    </row>
    <row r="109" spans="1:16" ht="16.25" customHeight="1" x14ac:dyDescent="0.75">
      <c r="A109" s="89"/>
      <c r="D109" s="89"/>
      <c r="E109" s="89"/>
      <c r="F109" s="89"/>
      <c r="G109" s="89"/>
      <c r="H109" s="89"/>
      <c r="I109" s="89"/>
      <c r="J109" s="89"/>
    </row>
    <row r="110" spans="1:16" ht="20.399999999999999" customHeight="1" x14ac:dyDescent="0.75">
      <c r="A110" s="89"/>
      <c r="D110" s="89"/>
      <c r="E110" s="89"/>
      <c r="F110" s="89"/>
      <c r="G110" s="89"/>
      <c r="H110" s="89"/>
      <c r="I110" s="89"/>
      <c r="J110" s="89"/>
    </row>
    <row r="111" spans="1:16" ht="9" customHeight="1" x14ac:dyDescent="0.75">
      <c r="A111" s="89"/>
      <c r="D111" s="89"/>
      <c r="E111" s="89"/>
      <c r="F111" s="89"/>
      <c r="G111" s="89"/>
      <c r="H111" s="89"/>
      <c r="I111" s="89"/>
      <c r="J111" s="89"/>
    </row>
    <row r="112" spans="1:16" ht="22.25" customHeight="1" x14ac:dyDescent="0.75">
      <c r="A112" s="236" t="s">
        <v>81</v>
      </c>
      <c r="B112" s="236"/>
      <c r="C112" s="236"/>
      <c r="D112" s="236"/>
      <c r="E112" s="236"/>
      <c r="F112" s="236"/>
      <c r="G112" s="236"/>
      <c r="H112" s="236"/>
      <c r="I112" s="236"/>
      <c r="J112" s="236"/>
    </row>
    <row r="113" ht="22.25" customHeight="1" x14ac:dyDescent="0.75"/>
    <row r="114" ht="20.149999999999999" customHeight="1" x14ac:dyDescent="0.75"/>
    <row r="115" ht="16.25" customHeight="1" x14ac:dyDescent="0.75"/>
  </sheetData>
  <mergeCells count="15">
    <mergeCell ref="A112:J112"/>
    <mergeCell ref="A56:J56"/>
    <mergeCell ref="A57:J57"/>
    <mergeCell ref="A58:J58"/>
    <mergeCell ref="D61:F61"/>
    <mergeCell ref="H61:J61"/>
    <mergeCell ref="D106:J106"/>
    <mergeCell ref="D107:J107"/>
    <mergeCell ref="D108:J108"/>
    <mergeCell ref="A55:J55"/>
    <mergeCell ref="A1:J1"/>
    <mergeCell ref="A2:J2"/>
    <mergeCell ref="A3:J3"/>
    <mergeCell ref="D6:F6"/>
    <mergeCell ref="H6:J6"/>
  </mergeCells>
  <pageMargins left="0.8" right="0.5" top="0.5" bottom="0.6" header="0.49" footer="0.4"/>
  <pageSetup paperSize="9" scale="90" firstPageNumber="4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12" man="1"/>
  </rowBreaks>
  <ignoredErrors>
    <ignoredError sqref="D7:J7 D62:J6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A6A38-192A-4A7E-A8F8-FE57FC075589}">
  <dimension ref="A1:S116"/>
  <sheetViews>
    <sheetView zoomScaleNormal="100" zoomScaleSheetLayoutView="100" workbookViewId="0">
      <selection sqref="A1:M1"/>
    </sheetView>
  </sheetViews>
  <sheetFormatPr defaultColWidth="9.09765625" defaultRowHeight="11.5" x14ac:dyDescent="0.75"/>
  <cols>
    <col min="1" max="3" width="1.69921875" style="133" customWidth="1"/>
    <col min="4" max="4" width="46.09765625" style="133" customWidth="1"/>
    <col min="5" max="5" width="6.09765625" style="182" customWidth="1"/>
    <col min="6" max="6" width="1" style="133" customWidth="1"/>
    <col min="7" max="7" width="11.69921875" style="195" customWidth="1"/>
    <col min="8" max="8" width="1" style="195" customWidth="1"/>
    <col min="9" max="9" width="11.69921875" style="195" customWidth="1"/>
    <col min="10" max="10" width="1" style="195" customWidth="1"/>
    <col min="11" max="11" width="11.69921875" style="195" customWidth="1"/>
    <col min="12" max="12" width="1" style="195" customWidth="1"/>
    <col min="13" max="13" width="11.69921875" style="195" customWidth="1"/>
    <col min="14" max="16384" width="9.09765625" style="133"/>
  </cols>
  <sheetData>
    <row r="1" spans="1:19" ht="16.25" customHeight="1" x14ac:dyDescent="0.75">
      <c r="A1" s="243" t="s">
        <v>150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</row>
    <row r="2" spans="1:19" ht="16.25" customHeight="1" x14ac:dyDescent="0.75">
      <c r="A2" s="243" t="s">
        <v>262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</row>
    <row r="3" spans="1:19" ht="16.25" customHeight="1" x14ac:dyDescent="0.75">
      <c r="A3" s="244" t="s">
        <v>264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</row>
    <row r="4" spans="1:19" ht="16.25" customHeight="1" x14ac:dyDescent="0.75">
      <c r="A4" s="174"/>
      <c r="B4" s="174"/>
      <c r="C4" s="174"/>
      <c r="D4" s="174"/>
      <c r="E4" s="174"/>
      <c r="F4" s="174"/>
      <c r="G4" s="175"/>
      <c r="H4" s="175"/>
      <c r="I4" s="175"/>
      <c r="J4" s="175"/>
      <c r="K4" s="175"/>
      <c r="L4" s="175"/>
      <c r="M4" s="175"/>
    </row>
    <row r="5" spans="1:19" s="180" customFormat="1" ht="16.25" customHeight="1" x14ac:dyDescent="0.75">
      <c r="A5" s="176"/>
      <c r="B5" s="176"/>
      <c r="C5" s="176"/>
      <c r="D5" s="176"/>
      <c r="E5" s="177"/>
      <c r="F5" s="178"/>
      <c r="G5" s="179"/>
      <c r="H5" s="145"/>
      <c r="I5" s="179"/>
      <c r="J5" s="145"/>
      <c r="K5" s="179"/>
      <c r="L5" s="145"/>
      <c r="M5" s="179"/>
    </row>
    <row r="6" spans="1:19" s="181" customFormat="1" ht="16.25" customHeight="1" x14ac:dyDescent="0.75">
      <c r="E6" s="182"/>
      <c r="F6" s="133"/>
      <c r="G6" s="245" t="s">
        <v>0</v>
      </c>
      <c r="H6" s="245"/>
      <c r="I6" s="245"/>
      <c r="J6" s="145"/>
      <c r="K6" s="245" t="s">
        <v>110</v>
      </c>
      <c r="L6" s="245"/>
      <c r="M6" s="245"/>
    </row>
    <row r="7" spans="1:19" s="181" customFormat="1" ht="16.25" customHeight="1" x14ac:dyDescent="0.75">
      <c r="E7" s="182"/>
      <c r="F7" s="133"/>
      <c r="G7" s="183" t="s">
        <v>161</v>
      </c>
      <c r="H7" s="184"/>
      <c r="I7" s="183" t="s">
        <v>149</v>
      </c>
      <c r="J7" s="184"/>
      <c r="K7" s="183" t="s">
        <v>161</v>
      </c>
      <c r="L7" s="185"/>
      <c r="M7" s="183" t="s">
        <v>149</v>
      </c>
    </row>
    <row r="8" spans="1:19" s="181" customFormat="1" ht="16.25" customHeight="1" x14ac:dyDescent="0.75">
      <c r="E8" s="182"/>
      <c r="F8" s="133"/>
      <c r="G8" s="147" t="s">
        <v>87</v>
      </c>
      <c r="H8" s="164"/>
      <c r="I8" s="147" t="s">
        <v>87</v>
      </c>
      <c r="J8" s="164"/>
      <c r="K8" s="147" t="s">
        <v>87</v>
      </c>
      <c r="L8" s="164"/>
      <c r="M8" s="147" t="s">
        <v>87</v>
      </c>
    </row>
    <row r="9" spans="1:19" s="181" customFormat="1" ht="16.25" customHeight="1" x14ac:dyDescent="0.75">
      <c r="E9" s="186" t="s">
        <v>1</v>
      </c>
      <c r="F9" s="187"/>
      <c r="G9" s="188" t="s">
        <v>2</v>
      </c>
      <c r="H9" s="189"/>
      <c r="I9" s="188" t="s">
        <v>2</v>
      </c>
      <c r="J9" s="190"/>
      <c r="K9" s="188" t="s">
        <v>2</v>
      </c>
      <c r="L9" s="189"/>
      <c r="M9" s="188" t="s">
        <v>2</v>
      </c>
    </row>
    <row r="10" spans="1:19" s="191" customFormat="1" ht="16.25" customHeight="1" x14ac:dyDescent="0.75">
      <c r="E10" s="182"/>
      <c r="F10" s="187"/>
      <c r="G10" s="192"/>
      <c r="H10" s="193"/>
      <c r="I10" s="193"/>
      <c r="J10" s="193"/>
      <c r="K10" s="192"/>
      <c r="L10" s="193"/>
      <c r="M10" s="193"/>
    </row>
    <row r="11" spans="1:19" ht="16.25" customHeight="1" x14ac:dyDescent="0.75">
      <c r="A11" s="133" t="s">
        <v>44</v>
      </c>
      <c r="E11" s="182">
        <v>17</v>
      </c>
      <c r="G11" s="194">
        <v>16784440</v>
      </c>
      <c r="H11" s="164"/>
      <c r="I11" s="164">
        <v>14308342</v>
      </c>
      <c r="J11" s="164"/>
      <c r="K11" s="194">
        <v>16739109</v>
      </c>
      <c r="L11" s="164"/>
      <c r="M11" s="164">
        <v>14182380</v>
      </c>
      <c r="P11" s="195"/>
      <c r="S11" s="195"/>
    </row>
    <row r="12" spans="1:19" ht="16.25" customHeight="1" x14ac:dyDescent="0.75">
      <c r="A12" s="133" t="s">
        <v>11</v>
      </c>
      <c r="E12" s="182">
        <v>18</v>
      </c>
      <c r="G12" s="196">
        <v>3229815</v>
      </c>
      <c r="H12" s="164"/>
      <c r="I12" s="165">
        <v>2860501</v>
      </c>
      <c r="J12" s="164"/>
      <c r="K12" s="196">
        <v>3261848</v>
      </c>
      <c r="L12" s="164"/>
      <c r="M12" s="165">
        <v>2918933</v>
      </c>
      <c r="P12" s="195"/>
      <c r="S12" s="195"/>
    </row>
    <row r="13" spans="1:19" ht="16.25" customHeight="1" x14ac:dyDescent="0.75">
      <c r="G13" s="194"/>
      <c r="H13" s="164"/>
      <c r="I13" s="164"/>
      <c r="J13" s="164"/>
      <c r="K13" s="194"/>
      <c r="L13" s="164"/>
      <c r="M13" s="164"/>
      <c r="P13" s="195"/>
      <c r="S13" s="195"/>
    </row>
    <row r="14" spans="1:19" ht="16.25" customHeight="1" x14ac:dyDescent="0.75">
      <c r="A14" s="181" t="s">
        <v>56</v>
      </c>
      <c r="C14" s="134"/>
      <c r="D14" s="134"/>
      <c r="G14" s="196">
        <f>G11-G12</f>
        <v>13554625</v>
      </c>
      <c r="H14" s="164"/>
      <c r="I14" s="165">
        <f>I11-I12</f>
        <v>11447841</v>
      </c>
      <c r="J14" s="164"/>
      <c r="K14" s="196">
        <f>K11-K12</f>
        <v>13477261</v>
      </c>
      <c r="L14" s="164"/>
      <c r="M14" s="165">
        <f>M11-M12</f>
        <v>11263447</v>
      </c>
      <c r="P14" s="195"/>
      <c r="S14" s="195"/>
    </row>
    <row r="15" spans="1:19" ht="16.25" customHeight="1" x14ac:dyDescent="0.75">
      <c r="A15" s="181"/>
      <c r="C15" s="134"/>
      <c r="D15" s="134"/>
      <c r="G15" s="194"/>
      <c r="H15" s="164"/>
      <c r="I15" s="164"/>
      <c r="J15" s="164"/>
      <c r="K15" s="194"/>
      <c r="L15" s="164"/>
      <c r="M15" s="164"/>
      <c r="P15" s="195"/>
      <c r="S15" s="195"/>
    </row>
    <row r="16" spans="1:19" ht="16.25" customHeight="1" x14ac:dyDescent="0.75">
      <c r="A16" s="133" t="s">
        <v>45</v>
      </c>
      <c r="E16" s="182">
        <v>19</v>
      </c>
      <c r="G16" s="194">
        <v>5302022</v>
      </c>
      <c r="H16" s="164"/>
      <c r="I16" s="164">
        <v>5151391</v>
      </c>
      <c r="J16" s="164"/>
      <c r="K16" s="194">
        <v>2253278</v>
      </c>
      <c r="L16" s="164"/>
      <c r="M16" s="164">
        <v>1851570</v>
      </c>
      <c r="P16" s="195"/>
      <c r="S16" s="195"/>
    </row>
    <row r="17" spans="1:19" ht="16.25" customHeight="1" x14ac:dyDescent="0.75">
      <c r="A17" s="133" t="s">
        <v>59</v>
      </c>
      <c r="E17" s="182">
        <v>19</v>
      </c>
      <c r="G17" s="196">
        <v>782605</v>
      </c>
      <c r="H17" s="164"/>
      <c r="I17" s="165">
        <v>646251</v>
      </c>
      <c r="J17" s="164"/>
      <c r="K17" s="196">
        <v>193265</v>
      </c>
      <c r="L17" s="164"/>
      <c r="M17" s="165">
        <v>148008</v>
      </c>
      <c r="P17" s="195"/>
      <c r="S17" s="195"/>
    </row>
    <row r="18" spans="1:19" ht="16.25" customHeight="1" x14ac:dyDescent="0.75">
      <c r="G18" s="194"/>
      <c r="H18" s="164"/>
      <c r="I18" s="164"/>
      <c r="J18" s="164"/>
      <c r="K18" s="194"/>
      <c r="L18" s="164"/>
      <c r="M18" s="164"/>
      <c r="P18" s="195"/>
      <c r="S18" s="195"/>
    </row>
    <row r="19" spans="1:19" ht="16.25" customHeight="1" x14ac:dyDescent="0.75">
      <c r="A19" s="181" t="s">
        <v>57</v>
      </c>
      <c r="C19" s="134"/>
      <c r="D19" s="134"/>
      <c r="G19" s="196">
        <f>G16-G17</f>
        <v>4519417</v>
      </c>
      <c r="H19" s="164"/>
      <c r="I19" s="165">
        <f>I16-I17</f>
        <v>4505140</v>
      </c>
      <c r="J19" s="164"/>
      <c r="K19" s="196">
        <f>K16-K17</f>
        <v>2060013</v>
      </c>
      <c r="L19" s="164"/>
      <c r="M19" s="165">
        <f>M16-M17</f>
        <v>1703562</v>
      </c>
      <c r="P19" s="195"/>
      <c r="S19" s="195"/>
    </row>
    <row r="20" spans="1:19" ht="16.25" customHeight="1" x14ac:dyDescent="0.75">
      <c r="F20" s="181"/>
      <c r="G20" s="194"/>
      <c r="H20" s="190"/>
      <c r="I20" s="164"/>
      <c r="J20" s="164"/>
      <c r="K20" s="194"/>
      <c r="L20" s="164"/>
      <c r="M20" s="164"/>
      <c r="P20" s="195"/>
      <c r="S20" s="195"/>
    </row>
    <row r="21" spans="1:19" ht="16.25" customHeight="1" x14ac:dyDescent="0.75">
      <c r="A21" s="133" t="s">
        <v>282</v>
      </c>
      <c r="F21" s="181"/>
      <c r="G21" s="194"/>
      <c r="H21" s="190"/>
      <c r="I21" s="164"/>
      <c r="J21" s="164"/>
      <c r="K21" s="194"/>
      <c r="L21" s="164"/>
      <c r="M21" s="164"/>
      <c r="P21" s="195"/>
      <c r="S21" s="195"/>
    </row>
    <row r="22" spans="1:19" ht="16.25" customHeight="1" x14ac:dyDescent="0.75">
      <c r="B22" s="133" t="s">
        <v>247</v>
      </c>
      <c r="E22" s="182">
        <v>20</v>
      </c>
      <c r="F22" s="181"/>
      <c r="G22" s="194">
        <v>704742</v>
      </c>
      <c r="H22" s="190"/>
      <c r="I22" s="197">
        <v>-258872</v>
      </c>
      <c r="J22" s="164"/>
      <c r="K22" s="194">
        <v>440400</v>
      </c>
      <c r="L22" s="164"/>
      <c r="M22" s="164">
        <v>-600863</v>
      </c>
      <c r="P22" s="195"/>
      <c r="S22" s="195"/>
    </row>
    <row r="23" spans="1:19" ht="16.25" customHeight="1" x14ac:dyDescent="0.75">
      <c r="A23" s="133" t="s">
        <v>122</v>
      </c>
      <c r="E23" s="182">
        <v>21</v>
      </c>
      <c r="G23" s="194">
        <v>-9856</v>
      </c>
      <c r="H23" s="164"/>
      <c r="I23" s="164">
        <v>-6051</v>
      </c>
      <c r="J23" s="164"/>
      <c r="K23" s="194">
        <v>25205</v>
      </c>
      <c r="L23" s="164"/>
      <c r="M23" s="164">
        <v>82203</v>
      </c>
      <c r="P23" s="195"/>
      <c r="S23" s="195"/>
    </row>
    <row r="24" spans="1:19" ht="16.25" customHeight="1" x14ac:dyDescent="0.75">
      <c r="A24" s="133" t="s">
        <v>43</v>
      </c>
      <c r="G24" s="194">
        <v>486742</v>
      </c>
      <c r="H24" s="164"/>
      <c r="I24" s="164">
        <v>1315149</v>
      </c>
      <c r="J24" s="164"/>
      <c r="K24" s="194">
        <v>1603728</v>
      </c>
      <c r="L24" s="164"/>
      <c r="M24" s="164">
        <v>1992409</v>
      </c>
      <c r="P24" s="195"/>
      <c r="S24" s="195"/>
    </row>
    <row r="25" spans="1:19" ht="16.25" customHeight="1" x14ac:dyDescent="0.75">
      <c r="A25" s="133" t="s">
        <v>46</v>
      </c>
      <c r="G25" s="196">
        <v>136692</v>
      </c>
      <c r="H25" s="164"/>
      <c r="I25" s="165">
        <v>149027</v>
      </c>
      <c r="J25" s="164"/>
      <c r="K25" s="196">
        <v>166866</v>
      </c>
      <c r="L25" s="164"/>
      <c r="M25" s="165">
        <v>114894</v>
      </c>
      <c r="P25" s="195"/>
      <c r="S25" s="195"/>
    </row>
    <row r="26" spans="1:19" ht="16.25" customHeight="1" x14ac:dyDescent="0.75">
      <c r="G26" s="194"/>
      <c r="H26" s="164"/>
      <c r="I26" s="164"/>
      <c r="J26" s="164"/>
      <c r="K26" s="194"/>
      <c r="L26" s="164"/>
      <c r="M26" s="164"/>
      <c r="P26" s="195"/>
      <c r="S26" s="195"/>
    </row>
    <row r="27" spans="1:19" ht="16.25" customHeight="1" x14ac:dyDescent="0.75">
      <c r="A27" s="181" t="s">
        <v>47</v>
      </c>
      <c r="C27" s="134"/>
      <c r="D27" s="134"/>
      <c r="G27" s="196">
        <f>G14+G19+SUM(G22:G25)</f>
        <v>19392362</v>
      </c>
      <c r="H27" s="164"/>
      <c r="I27" s="165">
        <f>I14+I19+SUM(I22:I25)</f>
        <v>17152234</v>
      </c>
      <c r="J27" s="164"/>
      <c r="K27" s="196">
        <f>K14+K19+SUM(K22:K25)</f>
        <v>17773473</v>
      </c>
      <c r="L27" s="164"/>
      <c r="M27" s="165">
        <f>M14+M19+SUM(M22:M25)</f>
        <v>14555652</v>
      </c>
      <c r="P27" s="195"/>
      <c r="S27" s="195"/>
    </row>
    <row r="28" spans="1:19" ht="16.25" customHeight="1" x14ac:dyDescent="0.75">
      <c r="A28" s="134"/>
      <c r="B28" s="134"/>
      <c r="C28" s="134"/>
      <c r="D28" s="134"/>
      <c r="G28" s="194"/>
      <c r="H28" s="164"/>
      <c r="I28" s="164"/>
      <c r="J28" s="164"/>
      <c r="K28" s="194"/>
      <c r="L28" s="164"/>
      <c r="M28" s="164"/>
      <c r="P28" s="195"/>
      <c r="S28" s="195"/>
    </row>
    <row r="29" spans="1:19" ht="16.25" customHeight="1" x14ac:dyDescent="0.75">
      <c r="A29" s="181" t="s">
        <v>37</v>
      </c>
      <c r="G29" s="194"/>
      <c r="H29" s="164"/>
      <c r="I29" s="164"/>
      <c r="J29" s="164"/>
      <c r="K29" s="194"/>
      <c r="L29" s="164"/>
      <c r="M29" s="164"/>
      <c r="P29" s="195"/>
      <c r="S29" s="195"/>
    </row>
    <row r="30" spans="1:19" ht="16.25" customHeight="1" x14ac:dyDescent="0.75">
      <c r="B30" s="133" t="s">
        <v>248</v>
      </c>
      <c r="F30" s="198">
        <v>0</v>
      </c>
      <c r="G30" s="194">
        <v>5159196</v>
      </c>
      <c r="H30" s="164"/>
      <c r="I30" s="164">
        <v>4608992</v>
      </c>
      <c r="J30" s="164"/>
      <c r="K30" s="194">
        <v>3668898</v>
      </c>
      <c r="L30" s="164"/>
      <c r="M30" s="164">
        <v>3175975</v>
      </c>
      <c r="P30" s="195"/>
      <c r="S30" s="195"/>
    </row>
    <row r="31" spans="1:19" ht="16.25" customHeight="1" x14ac:dyDescent="0.75">
      <c r="B31" s="133" t="s">
        <v>249</v>
      </c>
      <c r="F31" s="199"/>
      <c r="G31" s="194">
        <v>33236</v>
      </c>
      <c r="H31" s="164"/>
      <c r="I31" s="164">
        <v>27252</v>
      </c>
      <c r="J31" s="164"/>
      <c r="K31" s="194">
        <v>26553</v>
      </c>
      <c r="L31" s="164"/>
      <c r="M31" s="164">
        <v>23184</v>
      </c>
      <c r="P31" s="195"/>
      <c r="S31" s="195"/>
    </row>
    <row r="32" spans="1:19" ht="16.25" customHeight="1" x14ac:dyDescent="0.75">
      <c r="B32" s="133" t="s">
        <v>250</v>
      </c>
      <c r="F32" s="199"/>
      <c r="G32" s="194">
        <v>796697</v>
      </c>
      <c r="H32" s="164"/>
      <c r="I32" s="164">
        <v>754298</v>
      </c>
      <c r="J32" s="164"/>
      <c r="K32" s="194">
        <v>703948</v>
      </c>
      <c r="L32" s="164"/>
      <c r="M32" s="164">
        <v>670356</v>
      </c>
      <c r="P32" s="195"/>
      <c r="S32" s="195"/>
    </row>
    <row r="33" spans="1:19" ht="16.25" customHeight="1" x14ac:dyDescent="0.75">
      <c r="B33" s="133" t="s">
        <v>251</v>
      </c>
      <c r="F33" s="199"/>
      <c r="G33" s="194">
        <v>357673</v>
      </c>
      <c r="H33" s="164"/>
      <c r="I33" s="164">
        <v>339720</v>
      </c>
      <c r="J33" s="164"/>
      <c r="K33" s="194">
        <v>348199</v>
      </c>
      <c r="L33" s="164"/>
      <c r="M33" s="164">
        <v>329551</v>
      </c>
      <c r="P33" s="195"/>
      <c r="S33" s="195"/>
    </row>
    <row r="34" spans="1:19" ht="16.25" customHeight="1" x14ac:dyDescent="0.75">
      <c r="B34" s="133" t="s">
        <v>252</v>
      </c>
      <c r="G34" s="194">
        <v>19720</v>
      </c>
      <c r="H34" s="164"/>
      <c r="I34" s="164">
        <v>52983</v>
      </c>
      <c r="J34" s="164"/>
      <c r="K34" s="194">
        <v>20754</v>
      </c>
      <c r="L34" s="164"/>
      <c r="M34" s="164">
        <v>88391</v>
      </c>
      <c r="P34" s="195"/>
      <c r="S34" s="195"/>
    </row>
    <row r="35" spans="1:19" ht="16.25" customHeight="1" x14ac:dyDescent="0.75">
      <c r="B35" s="133" t="s">
        <v>253</v>
      </c>
      <c r="G35" s="194">
        <v>895931</v>
      </c>
      <c r="H35" s="164"/>
      <c r="I35" s="164">
        <v>1247861</v>
      </c>
      <c r="J35" s="164"/>
      <c r="K35" s="194">
        <v>996118</v>
      </c>
      <c r="L35" s="164"/>
      <c r="M35" s="164">
        <v>1449843</v>
      </c>
      <c r="P35" s="195"/>
      <c r="S35" s="195"/>
    </row>
    <row r="36" spans="1:19" ht="16.25" customHeight="1" x14ac:dyDescent="0.75">
      <c r="B36" s="133" t="s">
        <v>254</v>
      </c>
      <c r="G36" s="196">
        <v>1454946</v>
      </c>
      <c r="H36" s="164"/>
      <c r="I36" s="165">
        <v>1181232</v>
      </c>
      <c r="J36" s="164"/>
      <c r="K36" s="196">
        <v>1297681</v>
      </c>
      <c r="L36" s="164"/>
      <c r="M36" s="165">
        <v>1021549</v>
      </c>
      <c r="P36" s="195"/>
      <c r="S36" s="195"/>
    </row>
    <row r="37" spans="1:19" ht="16.25" customHeight="1" x14ac:dyDescent="0.75">
      <c r="G37" s="194"/>
      <c r="H37" s="164"/>
      <c r="I37" s="164"/>
      <c r="J37" s="164"/>
      <c r="K37" s="194"/>
      <c r="L37" s="164"/>
      <c r="M37" s="164"/>
      <c r="P37" s="195"/>
      <c r="S37" s="195"/>
    </row>
    <row r="38" spans="1:19" ht="16.25" customHeight="1" x14ac:dyDescent="0.75">
      <c r="A38" s="181" t="s">
        <v>38</v>
      </c>
      <c r="G38" s="196">
        <f>SUM(G30:G36)</f>
        <v>8717399</v>
      </c>
      <c r="H38" s="164"/>
      <c r="I38" s="165">
        <f>SUM(I30:I36)</f>
        <v>8212338</v>
      </c>
      <c r="J38" s="164"/>
      <c r="K38" s="196">
        <f>SUM(K30:K36)</f>
        <v>7062151</v>
      </c>
      <c r="L38" s="164"/>
      <c r="M38" s="165">
        <f>SUM(M30:M36)</f>
        <v>6758849</v>
      </c>
      <c r="P38" s="195"/>
      <c r="S38" s="195"/>
    </row>
    <row r="39" spans="1:19" ht="16.25" customHeight="1" x14ac:dyDescent="0.75">
      <c r="A39" s="181"/>
      <c r="G39" s="194"/>
      <c r="H39" s="164"/>
      <c r="I39" s="164"/>
      <c r="J39" s="164"/>
      <c r="K39" s="194"/>
      <c r="L39" s="164"/>
      <c r="M39" s="164"/>
      <c r="P39" s="195"/>
      <c r="S39" s="195"/>
    </row>
    <row r="40" spans="1:19" ht="16.25" customHeight="1" x14ac:dyDescent="0.75">
      <c r="A40" s="133" t="s">
        <v>135</v>
      </c>
      <c r="E40" s="182">
        <v>22</v>
      </c>
      <c r="G40" s="196">
        <v>2967408</v>
      </c>
      <c r="H40" s="164"/>
      <c r="I40" s="165">
        <v>3619099</v>
      </c>
      <c r="J40" s="164"/>
      <c r="K40" s="196">
        <v>2937262</v>
      </c>
      <c r="L40" s="164"/>
      <c r="M40" s="165">
        <v>3619157</v>
      </c>
      <c r="P40" s="195"/>
      <c r="S40" s="195"/>
    </row>
    <row r="41" spans="1:19" ht="16.25" customHeight="1" x14ac:dyDescent="0.75">
      <c r="G41" s="194"/>
      <c r="H41" s="164"/>
      <c r="I41" s="164"/>
      <c r="J41" s="164"/>
      <c r="K41" s="194"/>
      <c r="L41" s="164"/>
      <c r="M41" s="164"/>
      <c r="P41" s="195"/>
      <c r="S41" s="195"/>
    </row>
    <row r="42" spans="1:19" ht="16.25" customHeight="1" x14ac:dyDescent="0.75">
      <c r="A42" s="181" t="s">
        <v>60</v>
      </c>
      <c r="G42" s="194">
        <f>G27-G38-G40</f>
        <v>7707555</v>
      </c>
      <c r="H42" s="164"/>
      <c r="I42" s="164">
        <f>I27-I38-I40</f>
        <v>5320797</v>
      </c>
      <c r="J42" s="164"/>
      <c r="K42" s="194">
        <f>K27-K38-K40</f>
        <v>7774060</v>
      </c>
      <c r="L42" s="164"/>
      <c r="M42" s="164">
        <f>M27-M38-M40</f>
        <v>4177646</v>
      </c>
      <c r="P42" s="195"/>
      <c r="S42" s="195"/>
    </row>
    <row r="43" spans="1:19" ht="16.25" customHeight="1" x14ac:dyDescent="0.75">
      <c r="A43" s="133" t="s">
        <v>95</v>
      </c>
      <c r="E43" s="182">
        <v>23</v>
      </c>
      <c r="F43" s="198" t="e">
        <v>#REF!</v>
      </c>
      <c r="G43" s="196">
        <v>1524757</v>
      </c>
      <c r="H43" s="164"/>
      <c r="I43" s="165">
        <v>991475</v>
      </c>
      <c r="J43" s="164"/>
      <c r="K43" s="196">
        <v>1256912</v>
      </c>
      <c r="L43" s="164"/>
      <c r="M43" s="165">
        <v>616553</v>
      </c>
      <c r="P43" s="195"/>
      <c r="S43" s="195"/>
    </row>
    <row r="44" spans="1:19" ht="16.25" customHeight="1" x14ac:dyDescent="0.75">
      <c r="F44" s="198"/>
      <c r="G44" s="194"/>
      <c r="H44" s="164"/>
      <c r="I44" s="164"/>
      <c r="J44" s="164"/>
      <c r="K44" s="194"/>
      <c r="L44" s="164"/>
      <c r="M44" s="164"/>
      <c r="P44" s="195"/>
      <c r="S44" s="195"/>
    </row>
    <row r="45" spans="1:19" ht="16.25" customHeight="1" x14ac:dyDescent="0.75">
      <c r="A45" s="181" t="s">
        <v>49</v>
      </c>
      <c r="B45" s="181"/>
      <c r="C45" s="181"/>
      <c r="D45" s="181"/>
      <c r="G45" s="196">
        <f>G42-G43</f>
        <v>6182798</v>
      </c>
      <c r="H45" s="164"/>
      <c r="I45" s="165">
        <f>I42-I43</f>
        <v>4329322</v>
      </c>
      <c r="J45" s="164"/>
      <c r="K45" s="196">
        <f>K42-K43</f>
        <v>6517148</v>
      </c>
      <c r="L45" s="164"/>
      <c r="M45" s="165">
        <f>M42-M43</f>
        <v>3561093</v>
      </c>
      <c r="P45" s="195"/>
      <c r="S45" s="195"/>
    </row>
    <row r="46" spans="1:19" ht="16.25" customHeight="1" x14ac:dyDescent="0.75">
      <c r="G46" s="200"/>
      <c r="H46" s="197"/>
      <c r="I46" s="200"/>
      <c r="J46" s="197"/>
      <c r="K46" s="200"/>
      <c r="L46" s="197"/>
      <c r="M46" s="200"/>
      <c r="P46" s="195"/>
      <c r="S46" s="195"/>
    </row>
    <row r="47" spans="1:19" ht="16.25" customHeight="1" x14ac:dyDescent="0.75">
      <c r="G47" s="200"/>
      <c r="H47" s="197"/>
      <c r="I47" s="200"/>
      <c r="J47" s="197"/>
      <c r="K47" s="200"/>
      <c r="L47" s="197"/>
      <c r="M47" s="200"/>
      <c r="P47" s="195"/>
      <c r="S47" s="195"/>
    </row>
    <row r="48" spans="1:19" ht="16.25" customHeight="1" x14ac:dyDescent="0.75">
      <c r="E48" s="223"/>
      <c r="G48" s="200"/>
      <c r="H48" s="197"/>
      <c r="I48" s="200"/>
      <c r="J48" s="197"/>
      <c r="K48" s="200"/>
      <c r="L48" s="197"/>
      <c r="M48" s="200"/>
      <c r="P48" s="195"/>
      <c r="S48" s="195"/>
    </row>
    <row r="49" spans="1:19" ht="16.25" customHeight="1" x14ac:dyDescent="0.75">
      <c r="E49" s="227"/>
      <c r="G49" s="200"/>
      <c r="H49" s="197"/>
      <c r="I49" s="200"/>
      <c r="J49" s="197"/>
      <c r="K49" s="200"/>
      <c r="L49" s="197"/>
      <c r="M49" s="200"/>
      <c r="P49" s="195"/>
      <c r="S49" s="195"/>
    </row>
    <row r="50" spans="1:19" ht="16.25" customHeight="1" x14ac:dyDescent="0.75">
      <c r="E50" s="227"/>
      <c r="G50" s="200"/>
      <c r="H50" s="197"/>
      <c r="I50" s="200"/>
      <c r="J50" s="197"/>
      <c r="K50" s="200"/>
      <c r="L50" s="197"/>
      <c r="M50" s="200"/>
      <c r="P50" s="195"/>
      <c r="S50" s="195"/>
    </row>
    <row r="51" spans="1:19" ht="16.25" customHeight="1" x14ac:dyDescent="0.75">
      <c r="G51" s="200"/>
      <c r="H51" s="197"/>
      <c r="I51" s="200"/>
      <c r="J51" s="197"/>
      <c r="K51" s="200"/>
      <c r="L51" s="197"/>
      <c r="M51" s="200"/>
      <c r="P51" s="195"/>
      <c r="S51" s="195"/>
    </row>
    <row r="52" spans="1:19" ht="15.65" customHeight="1" x14ac:dyDescent="0.75">
      <c r="G52" s="200"/>
      <c r="H52" s="197"/>
      <c r="I52" s="200"/>
      <c r="J52" s="197"/>
      <c r="K52" s="200"/>
      <c r="L52" s="197"/>
      <c r="M52" s="200"/>
      <c r="P52" s="195"/>
      <c r="S52" s="195"/>
    </row>
    <row r="53" spans="1:19" ht="15.65" customHeight="1" x14ac:dyDescent="0.75">
      <c r="E53" s="223"/>
      <c r="G53" s="200"/>
      <c r="H53" s="197"/>
      <c r="I53" s="200"/>
      <c r="J53" s="197"/>
      <c r="K53" s="200"/>
      <c r="L53" s="197"/>
      <c r="M53" s="200"/>
      <c r="P53" s="195"/>
      <c r="S53" s="195"/>
    </row>
    <row r="54" spans="1:19" ht="15" customHeight="1" x14ac:dyDescent="0.75">
      <c r="G54" s="200"/>
      <c r="H54" s="197"/>
      <c r="I54" s="200"/>
      <c r="J54" s="197"/>
      <c r="K54" s="200"/>
      <c r="L54" s="197"/>
      <c r="M54" s="200"/>
      <c r="P54" s="195"/>
      <c r="S54" s="195"/>
    </row>
    <row r="55" spans="1:19" ht="9.75" customHeight="1" x14ac:dyDescent="0.75">
      <c r="G55" s="200"/>
      <c r="H55" s="197"/>
      <c r="I55" s="200"/>
      <c r="J55" s="197"/>
      <c r="K55" s="200"/>
      <c r="L55" s="197"/>
      <c r="M55" s="200"/>
      <c r="P55" s="195"/>
      <c r="S55" s="195"/>
    </row>
    <row r="56" spans="1:19" ht="22.25" customHeight="1" x14ac:dyDescent="0.75">
      <c r="A56" s="242" t="s">
        <v>81</v>
      </c>
      <c r="B56" s="242"/>
      <c r="C56" s="242"/>
      <c r="D56" s="242"/>
      <c r="E56" s="242"/>
      <c r="F56" s="242"/>
      <c r="G56" s="242"/>
      <c r="H56" s="242"/>
      <c r="I56" s="242"/>
      <c r="J56" s="242"/>
      <c r="K56" s="242"/>
      <c r="L56" s="242"/>
      <c r="M56" s="242"/>
      <c r="P56" s="195"/>
      <c r="S56" s="195"/>
    </row>
    <row r="57" spans="1:19" ht="16.25" customHeight="1" x14ac:dyDescent="0.75">
      <c r="A57" s="243" t="str">
        <f>A1</f>
        <v xml:space="preserve">Kiatnakin Phatra Bank Public Company Limited and Subsidiaries </v>
      </c>
      <c r="B57" s="243"/>
      <c r="C57" s="243"/>
      <c r="D57" s="243"/>
      <c r="E57" s="243"/>
      <c r="F57" s="243"/>
      <c r="G57" s="243"/>
      <c r="H57" s="243"/>
      <c r="I57" s="243"/>
      <c r="J57" s="243"/>
      <c r="K57" s="243"/>
      <c r="L57" s="243"/>
      <c r="M57" s="243"/>
      <c r="P57" s="195"/>
      <c r="S57" s="195"/>
    </row>
    <row r="58" spans="1:19" ht="16.25" customHeight="1" x14ac:dyDescent="0.75">
      <c r="A58" s="243" t="s">
        <v>263</v>
      </c>
      <c r="B58" s="243"/>
      <c r="C58" s="243"/>
      <c r="D58" s="243"/>
      <c r="E58" s="243"/>
      <c r="F58" s="243"/>
      <c r="G58" s="243"/>
      <c r="H58" s="243"/>
      <c r="I58" s="243"/>
      <c r="J58" s="243"/>
      <c r="K58" s="243"/>
      <c r="L58" s="243"/>
      <c r="M58" s="243"/>
      <c r="P58" s="195"/>
      <c r="S58" s="195"/>
    </row>
    <row r="59" spans="1:19" ht="16.25" customHeight="1" x14ac:dyDescent="0.75">
      <c r="A59" s="244" t="str">
        <f>+A3</f>
        <v>For the nine-month period ended 30 September 2022</v>
      </c>
      <c r="B59" s="244"/>
      <c r="C59" s="244"/>
      <c r="D59" s="244"/>
      <c r="E59" s="244"/>
      <c r="F59" s="244"/>
      <c r="G59" s="244"/>
      <c r="H59" s="244"/>
      <c r="I59" s="244"/>
      <c r="J59" s="244"/>
      <c r="K59" s="244"/>
      <c r="L59" s="244"/>
      <c r="M59" s="244"/>
      <c r="P59" s="195"/>
      <c r="S59" s="195"/>
    </row>
    <row r="60" spans="1:19" ht="16.25" customHeight="1" x14ac:dyDescent="0.75">
      <c r="A60" s="176"/>
      <c r="B60" s="176"/>
      <c r="C60" s="176"/>
      <c r="D60" s="176"/>
      <c r="E60" s="177"/>
      <c r="F60" s="178"/>
      <c r="G60" s="179"/>
      <c r="H60" s="145"/>
      <c r="I60" s="179"/>
      <c r="J60" s="145"/>
      <c r="K60" s="179"/>
      <c r="L60" s="145"/>
      <c r="M60" s="179"/>
      <c r="P60" s="195"/>
      <c r="S60" s="195"/>
    </row>
    <row r="61" spans="1:19" ht="16.25" customHeight="1" x14ac:dyDescent="0.75">
      <c r="A61" s="176"/>
      <c r="B61" s="176"/>
      <c r="C61" s="176"/>
      <c r="D61" s="176"/>
      <c r="E61" s="177"/>
      <c r="F61" s="178"/>
      <c r="G61" s="179"/>
      <c r="H61" s="145"/>
      <c r="I61" s="179"/>
      <c r="J61" s="145"/>
      <c r="K61" s="179"/>
      <c r="L61" s="145"/>
      <c r="M61" s="179"/>
      <c r="P61" s="195"/>
      <c r="S61" s="195"/>
    </row>
    <row r="62" spans="1:19" s="180" customFormat="1" ht="16.25" customHeight="1" x14ac:dyDescent="0.75">
      <c r="A62" s="181"/>
      <c r="B62" s="181"/>
      <c r="C62" s="181"/>
      <c r="D62" s="181"/>
      <c r="E62" s="182"/>
      <c r="F62" s="133"/>
      <c r="G62" s="245" t="s">
        <v>0</v>
      </c>
      <c r="H62" s="245"/>
      <c r="I62" s="245"/>
      <c r="J62" s="145"/>
      <c r="K62" s="245" t="s">
        <v>110</v>
      </c>
      <c r="L62" s="245"/>
      <c r="M62" s="245"/>
      <c r="P62" s="195"/>
      <c r="S62" s="195"/>
    </row>
    <row r="63" spans="1:19" s="181" customFormat="1" ht="16.25" customHeight="1" x14ac:dyDescent="0.75">
      <c r="E63" s="182"/>
      <c r="F63" s="133"/>
      <c r="G63" s="183" t="s">
        <v>161</v>
      </c>
      <c r="H63" s="184"/>
      <c r="I63" s="183" t="s">
        <v>149</v>
      </c>
      <c r="J63" s="184"/>
      <c r="K63" s="183" t="s">
        <v>161</v>
      </c>
      <c r="L63" s="185"/>
      <c r="M63" s="183" t="s">
        <v>149</v>
      </c>
      <c r="P63" s="195"/>
      <c r="S63" s="195"/>
    </row>
    <row r="64" spans="1:19" s="181" customFormat="1" ht="16.25" customHeight="1" x14ac:dyDescent="0.75">
      <c r="E64" s="182"/>
      <c r="F64" s="133"/>
      <c r="G64" s="147" t="s">
        <v>87</v>
      </c>
      <c r="H64" s="164"/>
      <c r="I64" s="147" t="s">
        <v>87</v>
      </c>
      <c r="J64" s="164"/>
      <c r="K64" s="147" t="s">
        <v>87</v>
      </c>
      <c r="L64" s="164"/>
      <c r="M64" s="147" t="s">
        <v>87</v>
      </c>
      <c r="P64" s="195"/>
      <c r="S64" s="195"/>
    </row>
    <row r="65" spans="1:19" s="181" customFormat="1" ht="16.25" customHeight="1" x14ac:dyDescent="0.75">
      <c r="A65" s="191"/>
      <c r="B65" s="191"/>
      <c r="C65" s="191"/>
      <c r="D65" s="191"/>
      <c r="E65" s="182"/>
      <c r="F65" s="187"/>
      <c r="G65" s="188" t="s">
        <v>2</v>
      </c>
      <c r="H65" s="189"/>
      <c r="I65" s="188" t="s">
        <v>2</v>
      </c>
      <c r="J65" s="190"/>
      <c r="K65" s="188" t="s">
        <v>2</v>
      </c>
      <c r="L65" s="189"/>
      <c r="M65" s="188" t="s">
        <v>2</v>
      </c>
      <c r="P65" s="195"/>
      <c r="S65" s="195"/>
    </row>
    <row r="66" spans="1:19" s="181" customFormat="1" ht="12" customHeight="1" x14ac:dyDescent="0.75">
      <c r="A66" s="191"/>
      <c r="B66" s="191"/>
      <c r="C66" s="191"/>
      <c r="D66" s="191"/>
      <c r="E66" s="201"/>
      <c r="F66" s="187"/>
      <c r="G66" s="202"/>
      <c r="H66" s="189"/>
      <c r="I66" s="190"/>
      <c r="J66" s="190"/>
      <c r="K66" s="202"/>
      <c r="L66" s="189"/>
      <c r="M66" s="190"/>
      <c r="P66" s="195"/>
      <c r="S66" s="195"/>
    </row>
    <row r="67" spans="1:19" s="191" customFormat="1" ht="16.25" customHeight="1" x14ac:dyDescent="0.75">
      <c r="A67" s="181" t="s">
        <v>99</v>
      </c>
      <c r="B67" s="133"/>
      <c r="C67" s="133"/>
      <c r="E67" s="182"/>
      <c r="F67" s="133"/>
      <c r="G67" s="203"/>
      <c r="H67" s="204"/>
      <c r="I67" s="204"/>
      <c r="J67" s="204"/>
      <c r="K67" s="203"/>
      <c r="L67" s="204"/>
      <c r="M67" s="204"/>
      <c r="P67" s="195"/>
      <c r="S67" s="195"/>
    </row>
    <row r="68" spans="1:19" s="191" customFormat="1" ht="16.25" customHeight="1" x14ac:dyDescent="0.75">
      <c r="A68" s="133" t="s">
        <v>83</v>
      </c>
      <c r="B68" s="133"/>
      <c r="C68" s="133"/>
      <c r="E68" s="182"/>
      <c r="F68" s="133"/>
      <c r="G68" s="203"/>
      <c r="H68" s="204"/>
      <c r="I68" s="204"/>
      <c r="J68" s="204"/>
      <c r="K68" s="203"/>
      <c r="L68" s="204"/>
      <c r="M68" s="204"/>
      <c r="P68" s="195"/>
      <c r="S68" s="195"/>
    </row>
    <row r="69" spans="1:19" s="191" customFormat="1" ht="16.25" customHeight="1" x14ac:dyDescent="0.75">
      <c r="A69" s="133"/>
      <c r="B69" s="133" t="s">
        <v>255</v>
      </c>
      <c r="C69" s="133"/>
      <c r="E69" s="182"/>
      <c r="F69" s="133"/>
      <c r="G69" s="203"/>
      <c r="H69" s="204"/>
      <c r="I69" s="204"/>
      <c r="J69" s="204"/>
      <c r="K69" s="203"/>
      <c r="L69" s="204"/>
      <c r="M69" s="204"/>
      <c r="P69" s="195"/>
      <c r="S69" s="195"/>
    </row>
    <row r="70" spans="1:19" s="191" customFormat="1" ht="16.25" customHeight="1" x14ac:dyDescent="0.75">
      <c r="A70" s="133"/>
      <c r="B70" s="133"/>
      <c r="C70" s="133" t="s">
        <v>139</v>
      </c>
      <c r="E70" s="182"/>
      <c r="F70" s="133"/>
      <c r="G70" s="203">
        <v>-472702</v>
      </c>
      <c r="H70" s="204"/>
      <c r="I70" s="204">
        <v>-230722</v>
      </c>
      <c r="J70" s="204"/>
      <c r="K70" s="203">
        <v>-472702</v>
      </c>
      <c r="L70" s="204"/>
      <c r="M70" s="204">
        <v>-230722</v>
      </c>
      <c r="P70" s="195"/>
      <c r="S70" s="195"/>
    </row>
    <row r="71" spans="1:19" ht="16.25" customHeight="1" x14ac:dyDescent="0.75">
      <c r="B71" s="133" t="s">
        <v>256</v>
      </c>
      <c r="E71" s="133"/>
      <c r="G71" s="205"/>
      <c r="H71" s="133"/>
      <c r="J71" s="133"/>
      <c r="K71" s="205"/>
      <c r="L71" s="133"/>
      <c r="P71" s="195"/>
      <c r="S71" s="195"/>
    </row>
    <row r="72" spans="1:19" ht="16.25" customHeight="1" x14ac:dyDescent="0.75">
      <c r="C72" s="133" t="s">
        <v>257</v>
      </c>
      <c r="G72" s="206">
        <v>94540</v>
      </c>
      <c r="H72" s="204"/>
      <c r="I72" s="207">
        <v>46144</v>
      </c>
      <c r="J72" s="204"/>
      <c r="K72" s="206">
        <v>94540</v>
      </c>
      <c r="L72" s="204"/>
      <c r="M72" s="207">
        <v>46144</v>
      </c>
      <c r="P72" s="195"/>
      <c r="S72" s="195"/>
    </row>
    <row r="73" spans="1:19" ht="12" customHeight="1" x14ac:dyDescent="0.75">
      <c r="G73" s="203"/>
      <c r="H73" s="204"/>
      <c r="I73" s="204"/>
      <c r="J73" s="204"/>
      <c r="K73" s="203"/>
      <c r="L73" s="204"/>
      <c r="M73" s="204"/>
      <c r="P73" s="195"/>
      <c r="S73" s="195"/>
    </row>
    <row r="74" spans="1:19" ht="16.25" customHeight="1" x14ac:dyDescent="0.75">
      <c r="A74" s="134" t="s">
        <v>97</v>
      </c>
      <c r="G74" s="206">
        <f>SUM(G69:G72)</f>
        <v>-378162</v>
      </c>
      <c r="H74" s="204"/>
      <c r="I74" s="207">
        <f>SUM(I69:I72)</f>
        <v>-184578</v>
      </c>
      <c r="J74" s="204"/>
      <c r="K74" s="206">
        <f>SUM(K69:K72)</f>
        <v>-378162</v>
      </c>
      <c r="L74" s="204"/>
      <c r="M74" s="207">
        <f>SUM(M69:M72)</f>
        <v>-184578</v>
      </c>
      <c r="P74" s="195"/>
      <c r="S74" s="195"/>
    </row>
    <row r="75" spans="1:19" ht="16.25" customHeight="1" x14ac:dyDescent="0.75">
      <c r="G75" s="203"/>
      <c r="H75" s="204"/>
      <c r="I75" s="204"/>
      <c r="J75" s="204"/>
      <c r="K75" s="203"/>
      <c r="L75" s="204"/>
      <c r="M75" s="204"/>
      <c r="P75" s="195"/>
      <c r="S75" s="195"/>
    </row>
    <row r="76" spans="1:19" ht="16.25" customHeight="1" x14ac:dyDescent="0.75">
      <c r="A76" s="133" t="s">
        <v>143</v>
      </c>
      <c r="G76" s="203"/>
      <c r="H76" s="204"/>
      <c r="I76" s="204"/>
      <c r="J76" s="204"/>
      <c r="K76" s="203"/>
      <c r="L76" s="204"/>
      <c r="M76" s="204"/>
      <c r="P76" s="195"/>
      <c r="S76" s="195"/>
    </row>
    <row r="77" spans="1:19" ht="16.25" customHeight="1" x14ac:dyDescent="0.75">
      <c r="B77" s="133" t="s">
        <v>258</v>
      </c>
      <c r="G77" s="203"/>
      <c r="H77" s="204"/>
      <c r="I77" s="204"/>
      <c r="J77" s="204"/>
      <c r="K77" s="203"/>
      <c r="L77" s="204"/>
      <c r="M77" s="204"/>
      <c r="P77" s="195"/>
      <c r="S77" s="195"/>
    </row>
    <row r="78" spans="1:19" ht="16.25" customHeight="1" x14ac:dyDescent="0.75">
      <c r="C78" s="133" t="s">
        <v>139</v>
      </c>
      <c r="G78" s="203">
        <v>87216</v>
      </c>
      <c r="H78" s="204"/>
      <c r="I78" s="164">
        <v>1071356</v>
      </c>
      <c r="J78" s="164"/>
      <c r="K78" s="194">
        <v>541</v>
      </c>
      <c r="L78" s="164"/>
      <c r="M78" s="164">
        <v>-2820</v>
      </c>
      <c r="P78" s="195"/>
      <c r="S78" s="195"/>
    </row>
    <row r="79" spans="1:19" ht="16.25" customHeight="1" x14ac:dyDescent="0.75">
      <c r="B79" s="133" t="s">
        <v>259</v>
      </c>
      <c r="G79" s="203"/>
      <c r="H79" s="204"/>
      <c r="I79" s="204"/>
      <c r="J79" s="204"/>
      <c r="K79" s="203"/>
      <c r="L79" s="204"/>
      <c r="M79" s="204"/>
      <c r="P79" s="195"/>
      <c r="S79" s="195"/>
    </row>
    <row r="80" spans="1:19" ht="16.25" customHeight="1" x14ac:dyDescent="0.75">
      <c r="C80" s="133" t="s">
        <v>257</v>
      </c>
      <c r="G80" s="206">
        <v>-17436</v>
      </c>
      <c r="H80" s="204"/>
      <c r="I80" s="165">
        <v>-214005</v>
      </c>
      <c r="J80" s="204"/>
      <c r="K80" s="206">
        <v>-108</v>
      </c>
      <c r="L80" s="204"/>
      <c r="M80" s="207">
        <v>564</v>
      </c>
      <c r="P80" s="195"/>
      <c r="S80" s="195"/>
    </row>
    <row r="81" spans="1:19" ht="12" customHeight="1" x14ac:dyDescent="0.75">
      <c r="G81" s="203"/>
      <c r="H81" s="204"/>
      <c r="I81" s="204"/>
      <c r="J81" s="204"/>
      <c r="K81" s="203"/>
      <c r="L81" s="204"/>
      <c r="M81" s="204"/>
      <c r="P81" s="195"/>
      <c r="S81" s="195"/>
    </row>
    <row r="82" spans="1:19" ht="16.25" customHeight="1" x14ac:dyDescent="0.75">
      <c r="A82" s="133" t="s">
        <v>136</v>
      </c>
      <c r="G82" s="206">
        <f>SUM(G78:G80)</f>
        <v>69780</v>
      </c>
      <c r="H82" s="204"/>
      <c r="I82" s="207">
        <f>SUM(I78:I80)</f>
        <v>857351</v>
      </c>
      <c r="J82" s="204"/>
      <c r="K82" s="206">
        <f>SUM(K78:K80)</f>
        <v>433</v>
      </c>
      <c r="L82" s="204"/>
      <c r="M82" s="207">
        <f>SUM(M78:M80)</f>
        <v>-2256</v>
      </c>
      <c r="P82" s="195"/>
      <c r="S82" s="195"/>
    </row>
    <row r="83" spans="1:19" ht="12" customHeight="1" x14ac:dyDescent="0.75">
      <c r="A83" s="134"/>
      <c r="B83" s="134"/>
      <c r="C83" s="134"/>
      <c r="G83" s="203"/>
      <c r="H83" s="204"/>
      <c r="I83" s="204"/>
      <c r="J83" s="204"/>
      <c r="K83" s="203"/>
      <c r="L83" s="204"/>
      <c r="M83" s="204"/>
      <c r="P83" s="195"/>
      <c r="S83" s="195"/>
    </row>
    <row r="84" spans="1:19" ht="16.25" customHeight="1" x14ac:dyDescent="0.75">
      <c r="A84" s="181" t="s">
        <v>112</v>
      </c>
      <c r="G84" s="206">
        <f>G82+G74</f>
        <v>-308382</v>
      </c>
      <c r="H84" s="204"/>
      <c r="I84" s="207">
        <f>I82+I74</f>
        <v>672773</v>
      </c>
      <c r="J84" s="204"/>
      <c r="K84" s="206">
        <f>K82+K74</f>
        <v>-377729</v>
      </c>
      <c r="L84" s="204"/>
      <c r="M84" s="207">
        <f>M82+M74</f>
        <v>-186834</v>
      </c>
      <c r="P84" s="195"/>
      <c r="S84" s="195"/>
    </row>
    <row r="85" spans="1:19" ht="12" customHeight="1" x14ac:dyDescent="0.75">
      <c r="A85" s="181"/>
      <c r="G85" s="203"/>
      <c r="H85" s="204"/>
      <c r="I85" s="204"/>
      <c r="J85" s="204"/>
      <c r="K85" s="203"/>
      <c r="L85" s="204"/>
      <c r="M85" s="204"/>
      <c r="P85" s="195"/>
      <c r="S85" s="195"/>
    </row>
    <row r="86" spans="1:19" ht="16.25" customHeight="1" thickBot="1" x14ac:dyDescent="0.8">
      <c r="A86" s="181" t="s">
        <v>48</v>
      </c>
      <c r="B86" s="181"/>
      <c r="C86" s="181"/>
      <c r="D86" s="181"/>
      <c r="G86" s="208">
        <f>G45+G84</f>
        <v>5874416</v>
      </c>
      <c r="H86" s="204"/>
      <c r="I86" s="209">
        <f>I45+I84</f>
        <v>5002095</v>
      </c>
      <c r="J86" s="204"/>
      <c r="K86" s="208">
        <f>K45+K84</f>
        <v>6139419</v>
      </c>
      <c r="L86" s="204"/>
      <c r="M86" s="209">
        <f>M45+M84</f>
        <v>3374259</v>
      </c>
      <c r="P86" s="195"/>
      <c r="S86" s="195"/>
    </row>
    <row r="87" spans="1:19" ht="16.25" customHeight="1" thickTop="1" x14ac:dyDescent="0.75">
      <c r="A87" s="181"/>
      <c r="B87" s="181"/>
      <c r="C87" s="181"/>
      <c r="D87" s="181"/>
      <c r="G87" s="203"/>
      <c r="H87" s="204"/>
      <c r="I87" s="204"/>
      <c r="J87" s="204"/>
      <c r="K87" s="203"/>
      <c r="L87" s="204"/>
      <c r="M87" s="204"/>
      <c r="P87" s="195"/>
      <c r="S87" s="195"/>
    </row>
    <row r="88" spans="1:19" ht="16.25" customHeight="1" x14ac:dyDescent="0.75">
      <c r="A88" s="133" t="s">
        <v>84</v>
      </c>
      <c r="G88" s="203"/>
      <c r="H88" s="204"/>
      <c r="I88" s="204"/>
      <c r="J88" s="204"/>
      <c r="K88" s="203"/>
      <c r="L88" s="204"/>
      <c r="M88" s="204"/>
      <c r="P88" s="195"/>
      <c r="S88" s="195"/>
    </row>
    <row r="89" spans="1:19" ht="16.25" customHeight="1" x14ac:dyDescent="0.75">
      <c r="B89" s="133" t="s">
        <v>260</v>
      </c>
      <c r="G89" s="203">
        <v>6172046</v>
      </c>
      <c r="H89" s="204"/>
      <c r="I89" s="204">
        <v>4294705</v>
      </c>
      <c r="J89" s="204"/>
      <c r="K89" s="203">
        <v>6517148</v>
      </c>
      <c r="L89" s="204"/>
      <c r="M89" s="204">
        <v>3561093</v>
      </c>
      <c r="P89" s="195"/>
      <c r="S89" s="195"/>
    </row>
    <row r="90" spans="1:19" ht="16.25" customHeight="1" x14ac:dyDescent="0.75">
      <c r="B90" s="133" t="s">
        <v>75</v>
      </c>
      <c r="G90" s="210">
        <v>10752</v>
      </c>
      <c r="H90" s="204"/>
      <c r="I90" s="211">
        <v>34617</v>
      </c>
      <c r="J90" s="204"/>
      <c r="K90" s="210">
        <v>0</v>
      </c>
      <c r="L90" s="211"/>
      <c r="M90" s="211">
        <v>0</v>
      </c>
      <c r="P90" s="195"/>
      <c r="S90" s="195"/>
    </row>
    <row r="91" spans="1:19" ht="12" customHeight="1" x14ac:dyDescent="0.75">
      <c r="G91" s="203"/>
      <c r="H91" s="204"/>
      <c r="I91" s="204"/>
      <c r="J91" s="204"/>
      <c r="K91" s="203"/>
      <c r="L91" s="204"/>
      <c r="M91" s="204"/>
      <c r="P91" s="195"/>
      <c r="S91" s="195"/>
    </row>
    <row r="92" spans="1:19" ht="16.25" customHeight="1" x14ac:dyDescent="0.75">
      <c r="A92" s="133" t="s">
        <v>85</v>
      </c>
      <c r="G92" s="205"/>
      <c r="K92" s="205"/>
      <c r="P92" s="195"/>
      <c r="S92" s="195"/>
    </row>
    <row r="93" spans="1:19" ht="16.25" customHeight="1" x14ac:dyDescent="0.75">
      <c r="B93" s="133" t="s">
        <v>260</v>
      </c>
      <c r="D93" s="134"/>
      <c r="G93" s="205">
        <v>5863649</v>
      </c>
      <c r="I93" s="195">
        <v>4967289</v>
      </c>
      <c r="K93" s="205">
        <v>6139419</v>
      </c>
      <c r="M93" s="195">
        <v>3374259</v>
      </c>
      <c r="P93" s="195"/>
      <c r="S93" s="195"/>
    </row>
    <row r="94" spans="1:19" ht="16.25" customHeight="1" x14ac:dyDescent="0.75">
      <c r="B94" s="133" t="s">
        <v>75</v>
      </c>
      <c r="D94" s="134"/>
      <c r="G94" s="203">
        <v>10767</v>
      </c>
      <c r="H94" s="204"/>
      <c r="I94" s="204">
        <v>34806</v>
      </c>
      <c r="J94" s="204"/>
      <c r="K94" s="203">
        <v>0</v>
      </c>
      <c r="L94" s="204"/>
      <c r="M94" s="204">
        <v>0</v>
      </c>
      <c r="P94" s="195"/>
      <c r="S94" s="195"/>
    </row>
    <row r="95" spans="1:19" ht="16.25" customHeight="1" x14ac:dyDescent="0.75">
      <c r="D95" s="134"/>
      <c r="G95" s="203"/>
      <c r="H95" s="204"/>
      <c r="I95" s="204"/>
      <c r="J95" s="204"/>
      <c r="K95" s="203"/>
      <c r="L95" s="204"/>
      <c r="M95" s="204"/>
      <c r="P95" s="195"/>
      <c r="S95" s="195"/>
    </row>
    <row r="96" spans="1:19" ht="16.25" customHeight="1" x14ac:dyDescent="0.75">
      <c r="E96" s="201"/>
      <c r="G96" s="203"/>
      <c r="H96" s="204"/>
      <c r="I96" s="204"/>
      <c r="J96" s="204"/>
      <c r="K96" s="203"/>
      <c r="L96" s="204"/>
      <c r="M96" s="204"/>
      <c r="P96" s="195"/>
      <c r="S96" s="195"/>
    </row>
    <row r="97" spans="1:19" ht="16.25" customHeight="1" x14ac:dyDescent="0.75">
      <c r="A97" s="181" t="s">
        <v>113</v>
      </c>
      <c r="B97" s="181"/>
      <c r="C97" s="181"/>
      <c r="D97" s="181"/>
      <c r="E97" s="201"/>
      <c r="G97" s="194"/>
      <c r="H97" s="164"/>
      <c r="I97" s="164"/>
      <c r="J97" s="164"/>
      <c r="K97" s="194"/>
      <c r="L97" s="164"/>
      <c r="M97" s="164"/>
      <c r="P97" s="195"/>
      <c r="S97" s="195"/>
    </row>
    <row r="98" spans="1:19" ht="12" customHeight="1" x14ac:dyDescent="0.75">
      <c r="A98" s="181"/>
      <c r="B98" s="181"/>
      <c r="C98" s="181"/>
      <c r="D98" s="181"/>
      <c r="E98" s="201"/>
      <c r="G98" s="194"/>
      <c r="H98" s="164"/>
      <c r="I98" s="164"/>
      <c r="J98" s="164"/>
      <c r="K98" s="194"/>
      <c r="L98" s="164"/>
      <c r="M98" s="164"/>
      <c r="P98" s="195"/>
      <c r="S98" s="195"/>
    </row>
    <row r="99" spans="1:19" ht="16.25" customHeight="1" x14ac:dyDescent="0.75">
      <c r="B99" s="133" t="s">
        <v>261</v>
      </c>
      <c r="G99" s="212">
        <v>7.29</v>
      </c>
      <c r="H99" s="213"/>
      <c r="I99" s="213">
        <v>5.07</v>
      </c>
      <c r="J99" s="213"/>
      <c r="K99" s="212">
        <v>7.7</v>
      </c>
      <c r="L99" s="213"/>
      <c r="M99" s="213">
        <v>4.21</v>
      </c>
      <c r="P99" s="195"/>
      <c r="S99" s="195"/>
    </row>
    <row r="100" spans="1:19" ht="15.65" customHeight="1" x14ac:dyDescent="0.75">
      <c r="D100" s="134"/>
      <c r="G100" s="204"/>
      <c r="H100" s="204"/>
      <c r="I100" s="204"/>
      <c r="J100" s="204"/>
      <c r="K100" s="204"/>
      <c r="L100" s="204"/>
      <c r="M100" s="204"/>
    </row>
    <row r="101" spans="1:19" ht="19.25" customHeight="1" x14ac:dyDescent="0.75">
      <c r="D101" s="134"/>
      <c r="G101" s="204"/>
      <c r="H101" s="204"/>
      <c r="I101" s="204"/>
      <c r="J101" s="204"/>
      <c r="K101" s="204"/>
      <c r="L101" s="204"/>
      <c r="M101" s="204"/>
    </row>
    <row r="102" spans="1:19" ht="19.25" customHeight="1" x14ac:dyDescent="0.75">
      <c r="D102" s="134"/>
      <c r="E102" s="227"/>
      <c r="G102" s="204"/>
      <c r="H102" s="204"/>
      <c r="I102" s="204"/>
      <c r="J102" s="204"/>
      <c r="K102" s="204"/>
      <c r="L102" s="204"/>
      <c r="M102" s="204"/>
    </row>
    <row r="103" spans="1:19" ht="15.75" customHeight="1" x14ac:dyDescent="0.75">
      <c r="D103" s="134"/>
      <c r="G103" s="204"/>
      <c r="H103" s="204"/>
      <c r="I103" s="204"/>
      <c r="J103" s="204"/>
      <c r="K103" s="204"/>
      <c r="L103" s="204"/>
      <c r="M103" s="204"/>
    </row>
    <row r="104" spans="1:19" ht="19.25" customHeight="1" x14ac:dyDescent="0.75">
      <c r="D104" s="134"/>
      <c r="G104" s="204"/>
      <c r="H104" s="204"/>
      <c r="I104" s="204"/>
      <c r="J104" s="204"/>
      <c r="K104" s="204"/>
      <c r="L104" s="204"/>
      <c r="M104" s="204"/>
    </row>
    <row r="105" spans="1:19" ht="16.25" customHeight="1" x14ac:dyDescent="0.75">
      <c r="D105" s="134"/>
      <c r="G105" s="204"/>
      <c r="H105" s="204"/>
      <c r="I105" s="204"/>
      <c r="J105" s="204"/>
      <c r="K105" s="204"/>
      <c r="L105" s="204"/>
      <c r="M105" s="204"/>
    </row>
    <row r="106" spans="1:19" ht="15.75" customHeight="1" x14ac:dyDescent="0.75">
      <c r="D106" s="134"/>
      <c r="G106" s="204"/>
      <c r="H106" s="204"/>
      <c r="I106" s="204"/>
      <c r="J106" s="204"/>
      <c r="K106" s="204"/>
      <c r="L106" s="204"/>
      <c r="M106" s="204"/>
    </row>
    <row r="107" spans="1:19" ht="16.25" customHeight="1" x14ac:dyDescent="0.75">
      <c r="A107" s="182"/>
      <c r="B107" s="182"/>
      <c r="C107" s="182"/>
      <c r="D107" s="201" t="s">
        <v>78</v>
      </c>
      <c r="E107" s="246" t="s">
        <v>78</v>
      </c>
      <c r="F107" s="246"/>
      <c r="G107" s="246"/>
      <c r="H107" s="246"/>
      <c r="I107" s="246"/>
      <c r="J107" s="246"/>
      <c r="K107" s="246"/>
      <c r="L107" s="246"/>
      <c r="M107" s="246"/>
    </row>
    <row r="108" spans="1:19" ht="16.25" customHeight="1" x14ac:dyDescent="0.75">
      <c r="D108" s="177" t="s">
        <v>280</v>
      </c>
      <c r="E108" s="241" t="s">
        <v>114</v>
      </c>
      <c r="F108" s="241"/>
      <c r="G108" s="241"/>
      <c r="H108" s="241"/>
      <c r="I108" s="241"/>
      <c r="J108" s="241"/>
      <c r="K108" s="241"/>
      <c r="L108" s="241"/>
      <c r="M108" s="241"/>
    </row>
    <row r="109" spans="1:19" ht="16.25" customHeight="1" x14ac:dyDescent="0.75">
      <c r="D109" s="182" t="s">
        <v>281</v>
      </c>
      <c r="E109" s="241" t="s">
        <v>124</v>
      </c>
      <c r="F109" s="241"/>
      <c r="G109" s="241"/>
      <c r="H109" s="241"/>
      <c r="I109" s="241"/>
      <c r="J109" s="241"/>
      <c r="K109" s="241"/>
      <c r="L109" s="241"/>
      <c r="M109" s="241"/>
    </row>
    <row r="110" spans="1:19" ht="16.25" customHeight="1" x14ac:dyDescent="0.75">
      <c r="D110" s="182"/>
      <c r="F110" s="182"/>
      <c r="G110" s="214"/>
      <c r="H110" s="182"/>
      <c r="I110" s="214"/>
      <c r="J110" s="182"/>
      <c r="K110" s="214"/>
      <c r="L110" s="182"/>
      <c r="M110" s="214"/>
    </row>
    <row r="111" spans="1:19" ht="13.5" customHeight="1" x14ac:dyDescent="0.75">
      <c r="D111" s="182"/>
      <c r="F111" s="182"/>
      <c r="G111" s="214"/>
      <c r="H111" s="182"/>
      <c r="I111" s="214"/>
      <c r="J111" s="182"/>
      <c r="K111" s="214"/>
      <c r="L111" s="182"/>
      <c r="M111" s="214"/>
    </row>
    <row r="112" spans="1:19" ht="16.25" customHeight="1" x14ac:dyDescent="0.75">
      <c r="D112" s="182"/>
      <c r="F112" s="182"/>
      <c r="G112" s="214"/>
      <c r="H112" s="214"/>
      <c r="I112" s="214"/>
      <c r="J112" s="214"/>
      <c r="K112" s="214"/>
      <c r="L112" s="214"/>
      <c r="M112" s="214"/>
    </row>
    <row r="113" spans="1:13" ht="22.25" customHeight="1" x14ac:dyDescent="0.75">
      <c r="A113" s="242" t="s">
        <v>81</v>
      </c>
      <c r="B113" s="242"/>
      <c r="C113" s="242"/>
      <c r="D113" s="242"/>
      <c r="E113" s="242"/>
      <c r="F113" s="242"/>
      <c r="G113" s="242"/>
      <c r="H113" s="242"/>
      <c r="I113" s="242"/>
      <c r="J113" s="242"/>
      <c r="K113" s="242"/>
      <c r="L113" s="242"/>
      <c r="M113" s="242"/>
    </row>
    <row r="114" spans="1:13" ht="22.25" customHeight="1" x14ac:dyDescent="0.75"/>
    <row r="115" spans="1:13" ht="20.149999999999999" customHeight="1" x14ac:dyDescent="0.75"/>
    <row r="116" spans="1:13" ht="16.25" customHeight="1" x14ac:dyDescent="0.75"/>
  </sheetData>
  <mergeCells count="15">
    <mergeCell ref="A56:M56"/>
    <mergeCell ref="A1:M1"/>
    <mergeCell ref="A2:M2"/>
    <mergeCell ref="A3:M3"/>
    <mergeCell ref="G6:I6"/>
    <mergeCell ref="K6:M6"/>
    <mergeCell ref="E108:M108"/>
    <mergeCell ref="E109:M109"/>
    <mergeCell ref="A113:M113"/>
    <mergeCell ref="A57:M57"/>
    <mergeCell ref="A58:M58"/>
    <mergeCell ref="A59:M59"/>
    <mergeCell ref="G62:I62"/>
    <mergeCell ref="K62:M62"/>
    <mergeCell ref="E107:M107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2" man="1"/>
  </rowBreaks>
  <ignoredErrors>
    <ignoredError sqref="G63:M63 G7:M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51"/>
  <sheetViews>
    <sheetView zoomScaleNormal="100" zoomScaleSheetLayoutView="100" workbookViewId="0">
      <selection sqref="A1:T1"/>
    </sheetView>
  </sheetViews>
  <sheetFormatPr defaultColWidth="9.09765625" defaultRowHeight="16.5" customHeight="1" x14ac:dyDescent="0.75"/>
  <cols>
    <col min="1" max="1" width="40.8984375" style="61" customWidth="1"/>
    <col min="2" max="2" width="6.8984375" style="61" customWidth="1"/>
    <col min="3" max="3" width="0.8984375" style="61" customWidth="1"/>
    <col min="4" max="4" width="11.3984375" style="101" customWidth="1"/>
    <col min="5" max="5" width="0.8984375" style="94" customWidth="1"/>
    <col min="6" max="6" width="11" style="94" customWidth="1"/>
    <col min="7" max="7" width="0.8984375" style="94" customWidth="1"/>
    <col min="8" max="8" width="26.3984375" style="94" customWidth="1"/>
    <col min="9" max="9" width="0.8984375" style="94" customWidth="1"/>
    <col min="10" max="10" width="26.09765625" style="94" customWidth="1"/>
    <col min="11" max="11" width="0.8984375" style="94" customWidth="1"/>
    <col min="12" max="12" width="19.09765625" style="94" customWidth="1"/>
    <col min="13" max="13" width="0.8984375" style="94" customWidth="1"/>
    <col min="14" max="14" width="11" style="94" customWidth="1"/>
    <col min="15" max="15" width="0.8984375" style="94" customWidth="1"/>
    <col min="16" max="16" width="17.19921875" style="94" customWidth="1"/>
    <col min="17" max="17" width="0.8984375" style="94" customWidth="1"/>
    <col min="18" max="18" width="16.19921875" style="94" customWidth="1"/>
    <col min="19" max="19" width="0.8984375" style="94" customWidth="1"/>
    <col min="20" max="20" width="13.69921875" style="94" customWidth="1"/>
    <col min="21" max="21" width="0.8984375" style="94" customWidth="1"/>
    <col min="22" max="22" width="11.3984375" style="94" customWidth="1"/>
    <col min="23" max="23" width="0.8984375" style="94" customWidth="1"/>
    <col min="24" max="24" width="11.69921875" style="94" customWidth="1"/>
    <col min="25" max="16384" width="9.09765625" style="61"/>
  </cols>
  <sheetData>
    <row r="1" spans="1:24" ht="16.5" customHeight="1" x14ac:dyDescent="0.75">
      <c r="A1" s="237" t="s">
        <v>150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49"/>
      <c r="M1" s="237"/>
      <c r="N1" s="249"/>
      <c r="O1" s="249"/>
      <c r="P1" s="249"/>
      <c r="Q1" s="237"/>
      <c r="R1" s="249"/>
      <c r="S1" s="237"/>
      <c r="T1" s="249"/>
      <c r="U1" s="115"/>
      <c r="V1" s="115"/>
      <c r="W1" s="115"/>
      <c r="X1" s="115"/>
    </row>
    <row r="2" spans="1:24" ht="16.5" customHeight="1" x14ac:dyDescent="0.75">
      <c r="A2" s="237" t="s">
        <v>104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49"/>
      <c r="M2" s="237"/>
      <c r="N2" s="249"/>
      <c r="O2" s="249"/>
      <c r="P2" s="249"/>
      <c r="Q2" s="237"/>
      <c r="R2" s="249"/>
      <c r="S2" s="237"/>
      <c r="T2" s="249"/>
      <c r="U2" s="115"/>
      <c r="V2" s="115"/>
      <c r="W2" s="115"/>
      <c r="X2" s="115"/>
    </row>
    <row r="3" spans="1:24" ht="16.5" customHeight="1" x14ac:dyDescent="0.75">
      <c r="A3" s="250" t="s">
        <v>264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1"/>
      <c r="M3" s="250"/>
      <c r="N3" s="251"/>
      <c r="O3" s="251"/>
      <c r="P3" s="251"/>
      <c r="Q3" s="250"/>
      <c r="R3" s="251"/>
      <c r="S3" s="250"/>
      <c r="T3" s="251"/>
      <c r="U3" s="117"/>
      <c r="V3" s="117"/>
      <c r="W3" s="117"/>
      <c r="X3" s="117"/>
    </row>
    <row r="4" spans="1:24" ht="16.5" customHeight="1" x14ac:dyDescent="0.75">
      <c r="A4" s="118"/>
      <c r="B4" s="118"/>
      <c r="C4" s="118"/>
      <c r="D4" s="119"/>
      <c r="E4" s="118"/>
      <c r="F4" s="119"/>
      <c r="G4" s="118"/>
      <c r="H4" s="119"/>
      <c r="I4" s="118"/>
      <c r="J4" s="119"/>
      <c r="K4" s="118"/>
      <c r="L4" s="119"/>
      <c r="M4" s="118"/>
      <c r="N4" s="119"/>
      <c r="O4" s="120"/>
      <c r="P4" s="119"/>
      <c r="Q4" s="118"/>
      <c r="R4" s="119"/>
      <c r="S4" s="118"/>
      <c r="T4" s="119"/>
      <c r="U4" s="115"/>
      <c r="V4" s="115"/>
      <c r="W4" s="115"/>
      <c r="X4" s="115"/>
    </row>
    <row r="5" spans="1:24" ht="16.5" customHeight="1" x14ac:dyDescent="0.75">
      <c r="A5" s="95"/>
      <c r="B5" s="218"/>
      <c r="C5" s="95"/>
      <c r="D5" s="94"/>
    </row>
    <row r="6" spans="1:24" ht="16.5" customHeight="1" x14ac:dyDescent="0.75">
      <c r="A6" s="99"/>
      <c r="B6" s="217"/>
      <c r="C6" s="99"/>
      <c r="D6" s="254" t="s">
        <v>286</v>
      </c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  <c r="U6" s="117"/>
      <c r="V6" s="253" t="s">
        <v>285</v>
      </c>
      <c r="W6" s="253"/>
      <c r="X6" s="253"/>
    </row>
    <row r="7" spans="1:24" ht="16.5" customHeight="1" x14ac:dyDescent="0.75">
      <c r="A7" s="99"/>
      <c r="B7" s="217"/>
      <c r="C7" s="99"/>
      <c r="D7" s="252" t="s">
        <v>111</v>
      </c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2"/>
      <c r="R7" s="252"/>
      <c r="S7" s="252"/>
      <c r="T7" s="252"/>
      <c r="U7" s="121"/>
      <c r="V7" s="121"/>
      <c r="W7" s="121"/>
      <c r="X7" s="121"/>
    </row>
    <row r="8" spans="1:24" s="99" customFormat="1" ht="16.5" customHeight="1" x14ac:dyDescent="0.75">
      <c r="B8" s="217"/>
      <c r="D8" s="93"/>
      <c r="E8" s="93"/>
      <c r="F8" s="93"/>
      <c r="G8" s="93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93"/>
      <c r="S8" s="115"/>
      <c r="T8" s="115"/>
      <c r="U8" s="115"/>
      <c r="V8" s="93"/>
      <c r="W8" s="93"/>
      <c r="X8" s="93"/>
    </row>
    <row r="9" spans="1:24" s="99" customFormat="1" ht="16.5" customHeight="1" x14ac:dyDescent="0.75">
      <c r="B9" s="217"/>
      <c r="D9" s="122"/>
      <c r="E9" s="93"/>
      <c r="F9" s="93"/>
      <c r="G9" s="93"/>
      <c r="H9" s="247" t="s">
        <v>88</v>
      </c>
      <c r="I9" s="247"/>
      <c r="J9" s="247"/>
      <c r="K9" s="247"/>
      <c r="L9" s="247"/>
      <c r="M9" s="247"/>
      <c r="N9" s="247"/>
      <c r="O9" s="115"/>
      <c r="P9" s="115"/>
      <c r="Q9" s="115"/>
      <c r="R9" s="93"/>
      <c r="S9" s="115"/>
      <c r="T9" s="115"/>
      <c r="U9" s="115"/>
      <c r="V9" s="93"/>
      <c r="W9" s="93"/>
      <c r="X9" s="93"/>
    </row>
    <row r="10" spans="1:24" s="99" customFormat="1" ht="16.5" customHeight="1" x14ac:dyDescent="0.75">
      <c r="B10" s="217"/>
      <c r="D10" s="20"/>
      <c r="E10" s="20"/>
      <c r="F10" s="21"/>
      <c r="G10" s="21"/>
      <c r="H10" s="7" t="s">
        <v>71</v>
      </c>
      <c r="I10" s="20"/>
      <c r="J10" s="7" t="s">
        <v>71</v>
      </c>
      <c r="K10" s="20"/>
      <c r="L10" s="93"/>
      <c r="M10" s="7"/>
      <c r="N10" s="93"/>
      <c r="O10" s="12"/>
      <c r="P10" s="20"/>
      <c r="Q10" s="20"/>
      <c r="R10" s="21"/>
      <c r="S10" s="23"/>
      <c r="T10" s="93"/>
      <c r="U10" s="23"/>
      <c r="V10" s="21"/>
      <c r="W10" s="20"/>
      <c r="X10" s="20"/>
    </row>
    <row r="11" spans="1:24" s="99" customFormat="1" ht="16.5" customHeight="1" x14ac:dyDescent="0.75">
      <c r="B11" s="217"/>
      <c r="D11" s="20"/>
      <c r="E11" s="20"/>
      <c r="F11" s="21"/>
      <c r="G11" s="21"/>
      <c r="H11" s="12" t="s">
        <v>123</v>
      </c>
      <c r="I11" s="20"/>
      <c r="J11" s="12" t="s">
        <v>123</v>
      </c>
      <c r="K11" s="20"/>
      <c r="L11" s="12" t="s">
        <v>65</v>
      </c>
      <c r="M11" s="7"/>
      <c r="N11" s="12" t="s">
        <v>66</v>
      </c>
      <c r="O11" s="12"/>
      <c r="P11" s="20"/>
      <c r="Q11" s="20"/>
      <c r="R11" s="21"/>
      <c r="S11" s="23"/>
      <c r="T11" s="93"/>
      <c r="U11" s="23"/>
      <c r="V11" s="21"/>
      <c r="W11" s="20"/>
      <c r="X11" s="20"/>
    </row>
    <row r="12" spans="1:24" s="99" customFormat="1" ht="16.5" customHeight="1" x14ac:dyDescent="0.75">
      <c r="B12" s="217"/>
      <c r="D12" s="7" t="s">
        <v>12</v>
      </c>
      <c r="E12" s="7"/>
      <c r="F12" s="7"/>
      <c r="G12" s="7"/>
      <c r="H12" s="12" t="s">
        <v>137</v>
      </c>
      <c r="I12" s="7"/>
      <c r="J12" s="7" t="s">
        <v>141</v>
      </c>
      <c r="K12" s="7"/>
      <c r="L12" s="12" t="s">
        <v>58</v>
      </c>
      <c r="M12" s="7"/>
      <c r="N12" s="12" t="s">
        <v>128</v>
      </c>
      <c r="O12" s="12"/>
      <c r="P12" s="12" t="s">
        <v>19</v>
      </c>
      <c r="Q12" s="7"/>
      <c r="R12" s="7"/>
      <c r="S12" s="7"/>
      <c r="T12" s="7" t="s">
        <v>35</v>
      </c>
      <c r="U12" s="12"/>
      <c r="V12" s="7"/>
      <c r="W12" s="7"/>
      <c r="X12" s="7"/>
    </row>
    <row r="13" spans="1:24" s="99" customFormat="1" ht="16.5" customHeight="1" x14ac:dyDescent="0.75">
      <c r="A13" s="123"/>
      <c r="B13" s="123"/>
      <c r="C13" s="123"/>
      <c r="D13" s="12" t="s">
        <v>115</v>
      </c>
      <c r="E13" s="12"/>
      <c r="F13" s="7" t="s">
        <v>53</v>
      </c>
      <c r="G13" s="7"/>
      <c r="H13" s="12" t="s">
        <v>138</v>
      </c>
      <c r="I13" s="12"/>
      <c r="J13" s="12" t="s">
        <v>142</v>
      </c>
      <c r="K13" s="12"/>
      <c r="L13" s="12" t="s">
        <v>116</v>
      </c>
      <c r="M13" s="7"/>
      <c r="N13" s="12" t="s">
        <v>125</v>
      </c>
      <c r="O13" s="12"/>
      <c r="P13" s="12" t="s">
        <v>243</v>
      </c>
      <c r="Q13" s="7"/>
      <c r="R13" s="7"/>
      <c r="S13" s="7"/>
      <c r="T13" s="7" t="s">
        <v>154</v>
      </c>
      <c r="U13" s="7"/>
      <c r="V13" s="7" t="s">
        <v>39</v>
      </c>
      <c r="W13" s="7"/>
      <c r="X13" s="7"/>
    </row>
    <row r="14" spans="1:24" s="99" customFormat="1" ht="16.5" customHeight="1" x14ac:dyDescent="0.75">
      <c r="A14" s="123"/>
      <c r="B14" s="123"/>
      <c r="C14" s="123"/>
      <c r="D14" s="7" t="s">
        <v>67</v>
      </c>
      <c r="E14" s="12"/>
      <c r="F14" s="7" t="s">
        <v>54</v>
      </c>
      <c r="G14" s="7"/>
      <c r="H14" s="114" t="s">
        <v>140</v>
      </c>
      <c r="I14" s="12"/>
      <c r="J14" s="114" t="s">
        <v>140</v>
      </c>
      <c r="K14" s="12"/>
      <c r="L14" s="7" t="s">
        <v>117</v>
      </c>
      <c r="M14" s="7"/>
      <c r="N14" s="12" t="s">
        <v>126</v>
      </c>
      <c r="O14" s="12"/>
      <c r="P14" s="7" t="s">
        <v>15</v>
      </c>
      <c r="Q14" s="7"/>
      <c r="R14" s="7" t="s">
        <v>10</v>
      </c>
      <c r="S14" s="7"/>
      <c r="T14" s="12" t="s">
        <v>155</v>
      </c>
      <c r="U14" s="7"/>
      <c r="V14" s="7" t="s">
        <v>40</v>
      </c>
      <c r="W14" s="7"/>
      <c r="X14" s="7" t="s">
        <v>14</v>
      </c>
    </row>
    <row r="15" spans="1:24" s="99" customFormat="1" ht="16.5" customHeight="1" x14ac:dyDescent="0.75">
      <c r="A15" s="123"/>
      <c r="B15" s="220" t="s">
        <v>1</v>
      </c>
      <c r="C15" s="123"/>
      <c r="D15" s="19" t="s">
        <v>13</v>
      </c>
      <c r="E15" s="12"/>
      <c r="F15" s="19" t="s">
        <v>13</v>
      </c>
      <c r="G15" s="7"/>
      <c r="H15" s="19" t="s">
        <v>139</v>
      </c>
      <c r="I15" s="12"/>
      <c r="J15" s="19" t="s">
        <v>139</v>
      </c>
      <c r="K15" s="12"/>
      <c r="L15" s="19" t="s">
        <v>100</v>
      </c>
      <c r="M15" s="7"/>
      <c r="N15" s="19" t="s">
        <v>127</v>
      </c>
      <c r="O15" s="12"/>
      <c r="P15" s="19" t="s">
        <v>16</v>
      </c>
      <c r="Q15" s="7"/>
      <c r="R15" s="19" t="s">
        <v>41</v>
      </c>
      <c r="S15" s="7"/>
      <c r="T15" s="19" t="s">
        <v>156</v>
      </c>
      <c r="U15" s="7"/>
      <c r="V15" s="19" t="s">
        <v>42</v>
      </c>
      <c r="W15" s="7"/>
      <c r="X15" s="19" t="s">
        <v>77</v>
      </c>
    </row>
    <row r="16" spans="1:24" ht="16.5" customHeight="1" x14ac:dyDescent="0.75">
      <c r="A16" s="124"/>
      <c r="B16" s="124"/>
      <c r="C16" s="124"/>
      <c r="D16" s="13"/>
      <c r="E16" s="13"/>
      <c r="F16" s="13"/>
      <c r="G16" s="13"/>
      <c r="H16" s="13"/>
      <c r="I16" s="13"/>
      <c r="J16" s="13"/>
      <c r="K16" s="13"/>
      <c r="L16" s="13"/>
      <c r="M16" s="25"/>
      <c r="N16" s="13"/>
      <c r="O16" s="13"/>
      <c r="P16" s="25"/>
      <c r="Q16" s="13"/>
      <c r="R16" s="25"/>
      <c r="S16" s="13"/>
      <c r="T16" s="25"/>
      <c r="U16" s="13"/>
      <c r="V16" s="25"/>
      <c r="W16" s="13"/>
      <c r="X16" s="25"/>
    </row>
    <row r="17" spans="1:24" ht="16.5" customHeight="1" x14ac:dyDescent="0.75">
      <c r="A17" s="124" t="s">
        <v>162</v>
      </c>
      <c r="B17" s="124"/>
      <c r="C17" s="124"/>
      <c r="D17" s="13">
        <v>8467511</v>
      </c>
      <c r="E17" s="13"/>
      <c r="F17" s="13">
        <v>9356233</v>
      </c>
      <c r="G17" s="13"/>
      <c r="H17" s="10">
        <v>286124</v>
      </c>
      <c r="I17" s="10"/>
      <c r="J17" s="10">
        <v>-261271</v>
      </c>
      <c r="K17" s="13"/>
      <c r="L17" s="13">
        <v>-3564</v>
      </c>
      <c r="M17" s="13"/>
      <c r="N17" s="13">
        <v>-158337</v>
      </c>
      <c r="O17" s="13"/>
      <c r="P17" s="13">
        <v>852337</v>
      </c>
      <c r="Q17" s="13"/>
      <c r="R17" s="13">
        <v>27978147</v>
      </c>
      <c r="S17" s="13"/>
      <c r="T17" s="13">
        <f>SUM(D17:S17)</f>
        <v>46517180</v>
      </c>
      <c r="U17" s="13"/>
      <c r="V17" s="13">
        <v>108541</v>
      </c>
      <c r="W17" s="13"/>
      <c r="X17" s="13">
        <f>SUM(T17:V17)</f>
        <v>46625721</v>
      </c>
    </row>
    <row r="18" spans="1:24" ht="16.5" customHeight="1" x14ac:dyDescent="0.75">
      <c r="A18" s="215" t="s">
        <v>267</v>
      </c>
      <c r="B18" s="221">
        <v>15</v>
      </c>
      <c r="C18" s="107"/>
      <c r="D18" s="13">
        <v>0</v>
      </c>
      <c r="E18" s="13"/>
      <c r="F18" s="13">
        <v>0</v>
      </c>
      <c r="G18" s="13"/>
      <c r="H18" s="13">
        <v>0</v>
      </c>
      <c r="I18" s="13"/>
      <c r="J18" s="13">
        <v>0</v>
      </c>
      <c r="K18" s="13"/>
      <c r="L18" s="13">
        <v>0</v>
      </c>
      <c r="M18" s="13"/>
      <c r="N18" s="13">
        <v>0</v>
      </c>
      <c r="O18" s="13"/>
      <c r="P18" s="13">
        <v>0</v>
      </c>
      <c r="Q18" s="13"/>
      <c r="R18" s="24">
        <v>-2540211</v>
      </c>
      <c r="S18" s="13"/>
      <c r="T18" s="24">
        <f>SUM(D18:R18)</f>
        <v>-2540211</v>
      </c>
      <c r="U18" s="13"/>
      <c r="V18" s="13">
        <v>0</v>
      </c>
      <c r="W18" s="13"/>
      <c r="X18" s="13">
        <f>SUM(T18:V18)</f>
        <v>-2540211</v>
      </c>
    </row>
    <row r="19" spans="1:24" ht="16.5" customHeight="1" x14ac:dyDescent="0.75">
      <c r="A19" s="215" t="s">
        <v>82</v>
      </c>
      <c r="B19" s="215"/>
      <c r="C19" s="107"/>
      <c r="D19" s="13"/>
      <c r="E19" s="13"/>
      <c r="F19" s="13"/>
      <c r="G19" s="13"/>
      <c r="H19" s="13">
        <v>-230722</v>
      </c>
      <c r="I19" s="13"/>
      <c r="J19" s="13">
        <v>1071119</v>
      </c>
      <c r="K19" s="13"/>
      <c r="L19" s="13">
        <v>-167813</v>
      </c>
      <c r="M19" s="13"/>
      <c r="N19" s="13">
        <v>0</v>
      </c>
      <c r="O19" s="13"/>
      <c r="P19" s="13">
        <v>0</v>
      </c>
      <c r="Q19" s="13"/>
      <c r="R19" s="24">
        <v>4294705</v>
      </c>
      <c r="S19" s="13"/>
      <c r="T19" s="24">
        <f>SUM(D19:R19)</f>
        <v>4967289</v>
      </c>
      <c r="U19" s="13"/>
      <c r="V19" s="13">
        <v>34806</v>
      </c>
      <c r="W19" s="13"/>
      <c r="X19" s="13">
        <f>SUM(T19:V19)</f>
        <v>5002095</v>
      </c>
    </row>
    <row r="20" spans="1:24" ht="16.5" customHeight="1" x14ac:dyDescent="0.75">
      <c r="A20" s="215" t="s">
        <v>157</v>
      </c>
      <c r="B20" s="215"/>
      <c r="C20" s="107"/>
      <c r="D20" s="13">
        <v>0</v>
      </c>
      <c r="E20" s="13"/>
      <c r="F20" s="13">
        <v>0</v>
      </c>
      <c r="G20" s="13"/>
      <c r="H20" s="13">
        <v>0</v>
      </c>
      <c r="I20" s="13"/>
      <c r="J20" s="13">
        <v>-650374</v>
      </c>
      <c r="K20" s="13"/>
      <c r="L20" s="13">
        <v>122950</v>
      </c>
      <c r="M20" s="13"/>
      <c r="N20" s="13">
        <v>0</v>
      </c>
      <c r="O20" s="13"/>
      <c r="P20" s="13">
        <v>0</v>
      </c>
      <c r="Q20" s="13"/>
      <c r="R20" s="24">
        <v>527424</v>
      </c>
      <c r="S20" s="13"/>
      <c r="T20" s="24">
        <f>SUM(D20:R20)</f>
        <v>0</v>
      </c>
      <c r="U20" s="15"/>
      <c r="V20" s="15">
        <v>0</v>
      </c>
      <c r="W20" s="15"/>
      <c r="X20" s="15">
        <f>SUM(T20:V20)</f>
        <v>0</v>
      </c>
    </row>
    <row r="21" spans="1:24" ht="16.5" customHeight="1" x14ac:dyDescent="0.75">
      <c r="A21" s="215" t="s">
        <v>152</v>
      </c>
      <c r="B21" s="215"/>
      <c r="C21" s="107"/>
      <c r="D21" s="16">
        <v>0</v>
      </c>
      <c r="E21" s="13"/>
      <c r="F21" s="16">
        <v>0</v>
      </c>
      <c r="G21" s="13"/>
      <c r="H21" s="16">
        <v>0</v>
      </c>
      <c r="I21" s="15"/>
      <c r="J21" s="16">
        <v>0</v>
      </c>
      <c r="K21" s="15"/>
      <c r="L21" s="16">
        <v>0</v>
      </c>
      <c r="M21" s="13"/>
      <c r="N21" s="16">
        <v>0</v>
      </c>
      <c r="O21" s="15"/>
      <c r="P21" s="16">
        <v>0</v>
      </c>
      <c r="Q21" s="13"/>
      <c r="R21" s="14">
        <v>0</v>
      </c>
      <c r="S21" s="13"/>
      <c r="T21" s="14">
        <f>SUM(D21:R21)</f>
        <v>0</v>
      </c>
      <c r="U21" s="13"/>
      <c r="V21" s="16">
        <v>-29483</v>
      </c>
      <c r="W21" s="13"/>
      <c r="X21" s="14">
        <f>SUM(T21:V21)</f>
        <v>-29483</v>
      </c>
    </row>
    <row r="22" spans="1:24" ht="16.5" customHeight="1" x14ac:dyDescent="0.75">
      <c r="A22" s="107"/>
      <c r="B22" s="107"/>
      <c r="C22" s="107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</row>
    <row r="23" spans="1:24" ht="16.5" customHeight="1" thickBot="1" x14ac:dyDescent="0.8">
      <c r="A23" s="124" t="s">
        <v>265</v>
      </c>
      <c r="B23" s="124"/>
      <c r="C23" s="124"/>
      <c r="D23" s="17">
        <f>SUM(D17:D21)</f>
        <v>8467511</v>
      </c>
      <c r="E23" s="13"/>
      <c r="F23" s="17">
        <f>SUM(F17:F21)</f>
        <v>9356233</v>
      </c>
      <c r="G23" s="13"/>
      <c r="H23" s="17">
        <f>SUM(H17:H21)</f>
        <v>55402</v>
      </c>
      <c r="I23" s="13"/>
      <c r="J23" s="17">
        <f>SUM(J17:J21)</f>
        <v>159474</v>
      </c>
      <c r="K23" s="13"/>
      <c r="L23" s="17">
        <f>SUM(L17:L21)</f>
        <v>-48427</v>
      </c>
      <c r="M23" s="25"/>
      <c r="N23" s="17">
        <f>SUM(N17:N21)</f>
        <v>-158337</v>
      </c>
      <c r="O23" s="13"/>
      <c r="P23" s="17">
        <f>SUM(P17:P21)</f>
        <v>852337</v>
      </c>
      <c r="Q23" s="13"/>
      <c r="R23" s="17">
        <f>SUM(R17:R21)</f>
        <v>30260065</v>
      </c>
      <c r="S23" s="13"/>
      <c r="T23" s="17">
        <f>SUM(T17:T21)</f>
        <v>48944258</v>
      </c>
      <c r="U23" s="13"/>
      <c r="V23" s="17">
        <f>SUM(V17:V21)</f>
        <v>113864</v>
      </c>
      <c r="W23" s="13"/>
      <c r="X23" s="17">
        <f>SUM(X17:X21)</f>
        <v>49058122</v>
      </c>
    </row>
    <row r="24" spans="1:24" ht="16.5" customHeight="1" thickTop="1" x14ac:dyDescent="0.75">
      <c r="A24" s="124"/>
      <c r="B24" s="124"/>
      <c r="C24" s="124"/>
      <c r="D24" s="126"/>
      <c r="E24" s="126"/>
      <c r="F24" s="126"/>
      <c r="G24" s="126"/>
      <c r="H24" s="53"/>
      <c r="I24" s="53"/>
      <c r="J24" s="53"/>
      <c r="K24" s="53"/>
      <c r="L24" s="53"/>
      <c r="M24" s="127"/>
      <c r="N24" s="53"/>
      <c r="O24" s="53"/>
      <c r="P24" s="127"/>
      <c r="Q24" s="128"/>
      <c r="R24" s="127"/>
      <c r="S24" s="47"/>
      <c r="T24" s="127"/>
      <c r="U24" s="47"/>
      <c r="V24" s="127"/>
      <c r="W24" s="47"/>
      <c r="X24" s="127"/>
    </row>
    <row r="25" spans="1:24" ht="16.5" customHeight="1" x14ac:dyDescent="0.75">
      <c r="A25" s="124"/>
      <c r="B25" s="124"/>
      <c r="C25" s="124"/>
      <c r="D25" s="126"/>
      <c r="E25" s="126"/>
      <c r="F25" s="126"/>
      <c r="G25" s="126"/>
      <c r="H25" s="53"/>
      <c r="I25" s="53"/>
      <c r="J25" s="53"/>
      <c r="K25" s="53"/>
      <c r="L25" s="53"/>
      <c r="M25" s="127"/>
      <c r="N25" s="53"/>
      <c r="O25" s="53"/>
      <c r="P25" s="127"/>
      <c r="Q25" s="128"/>
      <c r="R25" s="127"/>
      <c r="S25" s="47"/>
      <c r="T25" s="127"/>
      <c r="U25" s="47"/>
      <c r="V25" s="127"/>
      <c r="W25" s="47"/>
      <c r="X25" s="127"/>
    </row>
    <row r="26" spans="1:24" ht="16.5" customHeight="1" x14ac:dyDescent="0.75">
      <c r="A26" s="124" t="s">
        <v>163</v>
      </c>
      <c r="B26" s="124"/>
      <c r="C26" s="124"/>
      <c r="D26" s="74">
        <v>8467511</v>
      </c>
      <c r="E26" s="10"/>
      <c r="F26" s="74">
        <v>9356233</v>
      </c>
      <c r="G26" s="10"/>
      <c r="H26" s="74">
        <v>-16381</v>
      </c>
      <c r="I26" s="10"/>
      <c r="J26" s="74">
        <v>-139386</v>
      </c>
      <c r="K26" s="10"/>
      <c r="L26" s="74">
        <v>28557</v>
      </c>
      <c r="M26" s="10"/>
      <c r="N26" s="74">
        <v>-158337</v>
      </c>
      <c r="O26" s="10"/>
      <c r="P26" s="74">
        <v>852337</v>
      </c>
      <c r="Q26" s="10"/>
      <c r="R26" s="74">
        <v>32655567</v>
      </c>
      <c r="S26" s="31"/>
      <c r="T26" s="77">
        <f>SUM(D26:R26)</f>
        <v>51046101</v>
      </c>
      <c r="U26" s="13"/>
      <c r="V26" s="74">
        <v>116054</v>
      </c>
      <c r="W26" s="13"/>
      <c r="X26" s="77">
        <f>SUM(V26:W26,T26)</f>
        <v>51162155</v>
      </c>
    </row>
    <row r="27" spans="1:24" ht="16.5" customHeight="1" x14ac:dyDescent="0.75">
      <c r="A27" s="107" t="s">
        <v>267</v>
      </c>
      <c r="B27" s="125">
        <v>15</v>
      </c>
      <c r="C27" s="107"/>
      <c r="D27" s="74">
        <v>0</v>
      </c>
      <c r="E27" s="10"/>
      <c r="F27" s="74">
        <v>0</v>
      </c>
      <c r="G27" s="10"/>
      <c r="H27" s="74">
        <v>0</v>
      </c>
      <c r="I27" s="10"/>
      <c r="J27" s="74">
        <v>0</v>
      </c>
      <c r="K27" s="10"/>
      <c r="L27" s="74">
        <v>0</v>
      </c>
      <c r="M27" s="10"/>
      <c r="N27" s="74">
        <v>0</v>
      </c>
      <c r="O27" s="10"/>
      <c r="P27" s="74">
        <v>0</v>
      </c>
      <c r="Q27" s="10"/>
      <c r="R27" s="74">
        <v>-3342967</v>
      </c>
      <c r="S27" s="31"/>
      <c r="T27" s="77">
        <f t="shared" ref="T27:T30" si="0">SUM(D27:R27)</f>
        <v>-3342967</v>
      </c>
      <c r="U27" s="13"/>
      <c r="V27" s="74">
        <v>0</v>
      </c>
      <c r="W27" s="13"/>
      <c r="X27" s="77">
        <f>SUM(V27:W27,T27)</f>
        <v>-3342967</v>
      </c>
    </row>
    <row r="28" spans="1:24" ht="16.5" customHeight="1" x14ac:dyDescent="0.75">
      <c r="A28" s="107" t="s">
        <v>82</v>
      </c>
      <c r="B28" s="107"/>
      <c r="C28" s="107"/>
      <c r="D28" s="77">
        <v>0</v>
      </c>
      <c r="E28" s="13"/>
      <c r="F28" s="77">
        <v>0</v>
      </c>
      <c r="G28" s="13"/>
      <c r="H28" s="77">
        <v>-472702</v>
      </c>
      <c r="I28" s="13"/>
      <c r="J28" s="77">
        <v>87197</v>
      </c>
      <c r="K28" s="13"/>
      <c r="L28" s="77">
        <v>77108</v>
      </c>
      <c r="M28" s="13"/>
      <c r="N28" s="77">
        <v>0</v>
      </c>
      <c r="O28" s="13"/>
      <c r="P28" s="77">
        <v>0</v>
      </c>
      <c r="Q28" s="13"/>
      <c r="R28" s="83">
        <v>6172046</v>
      </c>
      <c r="S28" s="13"/>
      <c r="T28" s="77">
        <f t="shared" si="0"/>
        <v>5863649</v>
      </c>
      <c r="U28" s="13"/>
      <c r="V28" s="77">
        <v>10767</v>
      </c>
      <c r="W28" s="13"/>
      <c r="X28" s="77">
        <f>SUM(T28:V28)</f>
        <v>5874416</v>
      </c>
    </row>
    <row r="29" spans="1:24" ht="16.5" customHeight="1" x14ac:dyDescent="0.75">
      <c r="A29" s="107" t="s">
        <v>157</v>
      </c>
      <c r="B29" s="107"/>
      <c r="C29" s="107"/>
      <c r="D29" s="77">
        <v>0</v>
      </c>
      <c r="E29" s="13"/>
      <c r="F29" s="77">
        <v>0</v>
      </c>
      <c r="G29" s="13"/>
      <c r="H29" s="77">
        <v>0</v>
      </c>
      <c r="I29" s="13"/>
      <c r="J29" s="77">
        <v>-182980</v>
      </c>
      <c r="K29" s="13"/>
      <c r="L29" s="77">
        <v>36569</v>
      </c>
      <c r="M29" s="13"/>
      <c r="N29" s="77">
        <v>0</v>
      </c>
      <c r="O29" s="13"/>
      <c r="P29" s="77">
        <v>0</v>
      </c>
      <c r="Q29" s="13"/>
      <c r="R29" s="83">
        <v>146411</v>
      </c>
      <c r="S29" s="13"/>
      <c r="T29" s="77">
        <f t="shared" si="0"/>
        <v>0</v>
      </c>
      <c r="U29" s="15"/>
      <c r="V29" s="80">
        <v>0</v>
      </c>
      <c r="W29" s="15"/>
      <c r="X29" s="80">
        <f>SUM(T29:V29)</f>
        <v>0</v>
      </c>
    </row>
    <row r="30" spans="1:24" ht="16.5" customHeight="1" x14ac:dyDescent="0.75">
      <c r="A30" s="107" t="s">
        <v>152</v>
      </c>
      <c r="B30" s="107"/>
      <c r="C30" s="107"/>
      <c r="D30" s="82">
        <v>0</v>
      </c>
      <c r="E30" s="13"/>
      <c r="F30" s="82">
        <v>0</v>
      </c>
      <c r="G30" s="13"/>
      <c r="H30" s="82">
        <v>0</v>
      </c>
      <c r="I30" s="15"/>
      <c r="J30" s="82">
        <v>0</v>
      </c>
      <c r="K30" s="15"/>
      <c r="L30" s="82">
        <v>0</v>
      </c>
      <c r="M30" s="13"/>
      <c r="N30" s="82">
        <v>0</v>
      </c>
      <c r="O30" s="15"/>
      <c r="P30" s="82">
        <v>0</v>
      </c>
      <c r="Q30" s="13"/>
      <c r="R30" s="78">
        <v>0</v>
      </c>
      <c r="S30" s="13"/>
      <c r="T30" s="78">
        <f t="shared" si="0"/>
        <v>0</v>
      </c>
      <c r="U30" s="13"/>
      <c r="V30" s="82">
        <v>-27507</v>
      </c>
      <c r="W30" s="13"/>
      <c r="X30" s="78">
        <f>SUM(T30:V30)</f>
        <v>-27507</v>
      </c>
    </row>
    <row r="31" spans="1:24" ht="16.5" customHeight="1" x14ac:dyDescent="0.75">
      <c r="A31" s="107"/>
      <c r="B31" s="107"/>
      <c r="C31" s="107"/>
      <c r="D31" s="77"/>
      <c r="E31" s="13"/>
      <c r="F31" s="77"/>
      <c r="G31" s="13"/>
      <c r="H31" s="77"/>
      <c r="I31" s="13"/>
      <c r="J31" s="77"/>
      <c r="K31" s="13"/>
      <c r="L31" s="77"/>
      <c r="M31" s="13"/>
      <c r="N31" s="77"/>
      <c r="O31" s="13"/>
      <c r="P31" s="77"/>
      <c r="Q31" s="13"/>
      <c r="R31" s="77"/>
      <c r="S31" s="13"/>
      <c r="T31" s="77"/>
      <c r="U31" s="13"/>
      <c r="V31" s="77"/>
      <c r="W31" s="13"/>
      <c r="X31" s="77"/>
    </row>
    <row r="32" spans="1:24" ht="16.5" customHeight="1" thickBot="1" x14ac:dyDescent="0.8">
      <c r="A32" s="124" t="s">
        <v>266</v>
      </c>
      <c r="B32" s="124"/>
      <c r="C32" s="124"/>
      <c r="D32" s="79">
        <f>SUM(D26:D30)</f>
        <v>8467511</v>
      </c>
      <c r="E32" s="13"/>
      <c r="F32" s="79">
        <f>SUM(F26:F30)</f>
        <v>9356233</v>
      </c>
      <c r="G32" s="13"/>
      <c r="H32" s="79">
        <f>SUM(H26:H30)</f>
        <v>-489083</v>
      </c>
      <c r="I32" s="13"/>
      <c r="J32" s="79">
        <f>SUM(J26:J30)</f>
        <v>-235169</v>
      </c>
      <c r="K32" s="13"/>
      <c r="L32" s="79">
        <f>SUM(L26:L30)</f>
        <v>142234</v>
      </c>
      <c r="M32" s="25"/>
      <c r="N32" s="79">
        <f>SUM(N26:N30)</f>
        <v>-158337</v>
      </c>
      <c r="O32" s="13"/>
      <c r="P32" s="79">
        <f>SUM(P26:P30)</f>
        <v>852337</v>
      </c>
      <c r="Q32" s="13"/>
      <c r="R32" s="79">
        <f>SUM(R26:R30)</f>
        <v>35631057</v>
      </c>
      <c r="S32" s="13"/>
      <c r="T32" s="79">
        <f>SUM(T26:T30)</f>
        <v>53566783</v>
      </c>
      <c r="U32" s="13"/>
      <c r="V32" s="79">
        <f>SUM(V26:V30)</f>
        <v>99314</v>
      </c>
      <c r="W32" s="13"/>
      <c r="X32" s="79">
        <f>SUM(X26:X30)</f>
        <v>53666097</v>
      </c>
    </row>
    <row r="33" spans="1:24" ht="16.5" customHeight="1" thickTop="1" x14ac:dyDescent="0.75">
      <c r="A33" s="124"/>
      <c r="B33" s="124"/>
      <c r="C33" s="124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  <c r="X33" s="126"/>
    </row>
    <row r="34" spans="1:24" ht="16.5" customHeight="1" x14ac:dyDescent="0.75">
      <c r="A34" s="124"/>
      <c r="B34" s="124"/>
      <c r="C34" s="124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</row>
    <row r="35" spans="1:24" ht="16.5" customHeight="1" x14ac:dyDescent="0.75">
      <c r="A35" s="124"/>
      <c r="B35" s="124"/>
      <c r="C35" s="124"/>
      <c r="D35" s="126"/>
      <c r="E35" s="126"/>
      <c r="F35" s="126"/>
      <c r="G35" s="126"/>
      <c r="H35" s="53"/>
      <c r="I35" s="53"/>
      <c r="J35" s="53"/>
      <c r="K35" s="53"/>
      <c r="L35" s="53"/>
      <c r="M35" s="127"/>
      <c r="N35" s="53"/>
      <c r="O35" s="53"/>
      <c r="P35" s="127"/>
      <c r="Q35" s="128"/>
      <c r="R35" s="127"/>
      <c r="S35" s="47"/>
      <c r="T35" s="127"/>
      <c r="U35" s="47"/>
      <c r="V35" s="127"/>
      <c r="W35" s="47"/>
      <c r="X35" s="127"/>
    </row>
    <row r="50" spans="1:24" ht="13.5" customHeight="1" x14ac:dyDescent="0.75"/>
    <row r="51" spans="1:24" ht="22.25" customHeight="1" x14ac:dyDescent="0.75">
      <c r="A51" s="248" t="s">
        <v>98</v>
      </c>
      <c r="B51" s="248"/>
      <c r="C51" s="248"/>
      <c r="D51" s="248"/>
      <c r="E51" s="248"/>
      <c r="F51" s="248"/>
      <c r="G51" s="248"/>
      <c r="H51" s="248"/>
      <c r="I51" s="248"/>
      <c r="J51" s="248"/>
      <c r="K51" s="248"/>
      <c r="L51" s="248"/>
      <c r="M51" s="248"/>
      <c r="N51" s="248"/>
      <c r="O51" s="248"/>
      <c r="P51" s="248"/>
      <c r="Q51" s="248"/>
      <c r="R51" s="248"/>
      <c r="S51" s="248"/>
      <c r="T51" s="248"/>
      <c r="U51" s="248"/>
      <c r="V51" s="248"/>
      <c r="W51" s="248"/>
      <c r="X51" s="248"/>
    </row>
  </sheetData>
  <mergeCells count="8">
    <mergeCell ref="H9:N9"/>
    <mergeCell ref="A51:X51"/>
    <mergeCell ref="A1:T1"/>
    <mergeCell ref="A2:T2"/>
    <mergeCell ref="A3:T3"/>
    <mergeCell ref="D7:T7"/>
    <mergeCell ref="V6:X6"/>
    <mergeCell ref="D6:T6"/>
  </mergeCells>
  <pageMargins left="0.5" right="0.5" top="0.5" bottom="0.6" header="0.49" footer="0.4"/>
  <pageSetup paperSize="9" scale="65" firstPageNumber="8" fitToHeight="0" orientation="landscape" useFirstPageNumber="1" horizontalDpi="1200" verticalDpi="1200" r:id="rId1"/>
  <headerFooter>
    <oddFooter>&amp;R&amp;"Arial,Regular"&amp;9&amp;P</oddFooter>
  </headerFooter>
  <ignoredErrors>
    <ignoredError sqref="E23 W23 U23 S23 Q23 O23 M23 K23 I23 G2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44"/>
  <sheetViews>
    <sheetView zoomScaleNormal="100" zoomScaleSheetLayoutView="100" workbookViewId="0">
      <selection sqref="A1:R1"/>
    </sheetView>
  </sheetViews>
  <sheetFormatPr defaultColWidth="9.09765625" defaultRowHeight="16.5" customHeight="1" x14ac:dyDescent="0.75"/>
  <cols>
    <col min="1" max="1" width="37.59765625" style="61" customWidth="1"/>
    <col min="2" max="2" width="6.59765625" style="61" customWidth="1"/>
    <col min="3" max="3" width="0.69921875" style="61" customWidth="1"/>
    <col min="4" max="4" width="10.19921875" style="101" customWidth="1"/>
    <col min="5" max="5" width="0.69921875" style="94" customWidth="1"/>
    <col min="6" max="6" width="10.19921875" style="94" customWidth="1"/>
    <col min="7" max="7" width="0.69921875" style="94" customWidth="1"/>
    <col min="8" max="8" width="26" style="94" customWidth="1"/>
    <col min="9" max="9" width="0.69921875" style="94" customWidth="1"/>
    <col min="10" max="10" width="25.69921875" style="94" customWidth="1"/>
    <col min="11" max="11" width="0.69921875" style="94" customWidth="1"/>
    <col min="12" max="12" width="18.69921875" style="94" customWidth="1"/>
    <col min="13" max="13" width="0.69921875" style="94" customWidth="1"/>
    <col min="14" max="14" width="16.8984375" style="94" customWidth="1"/>
    <col min="15" max="15" width="0.69921875" style="94" customWidth="1"/>
    <col min="16" max="16" width="16.09765625" style="94" customWidth="1"/>
    <col min="17" max="17" width="0.69921875" style="94" customWidth="1"/>
    <col min="18" max="18" width="12.09765625" style="94" customWidth="1"/>
    <col min="19" max="16384" width="9.09765625" style="61"/>
  </cols>
  <sheetData>
    <row r="1" spans="1:18" ht="16.5" customHeight="1" x14ac:dyDescent="0.75">
      <c r="A1" s="237" t="str">
        <f>'SHAREHOLDERS Conso 8'!A1:T1</f>
        <v xml:space="preserve">Kiatnakin Phatra Bank Public Company Limited and Subsidiaries 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</row>
    <row r="2" spans="1:18" ht="16.5" customHeight="1" x14ac:dyDescent="0.75">
      <c r="A2" s="237" t="s">
        <v>105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49"/>
      <c r="M2" s="237"/>
      <c r="N2" s="249"/>
      <c r="O2" s="237"/>
      <c r="P2" s="249"/>
      <c r="Q2" s="237"/>
      <c r="R2" s="249"/>
    </row>
    <row r="3" spans="1:18" ht="16.5" customHeight="1" x14ac:dyDescent="0.75">
      <c r="A3" s="250" t="str">
        <f>'SHAREHOLDERS Conso 8'!A3:T3</f>
        <v>For the nine-month period ended 30 September 2022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</row>
    <row r="4" spans="1:18" ht="16.5" customHeight="1" x14ac:dyDescent="0.75">
      <c r="A4" s="95"/>
      <c r="B4" s="95"/>
      <c r="C4" s="95"/>
      <c r="D4" s="129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</row>
    <row r="5" spans="1:18" ht="16.5" customHeight="1" x14ac:dyDescent="0.75">
      <c r="A5" s="95"/>
      <c r="B5" s="95"/>
      <c r="C5" s="95"/>
      <c r="D5" s="94"/>
    </row>
    <row r="6" spans="1:18" s="99" customFormat="1" ht="16.5" customHeight="1" x14ac:dyDescent="0.75">
      <c r="D6" s="254" t="s">
        <v>287</v>
      </c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117"/>
      <c r="P6" s="253" t="s">
        <v>285</v>
      </c>
      <c r="Q6" s="253"/>
      <c r="R6" s="253"/>
    </row>
    <row r="7" spans="1:18" s="99" customFormat="1" ht="16.5" customHeight="1" x14ac:dyDescent="0.75">
      <c r="A7" s="123"/>
      <c r="B7" s="123"/>
      <c r="C7" s="123"/>
      <c r="D7" s="93"/>
      <c r="E7" s="93"/>
      <c r="F7" s="93"/>
      <c r="G7" s="115"/>
      <c r="H7" s="115"/>
      <c r="I7" s="115"/>
      <c r="J7" s="115"/>
      <c r="K7" s="115"/>
      <c r="L7" s="115"/>
      <c r="M7" s="115"/>
      <c r="N7" s="255"/>
      <c r="O7" s="255"/>
      <c r="P7" s="115"/>
      <c r="Q7" s="115"/>
      <c r="R7" s="93"/>
    </row>
    <row r="8" spans="1:18" s="99" customFormat="1" ht="16.5" customHeight="1" x14ac:dyDescent="0.75">
      <c r="A8" s="123"/>
      <c r="B8" s="123"/>
      <c r="C8" s="123"/>
      <c r="D8" s="122"/>
      <c r="E8" s="93"/>
      <c r="F8" s="93"/>
      <c r="G8" s="115"/>
      <c r="H8" s="247" t="s">
        <v>88</v>
      </c>
      <c r="I8" s="247"/>
      <c r="J8" s="247"/>
      <c r="K8" s="247"/>
      <c r="L8" s="247"/>
      <c r="M8" s="115"/>
      <c r="N8" s="115"/>
      <c r="O8" s="115"/>
      <c r="P8" s="115"/>
      <c r="Q8" s="115"/>
      <c r="R8" s="93"/>
    </row>
    <row r="9" spans="1:18" ht="16.5" customHeight="1" x14ac:dyDescent="0.75">
      <c r="A9" s="123"/>
      <c r="B9" s="123"/>
      <c r="C9" s="123"/>
      <c r="D9" s="20"/>
      <c r="E9" s="20"/>
      <c r="F9" s="21"/>
      <c r="G9" s="21"/>
      <c r="H9" s="7" t="s">
        <v>71</v>
      </c>
      <c r="I9" s="20"/>
      <c r="J9" s="7" t="s">
        <v>71</v>
      </c>
      <c r="K9" s="20"/>
      <c r="M9" s="22"/>
      <c r="N9" s="20"/>
      <c r="O9" s="20"/>
      <c r="P9" s="23"/>
      <c r="Q9" s="23"/>
      <c r="R9" s="21"/>
    </row>
    <row r="10" spans="1:18" ht="16.5" customHeight="1" x14ac:dyDescent="0.75">
      <c r="A10" s="123"/>
      <c r="B10" s="123"/>
      <c r="C10" s="123"/>
      <c r="D10" s="20"/>
      <c r="E10" s="20"/>
      <c r="F10" s="21"/>
      <c r="G10" s="21"/>
      <c r="H10" s="12" t="s">
        <v>123</v>
      </c>
      <c r="I10" s="20"/>
      <c r="J10" s="12" t="s">
        <v>123</v>
      </c>
      <c r="K10" s="20"/>
      <c r="L10" s="12" t="s">
        <v>65</v>
      </c>
      <c r="M10" s="22"/>
      <c r="N10" s="20"/>
      <c r="O10" s="20"/>
      <c r="P10" s="23"/>
      <c r="Q10" s="23"/>
      <c r="R10" s="21"/>
    </row>
    <row r="11" spans="1:18" ht="16.5" customHeight="1" x14ac:dyDescent="0.75">
      <c r="A11" s="123"/>
      <c r="B11" s="123"/>
      <c r="C11" s="123"/>
      <c r="D11" s="7" t="s">
        <v>12</v>
      </c>
      <c r="E11" s="7"/>
      <c r="F11" s="7"/>
      <c r="G11" s="7"/>
      <c r="H11" s="12" t="s">
        <v>137</v>
      </c>
      <c r="I11" s="7"/>
      <c r="J11" s="7" t="s">
        <v>141</v>
      </c>
      <c r="K11" s="7"/>
      <c r="L11" s="12" t="s">
        <v>58</v>
      </c>
      <c r="M11" s="22"/>
      <c r="N11" s="12" t="s">
        <v>19</v>
      </c>
      <c r="O11" s="7"/>
      <c r="P11" s="24"/>
      <c r="Q11" s="21"/>
      <c r="R11" s="24"/>
    </row>
    <row r="12" spans="1:18" ht="16.5" customHeight="1" x14ac:dyDescent="0.75">
      <c r="A12" s="123"/>
      <c r="B12" s="123"/>
      <c r="C12" s="123"/>
      <c r="D12" s="12" t="s">
        <v>115</v>
      </c>
      <c r="E12" s="12"/>
      <c r="F12" s="7" t="s">
        <v>53</v>
      </c>
      <c r="G12" s="7"/>
      <c r="H12" s="12" t="s">
        <v>138</v>
      </c>
      <c r="I12" s="12"/>
      <c r="J12" s="12" t="s">
        <v>142</v>
      </c>
      <c r="K12" s="12"/>
      <c r="L12" s="12" t="s">
        <v>116</v>
      </c>
      <c r="M12" s="22"/>
      <c r="N12" s="12" t="s">
        <v>243</v>
      </c>
      <c r="O12" s="7"/>
      <c r="P12" s="24"/>
      <c r="Q12" s="21"/>
      <c r="R12" s="24"/>
    </row>
    <row r="13" spans="1:18" ht="16.5" customHeight="1" x14ac:dyDescent="0.75">
      <c r="A13" s="123"/>
      <c r="B13" s="123"/>
      <c r="C13" s="123"/>
      <c r="D13" s="7" t="s">
        <v>67</v>
      </c>
      <c r="E13" s="12"/>
      <c r="F13" s="7" t="s">
        <v>54</v>
      </c>
      <c r="G13" s="7"/>
      <c r="H13" s="114" t="s">
        <v>140</v>
      </c>
      <c r="I13" s="12"/>
      <c r="J13" s="114" t="s">
        <v>140</v>
      </c>
      <c r="K13" s="12"/>
      <c r="L13" s="7" t="s">
        <v>117</v>
      </c>
      <c r="M13" s="22"/>
      <c r="N13" s="7" t="s">
        <v>15</v>
      </c>
      <c r="O13" s="7"/>
      <c r="P13" s="7" t="s">
        <v>10</v>
      </c>
      <c r="Q13" s="21"/>
      <c r="R13" s="7" t="s">
        <v>14</v>
      </c>
    </row>
    <row r="14" spans="1:18" ht="16.5" customHeight="1" x14ac:dyDescent="0.75">
      <c r="A14" s="123"/>
      <c r="B14" s="220" t="s">
        <v>1</v>
      </c>
      <c r="C14" s="123"/>
      <c r="D14" s="19" t="s">
        <v>13</v>
      </c>
      <c r="E14" s="12"/>
      <c r="F14" s="19" t="s">
        <v>13</v>
      </c>
      <c r="G14" s="7"/>
      <c r="H14" s="19" t="s">
        <v>139</v>
      </c>
      <c r="I14" s="12"/>
      <c r="J14" s="19" t="s">
        <v>139</v>
      </c>
      <c r="K14" s="12"/>
      <c r="L14" s="19" t="s">
        <v>100</v>
      </c>
      <c r="M14" s="24"/>
      <c r="N14" s="19" t="s">
        <v>16</v>
      </c>
      <c r="O14" s="7"/>
      <c r="P14" s="19" t="s">
        <v>41</v>
      </c>
      <c r="Q14" s="21"/>
      <c r="R14" s="19" t="s">
        <v>77</v>
      </c>
    </row>
    <row r="15" spans="1:18" ht="16.5" customHeight="1" x14ac:dyDescent="0.75">
      <c r="A15" s="123"/>
      <c r="B15" s="123"/>
      <c r="C15" s="123"/>
      <c r="D15" s="115"/>
      <c r="E15" s="115"/>
      <c r="F15" s="115"/>
      <c r="G15" s="115"/>
      <c r="H15" s="115"/>
      <c r="I15" s="115"/>
      <c r="J15" s="115"/>
      <c r="K15" s="115"/>
      <c r="L15" s="115"/>
      <c r="N15" s="115"/>
      <c r="O15" s="115"/>
      <c r="P15" s="115"/>
      <c r="Q15" s="115"/>
      <c r="R15" s="115"/>
    </row>
    <row r="16" spans="1:18" ht="16.5" customHeight="1" x14ac:dyDescent="0.75">
      <c r="A16" s="124" t="s">
        <v>162</v>
      </c>
      <c r="B16" s="124"/>
      <c r="C16" s="124"/>
      <c r="D16" s="13">
        <v>8467511</v>
      </c>
      <c r="E16" s="13"/>
      <c r="F16" s="13">
        <v>9356233</v>
      </c>
      <c r="G16" s="13"/>
      <c r="H16" s="10">
        <v>286124</v>
      </c>
      <c r="I16" s="10"/>
      <c r="J16" s="10">
        <v>211663</v>
      </c>
      <c r="K16" s="13"/>
      <c r="L16" s="13">
        <v>-99557</v>
      </c>
      <c r="M16" s="13"/>
      <c r="N16" s="13">
        <v>852337</v>
      </c>
      <c r="O16" s="13"/>
      <c r="P16" s="13">
        <v>26617999</v>
      </c>
      <c r="Q16" s="13"/>
      <c r="R16" s="24">
        <f>SUM(P16,N16,L16,J16,H16,F16,D16)</f>
        <v>45692310</v>
      </c>
    </row>
    <row r="17" spans="1:18" ht="16.5" customHeight="1" x14ac:dyDescent="0.75">
      <c r="A17" s="215" t="s">
        <v>267</v>
      </c>
      <c r="B17" s="125">
        <v>15</v>
      </c>
      <c r="C17" s="124"/>
      <c r="D17" s="13">
        <v>0</v>
      </c>
      <c r="E17" s="13"/>
      <c r="F17" s="13">
        <v>0</v>
      </c>
      <c r="G17" s="13"/>
      <c r="H17" s="10">
        <v>0</v>
      </c>
      <c r="I17" s="10"/>
      <c r="J17" s="10">
        <v>0</v>
      </c>
      <c r="K17" s="13"/>
      <c r="L17" s="13">
        <v>0</v>
      </c>
      <c r="M17" s="13"/>
      <c r="N17" s="13">
        <v>0</v>
      </c>
      <c r="O17" s="13"/>
      <c r="P17" s="13">
        <v>-2540211</v>
      </c>
      <c r="Q17" s="13"/>
      <c r="R17" s="24">
        <f t="shared" ref="R17:R18" si="0">SUM(P17,N17,L17,J17,H17,F17,D17)</f>
        <v>-2540211</v>
      </c>
    </row>
    <row r="18" spans="1:18" ht="16.5" customHeight="1" x14ac:dyDescent="0.75">
      <c r="A18" s="134" t="s">
        <v>82</v>
      </c>
      <c r="B18" s="124"/>
      <c r="C18" s="124"/>
      <c r="D18" s="13">
        <v>0</v>
      </c>
      <c r="E18" s="13"/>
      <c r="F18" s="13">
        <v>0</v>
      </c>
      <c r="G18" s="13"/>
      <c r="H18" s="10">
        <v>-230722</v>
      </c>
      <c r="I18" s="10"/>
      <c r="J18" s="10">
        <v>-2820</v>
      </c>
      <c r="K18" s="13"/>
      <c r="L18" s="13">
        <v>46708</v>
      </c>
      <c r="M18" s="13"/>
      <c r="N18" s="13">
        <v>0</v>
      </c>
      <c r="O18" s="13"/>
      <c r="P18" s="13">
        <v>3561093</v>
      </c>
      <c r="Q18" s="13"/>
      <c r="R18" s="24">
        <f t="shared" si="0"/>
        <v>3374259</v>
      </c>
    </row>
    <row r="19" spans="1:18" ht="16.5" customHeight="1" x14ac:dyDescent="0.75">
      <c r="A19" s="215" t="s">
        <v>268</v>
      </c>
      <c r="B19" s="125"/>
      <c r="C19" s="107"/>
      <c r="D19" s="16">
        <v>0</v>
      </c>
      <c r="E19" s="30"/>
      <c r="F19" s="16">
        <v>0</v>
      </c>
      <c r="G19" s="30"/>
      <c r="H19" s="16">
        <v>0</v>
      </c>
      <c r="I19" s="30"/>
      <c r="J19" s="16">
        <v>-4</v>
      </c>
      <c r="K19" s="30"/>
      <c r="L19" s="16">
        <v>1</v>
      </c>
      <c r="M19" s="30"/>
      <c r="N19" s="16">
        <v>0</v>
      </c>
      <c r="O19" s="30"/>
      <c r="P19" s="16">
        <v>3</v>
      </c>
      <c r="Q19" s="30"/>
      <c r="R19" s="14">
        <f>SUM(D19:P19)</f>
        <v>0</v>
      </c>
    </row>
    <row r="20" spans="1:18" ht="16.5" customHeight="1" x14ac:dyDescent="0.75">
      <c r="A20" s="124"/>
      <c r="B20" s="107"/>
      <c r="C20" s="107"/>
      <c r="D20" s="13"/>
      <c r="E20" s="13"/>
      <c r="F20" s="13"/>
      <c r="G20" s="15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</row>
    <row r="21" spans="1:18" ht="16.5" customHeight="1" thickBot="1" x14ac:dyDescent="0.8">
      <c r="A21" s="88" t="s">
        <v>265</v>
      </c>
      <c r="B21" s="131"/>
      <c r="C21" s="131"/>
      <c r="D21" s="26">
        <f>SUM(D16:D19)</f>
        <v>8467511</v>
      </c>
      <c r="E21" s="13"/>
      <c r="F21" s="26">
        <f>SUM(F16:F19)</f>
        <v>9356233</v>
      </c>
      <c r="G21" s="13"/>
      <c r="H21" s="26">
        <f>SUM(H16:H19)</f>
        <v>55402</v>
      </c>
      <c r="I21" s="25"/>
      <c r="J21" s="26">
        <f>SUM(J16:J19)</f>
        <v>208839</v>
      </c>
      <c r="K21" s="25"/>
      <c r="L21" s="26">
        <f>SUM(L16:L19)</f>
        <v>-52848</v>
      </c>
      <c r="M21" s="25"/>
      <c r="N21" s="26">
        <f>SUM(N16:N19)</f>
        <v>852337</v>
      </c>
      <c r="O21" s="13"/>
      <c r="P21" s="26">
        <f>SUM(P16:P19)</f>
        <v>27638884</v>
      </c>
      <c r="Q21" s="13"/>
      <c r="R21" s="26">
        <f>SUM(R16:R19)</f>
        <v>46526358</v>
      </c>
    </row>
    <row r="22" spans="1:18" ht="16.5" customHeight="1" thickTop="1" x14ac:dyDescent="0.75"/>
    <row r="24" spans="1:18" ht="16.5" customHeight="1" x14ac:dyDescent="0.75">
      <c r="A24" s="124" t="s">
        <v>163</v>
      </c>
      <c r="B24" s="124"/>
      <c r="C24" s="124"/>
      <c r="D24" s="74">
        <f>SUM(D20:D21)</f>
        <v>8467511</v>
      </c>
      <c r="E24" s="10"/>
      <c r="F24" s="74">
        <f>SUM(F20:F21)</f>
        <v>9356233</v>
      </c>
      <c r="G24" s="10"/>
      <c r="H24" s="74">
        <v>-16381</v>
      </c>
      <c r="I24" s="10"/>
      <c r="J24" s="74">
        <v>213233</v>
      </c>
      <c r="K24" s="10"/>
      <c r="L24" s="74">
        <v>-39370</v>
      </c>
      <c r="M24" s="10"/>
      <c r="N24" s="74">
        <v>852337</v>
      </c>
      <c r="O24" s="10"/>
      <c r="P24" s="74">
        <v>29121443</v>
      </c>
      <c r="Q24" s="13"/>
      <c r="R24" s="77">
        <f>SUM(P24,N24,L24,J24,H24,F24,D24)</f>
        <v>47955006</v>
      </c>
    </row>
    <row r="25" spans="1:18" ht="16.5" customHeight="1" x14ac:dyDescent="0.75">
      <c r="A25" s="215" t="s">
        <v>267</v>
      </c>
      <c r="B25" s="125">
        <v>15</v>
      </c>
      <c r="C25" s="124"/>
      <c r="D25" s="74">
        <v>0</v>
      </c>
      <c r="E25" s="10"/>
      <c r="F25" s="74">
        <v>0</v>
      </c>
      <c r="G25" s="10"/>
      <c r="H25" s="74">
        <v>0</v>
      </c>
      <c r="I25" s="10"/>
      <c r="J25" s="74">
        <v>0</v>
      </c>
      <c r="K25" s="10"/>
      <c r="L25" s="74">
        <v>0</v>
      </c>
      <c r="M25" s="10"/>
      <c r="N25" s="74">
        <v>0</v>
      </c>
      <c r="O25" s="10"/>
      <c r="P25" s="74">
        <v>-3342967</v>
      </c>
      <c r="Q25" s="13"/>
      <c r="R25" s="77">
        <f t="shared" ref="R25:R27" si="1">SUM(P25,N25,L25,J25,H25,F25,D25)</f>
        <v>-3342967</v>
      </c>
    </row>
    <row r="26" spans="1:18" ht="16.5" customHeight="1" x14ac:dyDescent="0.75">
      <c r="A26" s="134" t="s">
        <v>82</v>
      </c>
      <c r="B26" s="124"/>
      <c r="C26" s="124"/>
      <c r="D26" s="74">
        <v>0</v>
      </c>
      <c r="E26" s="10"/>
      <c r="F26" s="74">
        <v>0</v>
      </c>
      <c r="G26" s="10"/>
      <c r="H26" s="74">
        <v>-472702</v>
      </c>
      <c r="I26" s="10"/>
      <c r="J26" s="74">
        <v>541</v>
      </c>
      <c r="K26" s="10"/>
      <c r="L26" s="74">
        <v>94432</v>
      </c>
      <c r="M26" s="10"/>
      <c r="N26" s="74">
        <v>0</v>
      </c>
      <c r="O26" s="10"/>
      <c r="P26" s="74">
        <v>6517148</v>
      </c>
      <c r="Q26" s="13"/>
      <c r="R26" s="77">
        <f t="shared" si="1"/>
        <v>6139419</v>
      </c>
    </row>
    <row r="27" spans="1:18" ht="16.5" customHeight="1" x14ac:dyDescent="0.75">
      <c r="A27" s="215" t="s">
        <v>268</v>
      </c>
      <c r="B27" s="125"/>
      <c r="C27" s="107"/>
      <c r="D27" s="82">
        <v>0</v>
      </c>
      <c r="E27" s="30"/>
      <c r="F27" s="82">
        <v>0</v>
      </c>
      <c r="G27" s="30"/>
      <c r="H27" s="82">
        <v>0</v>
      </c>
      <c r="I27" s="30"/>
      <c r="J27" s="82">
        <v>-126</v>
      </c>
      <c r="K27" s="30"/>
      <c r="L27" s="82">
        <v>25</v>
      </c>
      <c r="M27" s="30"/>
      <c r="N27" s="82">
        <v>0</v>
      </c>
      <c r="O27" s="30"/>
      <c r="P27" s="82">
        <v>101</v>
      </c>
      <c r="Q27" s="30"/>
      <c r="R27" s="78">
        <f t="shared" si="1"/>
        <v>0</v>
      </c>
    </row>
    <row r="28" spans="1:18" ht="16.5" customHeight="1" x14ac:dyDescent="0.75">
      <c r="A28" s="124"/>
      <c r="B28" s="107"/>
      <c r="C28" s="107"/>
      <c r="D28" s="77"/>
      <c r="E28" s="13"/>
      <c r="F28" s="77"/>
      <c r="G28" s="15"/>
      <c r="H28" s="77"/>
      <c r="I28" s="13"/>
      <c r="J28" s="77"/>
      <c r="K28" s="13"/>
      <c r="L28" s="77"/>
      <c r="M28" s="13"/>
      <c r="N28" s="77"/>
      <c r="O28" s="13"/>
      <c r="P28" s="77"/>
      <c r="Q28" s="13"/>
      <c r="R28" s="80"/>
    </row>
    <row r="29" spans="1:18" ht="16.5" customHeight="1" thickBot="1" x14ac:dyDescent="0.8">
      <c r="A29" s="88" t="s">
        <v>266</v>
      </c>
      <c r="B29" s="131"/>
      <c r="C29" s="131"/>
      <c r="D29" s="84">
        <f>SUM(D24:D27)</f>
        <v>8467511</v>
      </c>
      <c r="E29" s="13"/>
      <c r="F29" s="84">
        <f>SUM(F24:F27)</f>
        <v>9356233</v>
      </c>
      <c r="G29" s="13"/>
      <c r="H29" s="84">
        <f>SUM(H24:H27)</f>
        <v>-489083</v>
      </c>
      <c r="I29" s="25"/>
      <c r="J29" s="84">
        <f>SUM(J24:J27)</f>
        <v>213648</v>
      </c>
      <c r="K29" s="25"/>
      <c r="L29" s="84">
        <f>SUM(L24:L27)</f>
        <v>55087</v>
      </c>
      <c r="M29" s="25"/>
      <c r="N29" s="84">
        <f>SUM(N24:N27)</f>
        <v>852337</v>
      </c>
      <c r="O29" s="13"/>
      <c r="P29" s="84">
        <f>SUM(P24:P27)</f>
        <v>32295725</v>
      </c>
      <c r="Q29" s="13"/>
      <c r="R29" s="138">
        <f>SUM(R24:R27)</f>
        <v>50751458</v>
      </c>
    </row>
    <row r="30" spans="1:18" ht="16.5" customHeight="1" thickTop="1" x14ac:dyDescent="0.75"/>
    <row r="36" spans="1:24" ht="16.5" customHeight="1" x14ac:dyDescent="0.75"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</row>
    <row r="37" spans="1:24" ht="16.5" customHeight="1" x14ac:dyDescent="0.75">
      <c r="A37" s="239" t="s">
        <v>78</v>
      </c>
      <c r="B37" s="239"/>
      <c r="C37" s="239"/>
      <c r="D37" s="239"/>
      <c r="E37" s="239"/>
      <c r="F37" s="239"/>
      <c r="G37" s="239"/>
      <c r="H37" s="239"/>
      <c r="I37" s="115"/>
      <c r="J37" s="255" t="s">
        <v>78</v>
      </c>
      <c r="K37" s="255"/>
      <c r="L37" s="255"/>
      <c r="M37" s="255"/>
      <c r="N37" s="255"/>
      <c r="O37" s="255"/>
      <c r="P37" s="255"/>
      <c r="Q37" s="255"/>
      <c r="R37" s="255"/>
    </row>
    <row r="38" spans="1:24" ht="16.5" customHeight="1" x14ac:dyDescent="0.75">
      <c r="A38" s="240" t="s">
        <v>280</v>
      </c>
      <c r="B38" s="240"/>
      <c r="C38" s="240"/>
      <c r="D38" s="240"/>
      <c r="E38" s="240"/>
      <c r="F38" s="240"/>
      <c r="G38" s="240"/>
      <c r="H38" s="240"/>
      <c r="I38" s="135"/>
      <c r="J38" s="256" t="s">
        <v>114</v>
      </c>
      <c r="K38" s="256"/>
      <c r="L38" s="256"/>
      <c r="M38" s="256"/>
      <c r="N38" s="256"/>
      <c r="O38" s="256"/>
      <c r="P38" s="256"/>
      <c r="Q38" s="256"/>
      <c r="R38" s="256"/>
      <c r="S38" s="132"/>
      <c r="T38" s="132"/>
      <c r="U38" s="132"/>
      <c r="V38" s="132"/>
      <c r="W38" s="132"/>
      <c r="X38" s="132"/>
    </row>
    <row r="39" spans="1:24" ht="16.5" customHeight="1" x14ac:dyDescent="0.75">
      <c r="A39" s="240" t="s">
        <v>281</v>
      </c>
      <c r="B39" s="240"/>
      <c r="C39" s="240"/>
      <c r="D39" s="240"/>
      <c r="E39" s="240"/>
      <c r="F39" s="240"/>
      <c r="G39" s="240"/>
      <c r="H39" s="240"/>
      <c r="I39" s="135"/>
      <c r="J39" s="256" t="s">
        <v>124</v>
      </c>
      <c r="K39" s="256"/>
      <c r="L39" s="256"/>
      <c r="M39" s="256"/>
      <c r="N39" s="256"/>
      <c r="O39" s="256"/>
      <c r="P39" s="256"/>
      <c r="Q39" s="256"/>
      <c r="R39" s="256"/>
      <c r="S39" s="132"/>
      <c r="T39" s="132"/>
      <c r="U39" s="132"/>
      <c r="V39" s="132"/>
      <c r="W39" s="132"/>
      <c r="X39" s="132"/>
    </row>
    <row r="40" spans="1:24" ht="16.5" customHeight="1" x14ac:dyDescent="0.75">
      <c r="A40" s="89"/>
      <c r="B40" s="89"/>
      <c r="C40" s="89"/>
      <c r="D40" s="89"/>
      <c r="E40" s="89"/>
      <c r="F40" s="89"/>
      <c r="G40" s="89"/>
      <c r="H40" s="89"/>
      <c r="I40" s="135"/>
      <c r="J40" s="139"/>
      <c r="K40" s="139"/>
      <c r="L40" s="139"/>
      <c r="M40" s="139"/>
      <c r="N40" s="139"/>
      <c r="O40" s="139"/>
      <c r="P40" s="139"/>
      <c r="Q40" s="139"/>
      <c r="R40" s="139"/>
      <c r="S40" s="132"/>
      <c r="T40" s="132"/>
      <c r="U40" s="132"/>
      <c r="V40" s="132"/>
      <c r="W40" s="132"/>
      <c r="X40" s="132"/>
    </row>
    <row r="41" spans="1:24" ht="16.5" customHeight="1" x14ac:dyDescent="0.75">
      <c r="A41" s="89"/>
      <c r="B41" s="89"/>
      <c r="C41" s="89"/>
      <c r="D41" s="89"/>
      <c r="E41" s="89"/>
      <c r="F41" s="89"/>
      <c r="G41" s="89"/>
      <c r="H41" s="89"/>
      <c r="I41" s="135"/>
      <c r="J41" s="139"/>
      <c r="K41" s="139"/>
      <c r="L41" s="139"/>
      <c r="M41" s="139"/>
      <c r="N41" s="139"/>
      <c r="O41" s="139"/>
      <c r="P41" s="139"/>
      <c r="Q41" s="139"/>
      <c r="R41" s="139"/>
      <c r="S41" s="132"/>
      <c r="T41" s="132"/>
      <c r="U41" s="132"/>
      <c r="V41" s="132"/>
      <c r="W41" s="132"/>
      <c r="X41" s="132"/>
    </row>
    <row r="42" spans="1:24" ht="16.5" customHeight="1" x14ac:dyDescent="0.75">
      <c r="A42" s="89"/>
      <c r="B42" s="89"/>
      <c r="C42" s="89"/>
      <c r="D42" s="89"/>
      <c r="E42" s="89"/>
      <c r="F42" s="89"/>
      <c r="G42" s="89"/>
      <c r="H42" s="89"/>
      <c r="I42" s="135"/>
      <c r="J42" s="139"/>
      <c r="K42" s="139"/>
      <c r="L42" s="139"/>
      <c r="M42" s="139"/>
      <c r="N42" s="139"/>
      <c r="O42" s="139"/>
      <c r="P42" s="139"/>
      <c r="Q42" s="139"/>
      <c r="R42" s="139"/>
      <c r="S42" s="132"/>
      <c r="T42" s="132"/>
      <c r="U42" s="132"/>
      <c r="V42" s="132"/>
      <c r="W42" s="132"/>
      <c r="X42" s="132"/>
    </row>
    <row r="43" spans="1:24" ht="4.5" customHeight="1" x14ac:dyDescent="0.75">
      <c r="A43" s="89"/>
      <c r="B43" s="89"/>
      <c r="C43" s="89"/>
      <c r="D43" s="89"/>
      <c r="E43" s="89"/>
      <c r="F43" s="89"/>
      <c r="G43" s="89"/>
      <c r="H43" s="89"/>
      <c r="I43" s="135"/>
      <c r="J43" s="139"/>
      <c r="K43" s="139"/>
      <c r="L43" s="139"/>
      <c r="M43" s="139"/>
      <c r="N43" s="139"/>
      <c r="O43" s="139"/>
      <c r="P43" s="139"/>
      <c r="Q43" s="139"/>
      <c r="R43" s="139"/>
      <c r="S43" s="132"/>
      <c r="T43" s="132"/>
      <c r="U43" s="132"/>
      <c r="V43" s="132"/>
      <c r="W43" s="132"/>
      <c r="X43" s="132"/>
    </row>
    <row r="44" spans="1:24" ht="22.25" customHeight="1" x14ac:dyDescent="0.75">
      <c r="A44" s="236" t="s">
        <v>81</v>
      </c>
      <c r="B44" s="236"/>
      <c r="C44" s="236"/>
      <c r="D44" s="236"/>
      <c r="E44" s="236"/>
      <c r="F44" s="236"/>
      <c r="G44" s="236"/>
      <c r="H44" s="236"/>
      <c r="I44" s="236"/>
      <c r="J44" s="236"/>
      <c r="K44" s="236"/>
      <c r="L44" s="236"/>
      <c r="M44" s="236"/>
      <c r="N44" s="236"/>
      <c r="O44" s="236"/>
      <c r="P44" s="236"/>
      <c r="Q44" s="236"/>
      <c r="R44" s="236"/>
    </row>
  </sheetData>
  <mergeCells count="14">
    <mergeCell ref="A44:R44"/>
    <mergeCell ref="H8:L8"/>
    <mergeCell ref="A37:H37"/>
    <mergeCell ref="A38:H38"/>
    <mergeCell ref="A39:H39"/>
    <mergeCell ref="J37:R37"/>
    <mergeCell ref="J38:R38"/>
    <mergeCell ref="J39:R39"/>
    <mergeCell ref="N7:O7"/>
    <mergeCell ref="A1:R1"/>
    <mergeCell ref="A2:R2"/>
    <mergeCell ref="A3:R3"/>
    <mergeCell ref="P6:R6"/>
    <mergeCell ref="D6:N6"/>
  </mergeCells>
  <pageMargins left="0.8" right="0.8" top="0.5" bottom="0.6" header="0.49" footer="0.4"/>
  <pageSetup paperSize="9" scale="76" firstPageNumber="9" fitToHeight="0" orientation="landscape" useFirstPageNumber="1" horizontalDpi="1200" verticalDpi="1200" r:id="rId1"/>
  <headerFooter>
    <oddFooter>&amp;R&amp;"Arial,Regular"&amp;9&amp;P</oddFooter>
  </headerFooter>
  <ignoredErrors>
    <ignoredError sqref="G21 I21 K21 M21 O2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85"/>
  <sheetViews>
    <sheetView zoomScaleNormal="100" zoomScaleSheetLayoutView="100" workbookViewId="0">
      <selection sqref="A1:J1"/>
    </sheetView>
  </sheetViews>
  <sheetFormatPr defaultColWidth="9.09765625" defaultRowHeight="16.5" customHeight="1" x14ac:dyDescent="0.75"/>
  <cols>
    <col min="1" max="1" width="61.59765625" style="61" customWidth="1"/>
    <col min="2" max="2" width="4.8984375" style="61" customWidth="1"/>
    <col min="3" max="3" width="0.69921875" style="94" customWidth="1"/>
    <col min="4" max="4" width="12.3984375" style="98" customWidth="1"/>
    <col min="5" max="5" width="0.69921875" style="94" customWidth="1"/>
    <col min="6" max="6" width="12.3984375" style="98" customWidth="1"/>
    <col min="7" max="7" width="0.69921875" style="94" customWidth="1"/>
    <col min="8" max="8" width="12.3984375" style="98" bestFit="1" customWidth="1"/>
    <col min="9" max="9" width="0.69921875" style="94" customWidth="1"/>
    <col min="10" max="10" width="12.3984375" style="98" bestFit="1" customWidth="1"/>
    <col min="11" max="11" width="9.09765625" style="61"/>
    <col min="12" max="12" width="12" style="61" customWidth="1"/>
    <col min="13" max="16384" width="9.09765625" style="61"/>
  </cols>
  <sheetData>
    <row r="1" spans="1:16" ht="16.5" customHeight="1" x14ac:dyDescent="0.75">
      <c r="A1" s="237" t="s">
        <v>150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16" ht="16.5" customHeight="1" x14ac:dyDescent="0.75">
      <c r="A2" s="237" t="s">
        <v>106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6" ht="16.5" customHeight="1" x14ac:dyDescent="0.75">
      <c r="A3" s="250" t="str">
        <f>+'SHAREHOLDERS The Bank 9'!A3:R3</f>
        <v>For the nine-month period ended 30 September 2022</v>
      </c>
      <c r="B3" s="250"/>
      <c r="C3" s="238"/>
      <c r="D3" s="238"/>
      <c r="E3" s="238"/>
      <c r="F3" s="238"/>
      <c r="G3" s="238"/>
      <c r="H3" s="238"/>
      <c r="I3" s="238"/>
      <c r="J3" s="238"/>
    </row>
    <row r="4" spans="1:16" ht="16.5" customHeight="1" x14ac:dyDescent="0.75">
      <c r="C4" s="98"/>
      <c r="D4" s="97"/>
      <c r="E4" s="98"/>
      <c r="F4" s="97"/>
      <c r="G4" s="98"/>
      <c r="H4" s="97"/>
      <c r="I4" s="98"/>
      <c r="J4" s="97"/>
    </row>
    <row r="5" spans="1:16" ht="16.5" customHeight="1" x14ac:dyDescent="0.75">
      <c r="C5" s="98"/>
      <c r="D5" s="97"/>
      <c r="E5" s="98"/>
      <c r="F5" s="97"/>
      <c r="G5" s="98"/>
      <c r="H5" s="97"/>
      <c r="I5" s="98"/>
      <c r="J5" s="97"/>
    </row>
    <row r="6" spans="1:16" s="88" customFormat="1" ht="16.5" customHeight="1" x14ac:dyDescent="0.75">
      <c r="C6" s="173"/>
      <c r="D6" s="235" t="s">
        <v>0</v>
      </c>
      <c r="E6" s="235"/>
      <c r="F6" s="235"/>
      <c r="G6" s="4"/>
      <c r="H6" s="235" t="s">
        <v>110</v>
      </c>
      <c r="I6" s="235"/>
      <c r="J6" s="235"/>
    </row>
    <row r="7" spans="1:16" s="88" customFormat="1" ht="16.5" customHeight="1" x14ac:dyDescent="0.75">
      <c r="C7" s="103"/>
      <c r="D7" s="102" t="s">
        <v>161</v>
      </c>
      <c r="E7" s="103"/>
      <c r="F7" s="102" t="s">
        <v>149</v>
      </c>
      <c r="G7" s="104"/>
      <c r="H7" s="102" t="s">
        <v>161</v>
      </c>
      <c r="I7" s="103"/>
      <c r="J7" s="102" t="s">
        <v>149</v>
      </c>
    </row>
    <row r="8" spans="1:16" s="88" customFormat="1" ht="16.5" customHeight="1" x14ac:dyDescent="0.75">
      <c r="C8" s="8"/>
      <c r="D8" s="6" t="s">
        <v>87</v>
      </c>
      <c r="E8" s="22"/>
      <c r="F8" s="6" t="s">
        <v>87</v>
      </c>
      <c r="G8" s="22"/>
      <c r="H8" s="6" t="s">
        <v>87</v>
      </c>
      <c r="I8" s="8"/>
      <c r="J8" s="6" t="s">
        <v>87</v>
      </c>
    </row>
    <row r="9" spans="1:16" s="91" customFormat="1" ht="16.5" customHeight="1" x14ac:dyDescent="0.75">
      <c r="C9" s="12"/>
      <c r="D9" s="19" t="s">
        <v>2</v>
      </c>
      <c r="E9" s="20"/>
      <c r="F9" s="19" t="s">
        <v>2</v>
      </c>
      <c r="G9" s="20"/>
      <c r="H9" s="19" t="s">
        <v>2</v>
      </c>
      <c r="I9" s="12"/>
      <c r="J9" s="19" t="s">
        <v>2</v>
      </c>
    </row>
    <row r="10" spans="1:16" s="91" customFormat="1" ht="16.5" customHeight="1" x14ac:dyDescent="0.75">
      <c r="C10" s="12"/>
      <c r="D10" s="76"/>
      <c r="E10" s="20"/>
      <c r="F10" s="12"/>
      <c r="G10" s="20"/>
      <c r="H10" s="76"/>
      <c r="I10" s="12"/>
      <c r="J10" s="12"/>
    </row>
    <row r="11" spans="1:16" ht="16.5" customHeight="1" x14ac:dyDescent="0.75">
      <c r="A11" s="85" t="s">
        <v>118</v>
      </c>
      <c r="B11" s="85"/>
      <c r="D11" s="105"/>
      <c r="H11" s="105"/>
    </row>
    <row r="12" spans="1:16" ht="16.5" customHeight="1" x14ac:dyDescent="0.75">
      <c r="A12" s="95" t="s">
        <v>60</v>
      </c>
      <c r="B12" s="95"/>
      <c r="C12" s="13"/>
      <c r="D12" s="77">
        <v>7707555</v>
      </c>
      <c r="E12" s="13"/>
      <c r="F12" s="13">
        <v>5320797</v>
      </c>
      <c r="G12" s="13"/>
      <c r="H12" s="77">
        <v>7774060</v>
      </c>
      <c r="I12" s="13"/>
      <c r="J12" s="13">
        <v>4177646</v>
      </c>
      <c r="M12" s="94"/>
      <c r="P12" s="94"/>
    </row>
    <row r="13" spans="1:16" ht="16.5" customHeight="1" x14ac:dyDescent="0.75">
      <c r="A13" s="95" t="s">
        <v>72</v>
      </c>
      <c r="B13" s="95"/>
      <c r="C13" s="13"/>
      <c r="D13" s="77"/>
      <c r="E13" s="13"/>
      <c r="F13" s="13"/>
      <c r="G13" s="13"/>
      <c r="H13" s="77"/>
      <c r="I13" s="13"/>
      <c r="J13" s="13"/>
      <c r="L13" s="13"/>
      <c r="M13" s="94"/>
      <c r="P13" s="94"/>
    </row>
    <row r="14" spans="1:16" ht="16.5" customHeight="1" x14ac:dyDescent="0.75">
      <c r="A14" s="95" t="s">
        <v>188</v>
      </c>
      <c r="B14" s="95"/>
      <c r="C14" s="13"/>
      <c r="D14" s="77"/>
      <c r="E14" s="13"/>
      <c r="F14" s="13"/>
      <c r="G14" s="13"/>
      <c r="H14" s="77"/>
      <c r="I14" s="13"/>
      <c r="J14" s="13"/>
      <c r="L14" s="13"/>
      <c r="M14" s="94"/>
      <c r="P14" s="94"/>
    </row>
    <row r="15" spans="1:16" ht="16.5" customHeight="1" x14ac:dyDescent="0.75">
      <c r="A15" s="61" t="s">
        <v>189</v>
      </c>
      <c r="C15" s="13"/>
      <c r="D15" s="77">
        <v>349246</v>
      </c>
      <c r="E15" s="13"/>
      <c r="F15" s="13">
        <v>370753</v>
      </c>
      <c r="G15" s="13"/>
      <c r="H15" s="77">
        <v>300853</v>
      </c>
      <c r="I15" s="13"/>
      <c r="J15" s="13">
        <v>304096</v>
      </c>
      <c r="L15" s="13"/>
      <c r="M15" s="94"/>
      <c r="P15" s="94"/>
    </row>
    <row r="16" spans="1:16" ht="16.5" customHeight="1" x14ac:dyDescent="0.75">
      <c r="A16" s="61" t="s">
        <v>190</v>
      </c>
      <c r="C16" s="13"/>
      <c r="D16" s="77">
        <v>155903</v>
      </c>
      <c r="E16" s="13"/>
      <c r="F16" s="13">
        <v>157422</v>
      </c>
      <c r="G16" s="13"/>
      <c r="H16" s="77">
        <v>129657</v>
      </c>
      <c r="I16" s="13"/>
      <c r="J16" s="13">
        <v>131697</v>
      </c>
      <c r="L16" s="13"/>
      <c r="M16" s="94"/>
      <c r="P16" s="94"/>
    </row>
    <row r="17" spans="1:16" ht="16.5" customHeight="1" x14ac:dyDescent="0.75">
      <c r="A17" s="61" t="s">
        <v>292</v>
      </c>
      <c r="C17" s="13"/>
      <c r="D17" s="77">
        <v>-3085536</v>
      </c>
      <c r="E17" s="13"/>
      <c r="F17" s="13">
        <v>83832</v>
      </c>
      <c r="G17" s="13"/>
      <c r="H17" s="77">
        <v>-3084944</v>
      </c>
      <c r="I17" s="13"/>
      <c r="J17" s="13">
        <v>84242</v>
      </c>
      <c r="L17" s="13"/>
      <c r="M17" s="94"/>
      <c r="P17" s="94"/>
    </row>
    <row r="18" spans="1:16" ht="16.5" customHeight="1" x14ac:dyDescent="0.75">
      <c r="A18" s="61" t="s">
        <v>191</v>
      </c>
      <c r="C18" s="13"/>
      <c r="D18" s="77">
        <v>1119057</v>
      </c>
      <c r="E18" s="13"/>
      <c r="F18" s="13">
        <v>2651968</v>
      </c>
      <c r="G18" s="13"/>
      <c r="H18" s="77">
        <v>1088911</v>
      </c>
      <c r="I18" s="13"/>
      <c r="J18" s="13">
        <v>2652028</v>
      </c>
      <c r="L18" s="13"/>
      <c r="M18" s="94"/>
      <c r="P18" s="94"/>
    </row>
    <row r="19" spans="1:16" ht="16.5" customHeight="1" x14ac:dyDescent="0.75">
      <c r="A19" s="61" t="s">
        <v>288</v>
      </c>
      <c r="C19" s="13"/>
      <c r="D19" s="77"/>
      <c r="E19" s="13"/>
      <c r="F19" s="13"/>
      <c r="G19" s="13"/>
      <c r="H19" s="77"/>
      <c r="I19" s="13"/>
      <c r="J19" s="13"/>
      <c r="M19" s="94"/>
      <c r="P19" s="94"/>
    </row>
    <row r="20" spans="1:16" ht="16.5" customHeight="1" x14ac:dyDescent="0.75">
      <c r="A20" s="61" t="s">
        <v>192</v>
      </c>
      <c r="C20" s="13"/>
      <c r="D20" s="77">
        <v>3528034</v>
      </c>
      <c r="E20" s="13"/>
      <c r="F20" s="13">
        <v>1659995</v>
      </c>
      <c r="G20" s="13"/>
      <c r="H20" s="77">
        <v>2413285</v>
      </c>
      <c r="I20" s="13"/>
      <c r="J20" s="13">
        <v>384357</v>
      </c>
      <c r="M20" s="94"/>
      <c r="P20" s="94"/>
    </row>
    <row r="21" spans="1:16" ht="16.5" customHeight="1" x14ac:dyDescent="0.75">
      <c r="A21" s="61" t="s">
        <v>293</v>
      </c>
      <c r="C21" s="13"/>
      <c r="D21" s="77"/>
      <c r="E21" s="13"/>
      <c r="F21" s="13"/>
      <c r="G21" s="13"/>
      <c r="H21" s="77"/>
      <c r="I21" s="13"/>
      <c r="J21" s="13"/>
      <c r="M21" s="94"/>
      <c r="P21" s="94"/>
    </row>
    <row r="22" spans="1:16" ht="16.5" customHeight="1" x14ac:dyDescent="0.75">
      <c r="A22" s="61" t="s">
        <v>193</v>
      </c>
      <c r="C22" s="13"/>
      <c r="D22" s="77">
        <v>-660030</v>
      </c>
      <c r="E22" s="13"/>
      <c r="F22" s="10">
        <v>-2245774</v>
      </c>
      <c r="G22" s="13"/>
      <c r="H22" s="77">
        <v>-780125</v>
      </c>
      <c r="I22" s="13"/>
      <c r="J22" s="10">
        <v>-1461085</v>
      </c>
      <c r="M22" s="94"/>
      <c r="P22" s="94"/>
    </row>
    <row r="23" spans="1:16" ht="16.5" customHeight="1" x14ac:dyDescent="0.75">
      <c r="A23" s="61" t="s">
        <v>240</v>
      </c>
      <c r="C23" s="13"/>
      <c r="D23" s="74">
        <v>0</v>
      </c>
      <c r="E23" s="13"/>
      <c r="F23" s="10">
        <v>0</v>
      </c>
      <c r="G23" s="13"/>
      <c r="H23" s="77">
        <v>-14416</v>
      </c>
      <c r="I23" s="13"/>
      <c r="J23" s="13">
        <v>-81195</v>
      </c>
      <c r="M23" s="94"/>
      <c r="P23" s="94"/>
    </row>
    <row r="24" spans="1:16" ht="16.5" customHeight="1" x14ac:dyDescent="0.75">
      <c r="A24" s="133" t="s">
        <v>276</v>
      </c>
      <c r="B24" s="133"/>
      <c r="C24" s="13"/>
      <c r="D24" s="77">
        <v>-1065</v>
      </c>
      <c r="E24" s="13"/>
      <c r="F24" s="13">
        <v>3908</v>
      </c>
      <c r="G24" s="13"/>
      <c r="H24" s="77">
        <v>-1065</v>
      </c>
      <c r="I24" s="13"/>
      <c r="J24" s="10">
        <v>0</v>
      </c>
      <c r="M24" s="94"/>
      <c r="P24" s="94"/>
    </row>
    <row r="25" spans="1:16" ht="16.5" customHeight="1" x14ac:dyDescent="0.75">
      <c r="A25" s="61" t="s">
        <v>294</v>
      </c>
      <c r="C25" s="13"/>
      <c r="D25" s="77">
        <v>9520</v>
      </c>
      <c r="E25" s="13"/>
      <c r="F25" s="13">
        <v>52983</v>
      </c>
      <c r="G25" s="13"/>
      <c r="H25" s="77">
        <v>20754</v>
      </c>
      <c r="I25" s="13"/>
      <c r="J25" s="13">
        <v>88391</v>
      </c>
      <c r="M25" s="94"/>
      <c r="P25" s="94"/>
    </row>
    <row r="26" spans="1:16" ht="16.5" customHeight="1" x14ac:dyDescent="0.75">
      <c r="A26" s="133" t="s">
        <v>277</v>
      </c>
      <c r="B26" s="133"/>
      <c r="C26" s="13"/>
      <c r="D26" s="77">
        <v>2404</v>
      </c>
      <c r="E26" s="13"/>
      <c r="F26" s="13">
        <v>-16516</v>
      </c>
      <c r="G26" s="13"/>
      <c r="H26" s="77">
        <v>2404</v>
      </c>
      <c r="I26" s="13"/>
      <c r="J26" s="13">
        <v>-16516</v>
      </c>
      <c r="M26" s="94"/>
      <c r="P26" s="94"/>
    </row>
    <row r="27" spans="1:16" ht="16.5" customHeight="1" x14ac:dyDescent="0.75">
      <c r="A27" s="61" t="s">
        <v>241</v>
      </c>
      <c r="C27" s="13"/>
      <c r="D27" s="77">
        <v>-1825549</v>
      </c>
      <c r="E27" s="13"/>
      <c r="F27" s="13">
        <v>-870819</v>
      </c>
      <c r="G27" s="13"/>
      <c r="H27" s="74">
        <v>0</v>
      </c>
      <c r="I27" s="13"/>
      <c r="J27" s="10">
        <v>0</v>
      </c>
      <c r="M27" s="94"/>
      <c r="P27" s="94"/>
    </row>
    <row r="28" spans="1:16" ht="16.5" customHeight="1" x14ac:dyDescent="0.75">
      <c r="A28" s="61" t="s">
        <v>194</v>
      </c>
      <c r="C28" s="13"/>
      <c r="D28" s="77">
        <v>-15261</v>
      </c>
      <c r="E28" s="13"/>
      <c r="F28" s="13">
        <v>-4420</v>
      </c>
      <c r="G28" s="13"/>
      <c r="H28" s="77">
        <v>-15254</v>
      </c>
      <c r="I28" s="13"/>
      <c r="J28" s="13">
        <v>-3820</v>
      </c>
      <c r="M28" s="94"/>
      <c r="P28" s="94"/>
    </row>
    <row r="29" spans="1:16" ht="16.5" customHeight="1" x14ac:dyDescent="0.75">
      <c r="A29" s="61" t="s">
        <v>195</v>
      </c>
      <c r="C29" s="13"/>
      <c r="D29" s="77">
        <v>8062</v>
      </c>
      <c r="E29" s="13"/>
      <c r="F29" s="13">
        <v>33091</v>
      </c>
      <c r="G29" s="13"/>
      <c r="H29" s="77">
        <v>7913</v>
      </c>
      <c r="I29" s="13"/>
      <c r="J29" s="13">
        <v>32656</v>
      </c>
      <c r="M29" s="94"/>
      <c r="P29" s="94"/>
    </row>
    <row r="30" spans="1:16" ht="16.5" customHeight="1" x14ac:dyDescent="0.75">
      <c r="A30" s="61" t="s">
        <v>196</v>
      </c>
      <c r="C30" s="13"/>
      <c r="D30" s="77">
        <v>-10469089</v>
      </c>
      <c r="E30" s="13"/>
      <c r="F30" s="13">
        <v>-11531673</v>
      </c>
      <c r="G30" s="13"/>
      <c r="H30" s="77">
        <v>-10392317</v>
      </c>
      <c r="I30" s="13"/>
      <c r="J30" s="13">
        <v>-11347689</v>
      </c>
      <c r="M30" s="94"/>
      <c r="P30" s="94"/>
    </row>
    <row r="31" spans="1:16" ht="16.5" customHeight="1" x14ac:dyDescent="0.75">
      <c r="A31" s="61" t="s">
        <v>197</v>
      </c>
      <c r="C31" s="13"/>
      <c r="D31" s="77">
        <v>-486742</v>
      </c>
      <c r="E31" s="13"/>
      <c r="F31" s="13">
        <v>-1315149</v>
      </c>
      <c r="G31" s="13"/>
      <c r="H31" s="77">
        <v>-1603728</v>
      </c>
      <c r="I31" s="13"/>
      <c r="J31" s="13">
        <v>-1992409</v>
      </c>
      <c r="M31" s="94"/>
      <c r="P31" s="94"/>
    </row>
    <row r="32" spans="1:16" ht="16.5" customHeight="1" x14ac:dyDescent="0.75">
      <c r="A32" s="61" t="s">
        <v>198</v>
      </c>
      <c r="C32" s="13"/>
      <c r="D32" s="77">
        <v>12561472</v>
      </c>
      <c r="E32" s="13"/>
      <c r="F32" s="13">
        <v>13424154</v>
      </c>
      <c r="G32" s="13"/>
      <c r="H32" s="77">
        <v>12531050</v>
      </c>
      <c r="I32" s="13"/>
      <c r="J32" s="13">
        <v>13321805</v>
      </c>
      <c r="M32" s="94"/>
      <c r="P32" s="94"/>
    </row>
    <row r="33" spans="1:16" ht="16.5" customHeight="1" x14ac:dyDescent="0.75">
      <c r="A33" s="61" t="s">
        <v>199</v>
      </c>
      <c r="C33" s="13"/>
      <c r="D33" s="77">
        <v>-2849426</v>
      </c>
      <c r="E33" s="13"/>
      <c r="F33" s="13">
        <v>-2866642</v>
      </c>
      <c r="G33" s="13"/>
      <c r="H33" s="77">
        <v>-2881367</v>
      </c>
      <c r="I33" s="13"/>
      <c r="J33" s="13">
        <v>-2925009</v>
      </c>
      <c r="M33" s="94"/>
      <c r="P33" s="94"/>
    </row>
    <row r="34" spans="1:16" ht="16.5" customHeight="1" x14ac:dyDescent="0.75">
      <c r="A34" s="61" t="s">
        <v>200</v>
      </c>
      <c r="C34" s="13"/>
      <c r="D34" s="77">
        <v>492412</v>
      </c>
      <c r="E34" s="13"/>
      <c r="F34" s="13">
        <v>1324297</v>
      </c>
      <c r="G34" s="13"/>
      <c r="H34" s="77">
        <v>131880</v>
      </c>
      <c r="I34" s="13"/>
      <c r="J34" s="13">
        <v>941089</v>
      </c>
      <c r="M34" s="94"/>
      <c r="P34" s="94"/>
    </row>
    <row r="35" spans="1:16" ht="16.5" customHeight="1" x14ac:dyDescent="0.75">
      <c r="A35" s="61" t="s">
        <v>201</v>
      </c>
      <c r="C35" s="13"/>
      <c r="D35" s="77">
        <v>-2355363</v>
      </c>
      <c r="E35" s="13"/>
      <c r="F35" s="13">
        <v>-1118975</v>
      </c>
      <c r="G35" s="13"/>
      <c r="H35" s="77">
        <v>-1765248</v>
      </c>
      <c r="I35" s="13"/>
      <c r="J35" s="13">
        <v>-701902</v>
      </c>
      <c r="M35" s="94"/>
      <c r="P35" s="94"/>
    </row>
    <row r="36" spans="1:16" ht="16.5" customHeight="1" x14ac:dyDescent="0.75">
      <c r="A36" s="61" t="s">
        <v>202</v>
      </c>
      <c r="C36" s="13"/>
      <c r="D36" s="77">
        <v>94522</v>
      </c>
      <c r="E36" s="13"/>
      <c r="F36" s="13">
        <v>82260</v>
      </c>
      <c r="G36" s="13"/>
      <c r="H36" s="77">
        <v>73457</v>
      </c>
      <c r="I36" s="13"/>
      <c r="J36" s="13">
        <v>69534</v>
      </c>
      <c r="M36" s="94"/>
      <c r="P36" s="94"/>
    </row>
    <row r="37" spans="1:16" ht="16.5" customHeight="1" x14ac:dyDescent="0.75">
      <c r="A37" s="61" t="s">
        <v>203</v>
      </c>
      <c r="C37" s="13"/>
      <c r="D37" s="77">
        <v>27729</v>
      </c>
      <c r="E37" s="13"/>
      <c r="F37" s="13">
        <v>1741</v>
      </c>
      <c r="G37" s="13"/>
      <c r="H37" s="77">
        <v>25824</v>
      </c>
      <c r="I37" s="13"/>
      <c r="J37" s="13">
        <v>1361</v>
      </c>
      <c r="M37" s="94"/>
      <c r="P37" s="94"/>
    </row>
    <row r="38" spans="1:16" ht="16.5" customHeight="1" x14ac:dyDescent="0.75">
      <c r="A38" s="61" t="s">
        <v>204</v>
      </c>
      <c r="C38" s="13"/>
      <c r="D38" s="78">
        <v>-616915</v>
      </c>
      <c r="E38" s="13"/>
      <c r="F38" s="14">
        <v>-184416</v>
      </c>
      <c r="G38" s="13"/>
      <c r="H38" s="78">
        <v>-193841</v>
      </c>
      <c r="I38" s="13"/>
      <c r="J38" s="14">
        <v>-186514</v>
      </c>
      <c r="M38" s="94"/>
      <c r="P38" s="94"/>
    </row>
    <row r="39" spans="1:16" ht="16.5" customHeight="1" x14ac:dyDescent="0.75">
      <c r="C39" s="13"/>
      <c r="D39" s="77"/>
      <c r="E39" s="13"/>
      <c r="F39" s="13"/>
      <c r="G39" s="13"/>
      <c r="H39" s="77"/>
      <c r="I39" s="13"/>
      <c r="J39" s="13"/>
      <c r="M39" s="94"/>
      <c r="P39" s="94"/>
    </row>
    <row r="40" spans="1:16" ht="16.5" customHeight="1" x14ac:dyDescent="0.75">
      <c r="A40" s="95" t="s">
        <v>73</v>
      </c>
      <c r="B40" s="95"/>
      <c r="C40" s="13"/>
      <c r="D40" s="77">
        <f>SUM(D12:D38)</f>
        <v>3690940</v>
      </c>
      <c r="E40" s="13"/>
      <c r="F40" s="13">
        <f>SUM(F12:F38)</f>
        <v>5012817</v>
      </c>
      <c r="G40" s="13"/>
      <c r="H40" s="77">
        <f>SUM(H12:H38)</f>
        <v>3767743</v>
      </c>
      <c r="I40" s="13"/>
      <c r="J40" s="13">
        <f>SUM(J12:J38)</f>
        <v>3472763</v>
      </c>
      <c r="M40" s="94"/>
      <c r="P40" s="94"/>
    </row>
    <row r="41" spans="1:16" ht="16.5" customHeight="1" x14ac:dyDescent="0.75">
      <c r="A41" s="95" t="s">
        <v>17</v>
      </c>
      <c r="B41" s="95"/>
      <c r="C41" s="13"/>
      <c r="D41" s="77"/>
      <c r="E41" s="13"/>
      <c r="F41" s="13"/>
      <c r="G41" s="13"/>
      <c r="H41" s="77"/>
      <c r="I41" s="13"/>
      <c r="J41" s="13"/>
      <c r="M41" s="94"/>
      <c r="P41" s="94"/>
    </row>
    <row r="42" spans="1:16" ht="16.5" customHeight="1" x14ac:dyDescent="0.75">
      <c r="A42" s="95" t="s">
        <v>205</v>
      </c>
      <c r="B42" s="95"/>
      <c r="C42" s="13"/>
      <c r="D42" s="77">
        <v>1141895</v>
      </c>
      <c r="E42" s="13"/>
      <c r="F42" s="13">
        <v>-3438583</v>
      </c>
      <c r="G42" s="13"/>
      <c r="H42" s="77">
        <v>5980596</v>
      </c>
      <c r="I42" s="13"/>
      <c r="J42" s="13">
        <v>-7813088</v>
      </c>
      <c r="M42" s="94"/>
      <c r="P42" s="94"/>
    </row>
    <row r="43" spans="1:16" ht="16.5" customHeight="1" x14ac:dyDescent="0.75">
      <c r="A43" s="95" t="s">
        <v>206</v>
      </c>
      <c r="B43" s="95"/>
      <c r="C43" s="13"/>
      <c r="D43" s="77">
        <v>804640</v>
      </c>
      <c r="E43" s="13"/>
      <c r="F43" s="13">
        <v>-6542913</v>
      </c>
      <c r="G43" s="13"/>
      <c r="H43" s="77">
        <v>2666045</v>
      </c>
      <c r="I43" s="13"/>
      <c r="J43" s="13">
        <v>-369672</v>
      </c>
      <c r="M43" s="94"/>
      <c r="P43" s="94"/>
    </row>
    <row r="44" spans="1:16" ht="16.5" customHeight="1" x14ac:dyDescent="0.75">
      <c r="A44" s="61" t="s">
        <v>207</v>
      </c>
      <c r="C44" s="13"/>
      <c r="D44" s="77">
        <v>-57650057</v>
      </c>
      <c r="E44" s="13"/>
      <c r="F44" s="13">
        <v>-28816973</v>
      </c>
      <c r="G44" s="13"/>
      <c r="H44" s="77">
        <v>-57563615</v>
      </c>
      <c r="I44" s="13"/>
      <c r="J44" s="13">
        <v>-26833042</v>
      </c>
      <c r="M44" s="94"/>
      <c r="P44" s="94"/>
    </row>
    <row r="45" spans="1:16" ht="16.5" customHeight="1" x14ac:dyDescent="0.75">
      <c r="A45" s="61" t="s">
        <v>208</v>
      </c>
      <c r="C45" s="13"/>
      <c r="D45" s="77">
        <v>4225213</v>
      </c>
      <c r="E45" s="13"/>
      <c r="F45" s="13">
        <v>4586555</v>
      </c>
      <c r="G45" s="13"/>
      <c r="H45" s="77">
        <v>4315200</v>
      </c>
      <c r="I45" s="13"/>
      <c r="J45" s="13">
        <v>4701863</v>
      </c>
      <c r="M45" s="94"/>
      <c r="P45" s="94"/>
    </row>
    <row r="46" spans="1:16" ht="16.5" customHeight="1" x14ac:dyDescent="0.75">
      <c r="A46" s="61" t="s">
        <v>210</v>
      </c>
      <c r="C46" s="13"/>
      <c r="D46" s="77">
        <v>208593</v>
      </c>
      <c r="E46" s="13"/>
      <c r="F46" s="13">
        <v>-3565523</v>
      </c>
      <c r="G46" s="13"/>
      <c r="H46" s="74">
        <v>0</v>
      </c>
      <c r="I46" s="13"/>
      <c r="J46" s="10">
        <v>0</v>
      </c>
      <c r="M46" s="94"/>
      <c r="P46" s="94"/>
    </row>
    <row r="47" spans="1:16" ht="16.5" customHeight="1" x14ac:dyDescent="0.75">
      <c r="A47" s="61" t="s">
        <v>209</v>
      </c>
      <c r="C47" s="13"/>
      <c r="D47" s="77">
        <v>-2384297</v>
      </c>
      <c r="E47" s="13"/>
      <c r="F47" s="13">
        <v>-151171</v>
      </c>
      <c r="G47" s="13"/>
      <c r="H47" s="74">
        <v>0</v>
      </c>
      <c r="I47" s="13"/>
      <c r="J47" s="10">
        <v>0</v>
      </c>
      <c r="M47" s="94"/>
      <c r="P47" s="94"/>
    </row>
    <row r="48" spans="1:16" ht="16.5" customHeight="1" x14ac:dyDescent="0.75">
      <c r="A48" s="61" t="s">
        <v>211</v>
      </c>
      <c r="C48" s="13"/>
      <c r="D48" s="77">
        <v>-6467597</v>
      </c>
      <c r="E48" s="13"/>
      <c r="F48" s="13">
        <v>-3129589</v>
      </c>
      <c r="G48" s="13"/>
      <c r="H48" s="77">
        <v>-6476525</v>
      </c>
      <c r="I48" s="13"/>
      <c r="J48" s="13">
        <v>-2976376</v>
      </c>
      <c r="M48" s="94"/>
      <c r="P48" s="94"/>
    </row>
    <row r="49" spans="1:16" ht="16.5" customHeight="1" x14ac:dyDescent="0.75">
      <c r="D49" s="94"/>
      <c r="F49" s="94"/>
      <c r="H49" s="94"/>
      <c r="J49" s="94"/>
      <c r="M49" s="94"/>
      <c r="P49" s="94"/>
    </row>
    <row r="50" spans="1:16" ht="16.5" customHeight="1" x14ac:dyDescent="0.75">
      <c r="D50" s="94"/>
      <c r="F50" s="94"/>
      <c r="H50" s="94"/>
      <c r="J50" s="94"/>
      <c r="M50" s="94"/>
      <c r="P50" s="94"/>
    </row>
    <row r="51" spans="1:16" ht="16.5" customHeight="1" x14ac:dyDescent="0.75">
      <c r="D51" s="94"/>
      <c r="F51" s="94"/>
      <c r="H51" s="94"/>
      <c r="J51" s="94"/>
      <c r="M51" s="94"/>
      <c r="P51" s="94"/>
    </row>
    <row r="52" spans="1:16" ht="16.5" customHeight="1" x14ac:dyDescent="0.75">
      <c r="D52" s="94"/>
      <c r="F52" s="94"/>
      <c r="H52" s="94"/>
      <c r="J52" s="94"/>
      <c r="M52" s="94"/>
      <c r="P52" s="94"/>
    </row>
    <row r="53" spans="1:16" ht="16.5" customHeight="1" x14ac:dyDescent="0.75">
      <c r="D53" s="94"/>
      <c r="F53" s="94"/>
      <c r="H53" s="94"/>
      <c r="J53" s="94"/>
      <c r="M53" s="94"/>
      <c r="P53" s="94"/>
    </row>
    <row r="54" spans="1:16" ht="18.649999999999999" customHeight="1" x14ac:dyDescent="0.75">
      <c r="D54" s="94"/>
      <c r="F54" s="94"/>
      <c r="H54" s="94"/>
      <c r="J54" s="94"/>
      <c r="M54" s="94"/>
      <c r="P54" s="94"/>
    </row>
    <row r="55" spans="1:16" ht="16.5" customHeight="1" x14ac:dyDescent="0.75">
      <c r="C55" s="13"/>
      <c r="D55" s="13"/>
      <c r="E55" s="13"/>
      <c r="F55" s="13"/>
      <c r="G55" s="13"/>
      <c r="H55" s="13"/>
      <c r="I55" s="13"/>
      <c r="J55" s="13"/>
      <c r="M55" s="94"/>
      <c r="P55" s="94"/>
    </row>
    <row r="56" spans="1:16" ht="16.5" customHeight="1" x14ac:dyDescent="0.75">
      <c r="D56" s="94"/>
      <c r="F56" s="94"/>
      <c r="H56" s="94"/>
      <c r="J56" s="94"/>
      <c r="M56" s="94"/>
      <c r="P56" s="94"/>
    </row>
    <row r="57" spans="1:16" ht="16.5" customHeight="1" x14ac:dyDescent="0.75">
      <c r="D57" s="94"/>
      <c r="F57" s="94"/>
      <c r="H57" s="94"/>
      <c r="J57" s="94"/>
      <c r="M57" s="94"/>
      <c r="P57" s="94"/>
    </row>
    <row r="58" spans="1:16" ht="16.5" customHeight="1" x14ac:dyDescent="0.75">
      <c r="D58" s="94"/>
      <c r="F58" s="94"/>
      <c r="H58" s="94"/>
      <c r="J58" s="94"/>
      <c r="M58" s="94"/>
      <c r="P58" s="94"/>
    </row>
    <row r="59" spans="1:16" ht="12" customHeight="1" x14ac:dyDescent="0.75">
      <c r="D59" s="94"/>
      <c r="F59" s="94"/>
      <c r="H59" s="94"/>
      <c r="J59" s="94"/>
      <c r="M59" s="94"/>
      <c r="P59" s="94"/>
    </row>
    <row r="60" spans="1:16" ht="22.25" customHeight="1" x14ac:dyDescent="0.75">
      <c r="A60" s="108" t="s">
        <v>81</v>
      </c>
      <c r="B60" s="108"/>
      <c r="C60" s="110"/>
      <c r="D60" s="109"/>
      <c r="E60" s="110"/>
      <c r="F60" s="109"/>
      <c r="G60" s="110"/>
      <c r="H60" s="109"/>
      <c r="I60" s="110"/>
      <c r="J60" s="109"/>
      <c r="M60" s="94"/>
      <c r="P60" s="94"/>
    </row>
    <row r="61" spans="1:16" ht="16.5" customHeight="1" x14ac:dyDescent="0.75">
      <c r="A61" s="237" t="str">
        <f>A1</f>
        <v xml:space="preserve">Kiatnakin Phatra Bank Public Company Limited and Subsidiaries </v>
      </c>
      <c r="B61" s="237"/>
      <c r="C61" s="237"/>
      <c r="D61" s="237"/>
      <c r="E61" s="237"/>
      <c r="F61" s="237"/>
      <c r="G61" s="237"/>
      <c r="H61" s="237"/>
      <c r="I61" s="237"/>
      <c r="J61" s="237"/>
      <c r="M61" s="94"/>
      <c r="P61" s="94"/>
    </row>
    <row r="62" spans="1:16" ht="16.5" customHeight="1" x14ac:dyDescent="0.75">
      <c r="A62" s="257" t="s">
        <v>107</v>
      </c>
      <c r="B62" s="257"/>
      <c r="C62" s="237"/>
      <c r="D62" s="237"/>
      <c r="E62" s="237"/>
      <c r="F62" s="237"/>
      <c r="G62" s="237"/>
      <c r="H62" s="237"/>
      <c r="I62" s="237"/>
      <c r="J62" s="237"/>
      <c r="M62" s="94"/>
      <c r="P62" s="94"/>
    </row>
    <row r="63" spans="1:16" ht="16.5" customHeight="1" x14ac:dyDescent="0.75">
      <c r="A63" s="250" t="str">
        <f>A3</f>
        <v>For the nine-month period ended 30 September 2022</v>
      </c>
      <c r="B63" s="250"/>
      <c r="C63" s="238"/>
      <c r="D63" s="238"/>
      <c r="E63" s="238"/>
      <c r="F63" s="238"/>
      <c r="G63" s="238"/>
      <c r="H63" s="238"/>
      <c r="I63" s="238"/>
      <c r="J63" s="238"/>
      <c r="M63" s="94"/>
      <c r="P63" s="94"/>
    </row>
    <row r="64" spans="1:16" s="88" customFormat="1" ht="15.65" customHeight="1" x14ac:dyDescent="0.75">
      <c r="C64" s="8"/>
      <c r="D64" s="6"/>
      <c r="E64" s="22"/>
      <c r="F64" s="6"/>
      <c r="G64" s="22"/>
      <c r="H64" s="6"/>
      <c r="I64" s="8"/>
      <c r="J64" s="6"/>
      <c r="M64" s="94"/>
      <c r="P64" s="94"/>
    </row>
    <row r="65" spans="1:16" s="88" customFormat="1" ht="15.65" customHeight="1" x14ac:dyDescent="0.75">
      <c r="C65" s="8"/>
      <c r="D65" s="6"/>
      <c r="E65" s="22"/>
      <c r="F65" s="6"/>
      <c r="G65" s="22"/>
      <c r="H65" s="6"/>
      <c r="I65" s="8"/>
      <c r="J65" s="6"/>
      <c r="M65" s="94"/>
      <c r="P65" s="94"/>
    </row>
    <row r="66" spans="1:16" s="88" customFormat="1" ht="15.65" customHeight="1" x14ac:dyDescent="0.75">
      <c r="C66" s="172"/>
      <c r="D66" s="235" t="s">
        <v>0</v>
      </c>
      <c r="E66" s="235"/>
      <c r="F66" s="235"/>
      <c r="G66" s="4"/>
      <c r="H66" s="235" t="s">
        <v>110</v>
      </c>
      <c r="I66" s="235"/>
      <c r="J66" s="235"/>
      <c r="M66" s="94"/>
      <c r="P66" s="94"/>
    </row>
    <row r="67" spans="1:16" s="88" customFormat="1" ht="15.65" customHeight="1" x14ac:dyDescent="0.75">
      <c r="C67" s="103"/>
      <c r="D67" s="102" t="s">
        <v>161</v>
      </c>
      <c r="E67" s="103"/>
      <c r="F67" s="102" t="s">
        <v>149</v>
      </c>
      <c r="G67" s="104"/>
      <c r="H67" s="102" t="s">
        <v>161</v>
      </c>
      <c r="I67" s="103"/>
      <c r="J67" s="102" t="s">
        <v>149</v>
      </c>
      <c r="M67" s="94"/>
      <c r="P67" s="94"/>
    </row>
    <row r="68" spans="1:16" s="88" customFormat="1" ht="15.65" customHeight="1" x14ac:dyDescent="0.75">
      <c r="C68" s="8"/>
      <c r="D68" s="6" t="s">
        <v>87</v>
      </c>
      <c r="E68" s="22"/>
      <c r="F68" s="6" t="s">
        <v>87</v>
      </c>
      <c r="G68" s="22"/>
      <c r="H68" s="6" t="s">
        <v>87</v>
      </c>
      <c r="I68" s="8"/>
      <c r="J68" s="6" t="s">
        <v>87</v>
      </c>
      <c r="M68" s="94"/>
      <c r="P68" s="94"/>
    </row>
    <row r="69" spans="1:16" s="91" customFormat="1" ht="15.65" customHeight="1" x14ac:dyDescent="0.75">
      <c r="C69" s="12"/>
      <c r="D69" s="19" t="s">
        <v>2</v>
      </c>
      <c r="E69" s="20"/>
      <c r="F69" s="19" t="s">
        <v>2</v>
      </c>
      <c r="G69" s="20"/>
      <c r="H69" s="19" t="s">
        <v>2</v>
      </c>
      <c r="I69" s="12"/>
      <c r="J69" s="19" t="s">
        <v>2</v>
      </c>
      <c r="M69" s="94"/>
      <c r="P69" s="94"/>
    </row>
    <row r="70" spans="1:16" ht="15.65" customHeight="1" x14ac:dyDescent="0.75">
      <c r="A70" s="85" t="s">
        <v>119</v>
      </c>
      <c r="B70" s="85"/>
      <c r="C70" s="98"/>
      <c r="D70" s="105"/>
      <c r="E70" s="98"/>
      <c r="G70" s="98"/>
      <c r="H70" s="105"/>
      <c r="I70" s="98"/>
      <c r="M70" s="94"/>
      <c r="P70" s="94"/>
    </row>
    <row r="71" spans="1:16" ht="15.65" customHeight="1" x14ac:dyDescent="0.75">
      <c r="A71" s="95" t="s">
        <v>18</v>
      </c>
      <c r="B71" s="95"/>
      <c r="D71" s="105"/>
      <c r="H71" s="105"/>
      <c r="M71" s="94"/>
      <c r="P71" s="94"/>
    </row>
    <row r="72" spans="1:16" ht="15.65" customHeight="1" x14ac:dyDescent="0.75">
      <c r="A72" s="111" t="s">
        <v>212</v>
      </c>
      <c r="B72" s="111"/>
      <c r="C72" s="13"/>
      <c r="D72" s="77">
        <v>48228041</v>
      </c>
      <c r="E72" s="13"/>
      <c r="F72" s="13">
        <v>9231226</v>
      </c>
      <c r="G72" s="13"/>
      <c r="H72" s="77">
        <v>48202578</v>
      </c>
      <c r="I72" s="13"/>
      <c r="J72" s="13">
        <v>9262017</v>
      </c>
      <c r="M72" s="94"/>
      <c r="P72" s="94"/>
    </row>
    <row r="73" spans="1:16" ht="15.65" customHeight="1" x14ac:dyDescent="0.75">
      <c r="A73" s="111" t="s">
        <v>205</v>
      </c>
      <c r="B73" s="111"/>
      <c r="C73" s="13"/>
      <c r="D73" s="77">
        <v>4078235</v>
      </c>
      <c r="E73" s="13"/>
      <c r="F73" s="13">
        <v>7806706</v>
      </c>
      <c r="G73" s="13"/>
      <c r="H73" s="77">
        <v>4560013</v>
      </c>
      <c r="I73" s="13"/>
      <c r="J73" s="13">
        <v>7627751</v>
      </c>
      <c r="M73" s="94"/>
      <c r="P73" s="94"/>
    </row>
    <row r="74" spans="1:16" ht="15.65" customHeight="1" x14ac:dyDescent="0.75">
      <c r="A74" s="111" t="s">
        <v>213</v>
      </c>
      <c r="B74" s="111"/>
      <c r="C74" s="13"/>
      <c r="D74" s="77">
        <v>357046</v>
      </c>
      <c r="E74" s="13"/>
      <c r="F74" s="13">
        <v>221120</v>
      </c>
      <c r="G74" s="13"/>
      <c r="H74" s="77">
        <v>357046</v>
      </c>
      <c r="I74" s="13"/>
      <c r="J74" s="13">
        <v>221120</v>
      </c>
      <c r="M74" s="94"/>
      <c r="P74" s="94"/>
    </row>
    <row r="75" spans="1:16" ht="15.65" customHeight="1" x14ac:dyDescent="0.75">
      <c r="A75" s="111" t="s">
        <v>214</v>
      </c>
      <c r="B75" s="111"/>
      <c r="C75" s="13"/>
      <c r="D75" s="77">
        <v>-197544</v>
      </c>
      <c r="E75" s="13"/>
      <c r="F75" s="13">
        <v>-349123</v>
      </c>
      <c r="G75" s="13"/>
      <c r="H75" s="74">
        <v>0</v>
      </c>
      <c r="I75" s="13"/>
      <c r="J75" s="10">
        <v>0</v>
      </c>
      <c r="M75" s="94"/>
      <c r="P75" s="94"/>
    </row>
    <row r="76" spans="1:16" ht="15.65" customHeight="1" x14ac:dyDescent="0.75">
      <c r="A76" s="111" t="s">
        <v>215</v>
      </c>
      <c r="B76" s="111"/>
      <c r="C76" s="13"/>
      <c r="D76" s="77">
        <v>2547383</v>
      </c>
      <c r="E76" s="13"/>
      <c r="F76" s="13">
        <v>4711895</v>
      </c>
      <c r="G76" s="13"/>
      <c r="H76" s="74">
        <v>0</v>
      </c>
      <c r="I76" s="13"/>
      <c r="J76" s="10">
        <v>0</v>
      </c>
      <c r="M76" s="94"/>
      <c r="P76" s="94"/>
    </row>
    <row r="77" spans="1:16" ht="15.65" customHeight="1" x14ac:dyDescent="0.75">
      <c r="A77" s="111" t="s">
        <v>216</v>
      </c>
      <c r="B77" s="111"/>
      <c r="C77" s="13"/>
      <c r="D77" s="77">
        <v>851128</v>
      </c>
      <c r="E77" s="13"/>
      <c r="F77" s="13">
        <v>179692</v>
      </c>
      <c r="G77" s="13"/>
      <c r="H77" s="77">
        <v>790918</v>
      </c>
      <c r="I77" s="13"/>
      <c r="J77" s="13">
        <v>159406</v>
      </c>
      <c r="M77" s="94"/>
      <c r="P77" s="94"/>
    </row>
    <row r="78" spans="1:16" ht="15.65" customHeight="1" x14ac:dyDescent="0.75">
      <c r="A78" s="111" t="s">
        <v>217</v>
      </c>
      <c r="B78" s="111"/>
      <c r="C78" s="15"/>
      <c r="D78" s="78">
        <v>219096</v>
      </c>
      <c r="E78" s="13"/>
      <c r="F78" s="14">
        <v>165744</v>
      </c>
      <c r="G78" s="13"/>
      <c r="H78" s="78">
        <v>182541</v>
      </c>
      <c r="I78" s="13"/>
      <c r="J78" s="14">
        <v>143111</v>
      </c>
      <c r="M78" s="94"/>
      <c r="P78" s="94"/>
    </row>
    <row r="79" spans="1:16" ht="12" customHeight="1" x14ac:dyDescent="0.75">
      <c r="A79" s="106"/>
      <c r="B79" s="106"/>
      <c r="C79" s="15"/>
      <c r="D79" s="77"/>
      <c r="E79" s="13"/>
      <c r="F79" s="13"/>
      <c r="G79" s="13"/>
      <c r="H79" s="77"/>
      <c r="I79" s="13"/>
      <c r="J79" s="13"/>
      <c r="M79" s="94"/>
      <c r="P79" s="94"/>
    </row>
    <row r="80" spans="1:16" ht="15.65" customHeight="1" x14ac:dyDescent="0.75">
      <c r="A80" s="61" t="s">
        <v>61</v>
      </c>
      <c r="C80" s="27"/>
      <c r="D80" s="78">
        <f>SUM(D40:D48,D72:D78)</f>
        <v>-347285</v>
      </c>
      <c r="E80" s="27"/>
      <c r="F80" s="14">
        <f>SUM(F40:F48,F72:F78)</f>
        <v>-14078120</v>
      </c>
      <c r="G80" s="27"/>
      <c r="H80" s="78">
        <f>SUM(H40:H48,H72:H78)</f>
        <v>6782540</v>
      </c>
      <c r="I80" s="27"/>
      <c r="J80" s="14">
        <f>SUM(J40:J48,J72:J78)</f>
        <v>-12404147</v>
      </c>
      <c r="M80" s="94"/>
      <c r="P80" s="94"/>
    </row>
    <row r="81" spans="1:16" ht="12" customHeight="1" x14ac:dyDescent="0.75">
      <c r="A81" s="95"/>
      <c r="B81" s="95"/>
      <c r="C81" s="13"/>
      <c r="D81" s="77"/>
      <c r="E81" s="13"/>
      <c r="F81" s="13"/>
      <c r="G81" s="13"/>
      <c r="H81" s="77"/>
      <c r="I81" s="13"/>
      <c r="J81" s="13"/>
      <c r="M81" s="94"/>
      <c r="P81" s="94"/>
    </row>
    <row r="82" spans="1:16" ht="15.65" customHeight="1" x14ac:dyDescent="0.75">
      <c r="A82" s="85" t="s">
        <v>120</v>
      </c>
      <c r="B82" s="85"/>
      <c r="C82" s="13"/>
      <c r="D82" s="77"/>
      <c r="E82" s="13"/>
      <c r="F82" s="13"/>
      <c r="G82" s="13"/>
      <c r="H82" s="77"/>
      <c r="I82" s="13"/>
      <c r="J82" s="13"/>
      <c r="M82" s="94"/>
      <c r="P82" s="94"/>
    </row>
    <row r="83" spans="1:16" ht="15.65" customHeight="1" x14ac:dyDescent="0.75">
      <c r="A83" s="95" t="s">
        <v>218</v>
      </c>
      <c r="B83" s="95"/>
      <c r="C83" s="13"/>
      <c r="D83" s="77"/>
      <c r="E83" s="13"/>
      <c r="F83" s="13"/>
      <c r="G83" s="13"/>
      <c r="H83" s="77"/>
      <c r="I83" s="13"/>
      <c r="J83" s="13"/>
      <c r="M83" s="94"/>
      <c r="P83" s="94"/>
    </row>
    <row r="84" spans="1:16" ht="15.65" customHeight="1" x14ac:dyDescent="0.75">
      <c r="A84" s="95" t="s">
        <v>228</v>
      </c>
      <c r="B84" s="95"/>
      <c r="C84" s="13"/>
      <c r="D84" s="77">
        <v>-16983819</v>
      </c>
      <c r="E84" s="13"/>
      <c r="F84" s="13">
        <v>-4037287</v>
      </c>
      <c r="G84" s="13"/>
      <c r="H84" s="77">
        <v>-16983819</v>
      </c>
      <c r="I84" s="13"/>
      <c r="J84" s="13">
        <v>-4037286</v>
      </c>
      <c r="M84" s="94"/>
      <c r="P84" s="94"/>
    </row>
    <row r="85" spans="1:16" ht="15.65" customHeight="1" x14ac:dyDescent="0.75">
      <c r="A85" s="95" t="s">
        <v>219</v>
      </c>
      <c r="B85" s="95"/>
      <c r="C85" s="13"/>
      <c r="D85" s="77"/>
      <c r="E85" s="13"/>
      <c r="F85" s="13"/>
      <c r="G85" s="13"/>
      <c r="H85" s="77"/>
      <c r="I85" s="13"/>
      <c r="J85" s="13"/>
      <c r="M85" s="94"/>
      <c r="P85" s="94"/>
    </row>
    <row r="86" spans="1:16" ht="15.65" customHeight="1" x14ac:dyDescent="0.75">
      <c r="A86" s="95" t="s">
        <v>228</v>
      </c>
      <c r="B86" s="95"/>
      <c r="C86" s="13"/>
      <c r="D86" s="77">
        <v>9818448</v>
      </c>
      <c r="E86" s="13"/>
      <c r="F86" s="13">
        <v>4154511</v>
      </c>
      <c r="G86" s="13"/>
      <c r="H86" s="77">
        <v>9818448</v>
      </c>
      <c r="I86" s="13"/>
      <c r="J86" s="13">
        <v>4154512</v>
      </c>
      <c r="M86" s="94"/>
      <c r="P86" s="94"/>
    </row>
    <row r="87" spans="1:16" ht="15.65" customHeight="1" x14ac:dyDescent="0.75">
      <c r="A87" s="95" t="s">
        <v>220</v>
      </c>
      <c r="B87" s="95"/>
      <c r="C87" s="13"/>
      <c r="D87" s="77"/>
      <c r="E87" s="13"/>
      <c r="F87" s="13"/>
      <c r="G87" s="13"/>
      <c r="H87" s="77"/>
      <c r="I87" s="13"/>
      <c r="J87" s="13"/>
      <c r="M87" s="94"/>
      <c r="P87" s="94"/>
    </row>
    <row r="88" spans="1:16" ht="15.65" customHeight="1" x14ac:dyDescent="0.75">
      <c r="A88" s="95" t="s">
        <v>228</v>
      </c>
      <c r="B88" s="95"/>
      <c r="C88" s="13"/>
      <c r="D88" s="77">
        <v>-33651</v>
      </c>
      <c r="E88" s="13"/>
      <c r="F88" s="10">
        <v>-1589309</v>
      </c>
      <c r="G88" s="13"/>
      <c r="H88" s="74">
        <v>0</v>
      </c>
      <c r="I88" s="13"/>
      <c r="J88" s="10">
        <v>0</v>
      </c>
      <c r="M88" s="94"/>
      <c r="P88" s="94"/>
    </row>
    <row r="89" spans="1:16" ht="15.65" customHeight="1" x14ac:dyDescent="0.75">
      <c r="A89" s="95" t="s">
        <v>221</v>
      </c>
      <c r="B89" s="95"/>
      <c r="C89" s="13"/>
      <c r="D89" s="77"/>
      <c r="E89" s="13"/>
      <c r="F89" s="13"/>
      <c r="G89" s="13"/>
      <c r="H89" s="77"/>
      <c r="I89" s="13"/>
      <c r="J89" s="13"/>
      <c r="M89" s="94"/>
      <c r="P89" s="94"/>
    </row>
    <row r="90" spans="1:16" ht="15.65" customHeight="1" x14ac:dyDescent="0.75">
      <c r="A90" s="95" t="s">
        <v>228</v>
      </c>
      <c r="B90" s="95"/>
      <c r="C90" s="13"/>
      <c r="D90" s="77">
        <v>477688</v>
      </c>
      <c r="E90" s="13"/>
      <c r="F90" s="10">
        <v>3339029</v>
      </c>
      <c r="G90" s="13"/>
      <c r="H90" s="77">
        <v>346</v>
      </c>
      <c r="I90" s="13"/>
      <c r="J90" s="10">
        <v>5</v>
      </c>
      <c r="M90" s="94"/>
      <c r="P90" s="94"/>
    </row>
    <row r="91" spans="1:16" ht="15.65" customHeight="1" x14ac:dyDescent="0.75">
      <c r="A91" s="95" t="s">
        <v>222</v>
      </c>
      <c r="B91" s="95"/>
      <c r="C91" s="13"/>
      <c r="D91" s="77">
        <v>-4519000</v>
      </c>
      <c r="E91" s="13"/>
      <c r="F91" s="13">
        <v>-194473</v>
      </c>
      <c r="G91" s="13"/>
      <c r="H91" s="77">
        <v>-3290000</v>
      </c>
      <c r="I91" s="13"/>
      <c r="J91" s="10">
        <v>0</v>
      </c>
      <c r="M91" s="94"/>
      <c r="P91" s="94"/>
    </row>
    <row r="92" spans="1:16" ht="15.65" customHeight="1" x14ac:dyDescent="0.75">
      <c r="A92" s="95" t="s">
        <v>223</v>
      </c>
      <c r="B92" s="95"/>
      <c r="C92" s="13"/>
      <c r="D92" s="77">
        <v>1274785</v>
      </c>
      <c r="E92" s="13"/>
      <c r="F92" s="10">
        <v>201965</v>
      </c>
      <c r="G92" s="13"/>
      <c r="H92" s="74">
        <v>0</v>
      </c>
      <c r="I92" s="13"/>
      <c r="J92" s="10">
        <v>0</v>
      </c>
      <c r="M92" s="94"/>
      <c r="P92" s="94"/>
    </row>
    <row r="93" spans="1:16" ht="15.65" customHeight="1" x14ac:dyDescent="0.75">
      <c r="A93" s="95" t="s">
        <v>270</v>
      </c>
      <c r="B93" s="95"/>
      <c r="C93" s="13"/>
      <c r="D93" s="74">
        <v>0</v>
      </c>
      <c r="E93" s="13"/>
      <c r="F93" s="10">
        <v>0</v>
      </c>
      <c r="G93" s="13"/>
      <c r="H93" s="74">
        <v>0</v>
      </c>
      <c r="I93" s="13"/>
      <c r="J93" s="10">
        <v>102502</v>
      </c>
      <c r="M93" s="94"/>
      <c r="P93" s="94"/>
    </row>
    <row r="94" spans="1:16" ht="15.65" customHeight="1" x14ac:dyDescent="0.75">
      <c r="A94" s="95" t="s">
        <v>269</v>
      </c>
      <c r="B94" s="95"/>
      <c r="C94" s="13"/>
      <c r="D94" s="74">
        <v>0</v>
      </c>
      <c r="E94" s="13"/>
      <c r="F94" s="10">
        <v>0</v>
      </c>
      <c r="G94" s="13"/>
      <c r="H94" s="77">
        <v>1471848</v>
      </c>
      <c r="I94" s="13"/>
      <c r="J94" s="10">
        <v>1051320</v>
      </c>
      <c r="M94" s="94"/>
      <c r="P94" s="94"/>
    </row>
    <row r="95" spans="1:16" ht="15.65" customHeight="1" x14ac:dyDescent="0.75">
      <c r="A95" s="95" t="s">
        <v>224</v>
      </c>
      <c r="B95" s="95"/>
      <c r="C95" s="13"/>
      <c r="D95" s="74">
        <v>0</v>
      </c>
      <c r="E95" s="13"/>
      <c r="F95" s="10">
        <v>0</v>
      </c>
      <c r="G95" s="13"/>
      <c r="H95" s="74">
        <v>0</v>
      </c>
      <c r="I95" s="13"/>
      <c r="J95" s="10">
        <v>-4</v>
      </c>
      <c r="M95" s="94"/>
      <c r="P95" s="94"/>
    </row>
    <row r="96" spans="1:16" ht="15.65" customHeight="1" x14ac:dyDescent="0.75">
      <c r="A96" s="95" t="s">
        <v>225</v>
      </c>
      <c r="B96" s="95"/>
      <c r="C96" s="13"/>
      <c r="D96" s="77">
        <v>-539665</v>
      </c>
      <c r="E96" s="13"/>
      <c r="F96" s="13">
        <v>-341263</v>
      </c>
      <c r="G96" s="13"/>
      <c r="H96" s="77">
        <v>-348919</v>
      </c>
      <c r="I96" s="13"/>
      <c r="J96" s="13">
        <v>-66679</v>
      </c>
      <c r="M96" s="94"/>
      <c r="P96" s="94"/>
    </row>
    <row r="97" spans="1:16" ht="15.65" customHeight="1" x14ac:dyDescent="0.75">
      <c r="A97" s="95" t="s">
        <v>227</v>
      </c>
      <c r="B97" s="95"/>
      <c r="C97" s="13"/>
      <c r="D97" s="77">
        <v>15605</v>
      </c>
      <c r="E97" s="13"/>
      <c r="F97" s="13">
        <v>5416</v>
      </c>
      <c r="G97" s="13"/>
      <c r="H97" s="77">
        <v>15598</v>
      </c>
      <c r="I97" s="13"/>
      <c r="J97" s="13">
        <v>4816</v>
      </c>
      <c r="M97" s="94"/>
      <c r="P97" s="94"/>
    </row>
    <row r="98" spans="1:16" ht="15.65" customHeight="1" x14ac:dyDescent="0.75">
      <c r="A98" s="95" t="s">
        <v>226</v>
      </c>
      <c r="B98" s="95"/>
      <c r="C98" s="13"/>
      <c r="D98" s="78">
        <v>-281119</v>
      </c>
      <c r="E98" s="13"/>
      <c r="F98" s="14">
        <v>-231387</v>
      </c>
      <c r="G98" s="13"/>
      <c r="H98" s="78">
        <v>-231564</v>
      </c>
      <c r="I98" s="13"/>
      <c r="J98" s="14">
        <v>-199859</v>
      </c>
      <c r="M98" s="94"/>
      <c r="P98" s="94"/>
    </row>
    <row r="99" spans="1:16" ht="12" customHeight="1" x14ac:dyDescent="0.75">
      <c r="A99" s="106"/>
      <c r="B99" s="106"/>
      <c r="C99" s="15"/>
      <c r="D99" s="77"/>
      <c r="E99" s="13"/>
      <c r="F99" s="13"/>
      <c r="G99" s="13"/>
      <c r="H99" s="77"/>
      <c r="I99" s="13"/>
      <c r="J99" s="13"/>
      <c r="M99" s="94"/>
      <c r="P99" s="94"/>
    </row>
    <row r="100" spans="1:16" ht="15.65" customHeight="1" x14ac:dyDescent="0.75">
      <c r="A100" s="95" t="s">
        <v>62</v>
      </c>
      <c r="B100" s="95"/>
      <c r="C100" s="13"/>
      <c r="D100" s="78">
        <f>SUM(D83:D98)</f>
        <v>-10770728</v>
      </c>
      <c r="E100" s="13"/>
      <c r="F100" s="14">
        <f>SUM(F84:F98)</f>
        <v>1307202</v>
      </c>
      <c r="G100" s="13"/>
      <c r="H100" s="78">
        <f>SUM(H83:H99)</f>
        <v>-9548062</v>
      </c>
      <c r="I100" s="13"/>
      <c r="J100" s="14">
        <f>SUM(J84:J98)</f>
        <v>1009327</v>
      </c>
      <c r="M100" s="94"/>
      <c r="P100" s="94"/>
    </row>
    <row r="101" spans="1:16" ht="12" customHeight="1" x14ac:dyDescent="0.75">
      <c r="A101" s="106"/>
      <c r="B101" s="106"/>
      <c r="C101" s="15"/>
      <c r="D101" s="77"/>
      <c r="E101" s="13"/>
      <c r="F101" s="13"/>
      <c r="G101" s="13"/>
      <c r="H101" s="77"/>
      <c r="I101" s="13"/>
      <c r="J101" s="13"/>
      <c r="M101" s="94"/>
      <c r="P101" s="94"/>
    </row>
    <row r="102" spans="1:16" ht="15.65" customHeight="1" x14ac:dyDescent="0.75">
      <c r="A102" s="85" t="s">
        <v>121</v>
      </c>
      <c r="B102" s="85"/>
      <c r="C102" s="13"/>
      <c r="D102" s="77"/>
      <c r="E102" s="13"/>
      <c r="F102" s="13"/>
      <c r="G102" s="13"/>
      <c r="H102" s="77"/>
      <c r="I102" s="13"/>
      <c r="J102" s="13"/>
      <c r="M102" s="94"/>
      <c r="P102" s="94"/>
    </row>
    <row r="103" spans="1:16" ht="15.65" customHeight="1" x14ac:dyDescent="0.75">
      <c r="A103" s="95" t="s">
        <v>229</v>
      </c>
      <c r="B103" s="95"/>
      <c r="C103" s="13"/>
      <c r="D103" s="77">
        <v>32319112</v>
      </c>
      <c r="E103" s="13"/>
      <c r="F103" s="13">
        <v>44360251</v>
      </c>
      <c r="G103" s="13"/>
      <c r="H103" s="77">
        <v>28834890</v>
      </c>
      <c r="I103" s="13"/>
      <c r="J103" s="13">
        <v>42736132</v>
      </c>
      <c r="M103" s="94"/>
      <c r="P103" s="94"/>
    </row>
    <row r="104" spans="1:16" ht="15.65" customHeight="1" x14ac:dyDescent="0.75">
      <c r="A104" s="95" t="s">
        <v>230</v>
      </c>
      <c r="B104" s="95"/>
      <c r="C104" s="13"/>
      <c r="D104" s="77">
        <v>-19858301</v>
      </c>
      <c r="E104" s="13"/>
      <c r="F104" s="13">
        <v>-30272025</v>
      </c>
      <c r="G104" s="13"/>
      <c r="H104" s="77">
        <v>-21820446</v>
      </c>
      <c r="I104" s="13"/>
      <c r="J104" s="13">
        <v>-29340555</v>
      </c>
      <c r="M104" s="94"/>
      <c r="P104" s="94"/>
    </row>
    <row r="105" spans="1:16" ht="15.65" customHeight="1" x14ac:dyDescent="0.75">
      <c r="A105" s="95" t="s">
        <v>290</v>
      </c>
      <c r="B105" s="95"/>
      <c r="C105" s="13"/>
      <c r="D105" s="77">
        <v>0</v>
      </c>
      <c r="E105" s="13"/>
      <c r="F105" s="10">
        <v>0</v>
      </c>
      <c r="G105" s="13"/>
      <c r="H105" s="77">
        <v>0</v>
      </c>
      <c r="I105" s="13"/>
      <c r="J105" s="13">
        <v>310000</v>
      </c>
      <c r="M105" s="94"/>
      <c r="P105" s="94"/>
    </row>
    <row r="106" spans="1:16" ht="15.65" customHeight="1" x14ac:dyDescent="0.75">
      <c r="A106" s="224" t="s">
        <v>291</v>
      </c>
      <c r="B106" s="224"/>
      <c r="C106" s="13"/>
      <c r="D106" s="77">
        <v>0</v>
      </c>
      <c r="E106" s="13"/>
      <c r="F106" s="10">
        <v>0</v>
      </c>
      <c r="G106" s="13"/>
      <c r="H106" s="77">
        <v>-900000</v>
      </c>
      <c r="I106" s="13"/>
      <c r="J106" s="13">
        <v>0</v>
      </c>
      <c r="M106" s="94"/>
      <c r="P106" s="94"/>
    </row>
    <row r="107" spans="1:16" ht="15.65" customHeight="1" x14ac:dyDescent="0.75">
      <c r="A107" s="95" t="s">
        <v>231</v>
      </c>
      <c r="B107" s="95"/>
      <c r="C107" s="13"/>
      <c r="D107" s="77"/>
      <c r="E107" s="13"/>
      <c r="F107" s="13"/>
      <c r="G107" s="13"/>
      <c r="H107" s="77"/>
      <c r="I107" s="13"/>
      <c r="J107" s="13"/>
      <c r="M107" s="94"/>
      <c r="P107" s="94"/>
    </row>
    <row r="108" spans="1:16" ht="15.65" customHeight="1" x14ac:dyDescent="0.75">
      <c r="A108" s="95" t="s">
        <v>236</v>
      </c>
      <c r="B108" s="95"/>
      <c r="C108" s="13"/>
      <c r="D108" s="77">
        <v>-10326570</v>
      </c>
      <c r="E108" s="13"/>
      <c r="F108" s="13">
        <v>-3774801</v>
      </c>
      <c r="G108" s="13"/>
      <c r="H108" s="74">
        <v>0</v>
      </c>
      <c r="I108" s="13"/>
      <c r="J108" s="10">
        <v>0</v>
      </c>
      <c r="M108" s="94"/>
      <c r="P108" s="94"/>
    </row>
    <row r="109" spans="1:16" ht="15.65" customHeight="1" x14ac:dyDescent="0.75">
      <c r="A109" s="95" t="s">
        <v>232</v>
      </c>
      <c r="B109" s="95"/>
      <c r="C109" s="13"/>
      <c r="D109" s="77"/>
      <c r="E109" s="13"/>
      <c r="F109" s="13"/>
      <c r="G109" s="13"/>
      <c r="H109" s="77"/>
      <c r="I109" s="13"/>
      <c r="J109" s="13"/>
      <c r="M109" s="94"/>
      <c r="P109" s="94"/>
    </row>
    <row r="110" spans="1:16" ht="15.65" customHeight="1" x14ac:dyDescent="0.75">
      <c r="A110" s="95" t="s">
        <v>236</v>
      </c>
      <c r="B110" s="95"/>
      <c r="C110" s="13"/>
      <c r="D110" s="77">
        <v>12304500</v>
      </c>
      <c r="E110" s="13"/>
      <c r="F110" s="13">
        <v>4757290</v>
      </c>
      <c r="G110" s="13"/>
      <c r="H110" s="74">
        <v>0</v>
      </c>
      <c r="I110" s="13"/>
      <c r="J110" s="10">
        <v>0</v>
      </c>
      <c r="M110" s="94"/>
      <c r="P110" s="94"/>
    </row>
    <row r="111" spans="1:16" ht="15.65" customHeight="1" x14ac:dyDescent="0.75">
      <c r="A111" s="134" t="s">
        <v>273</v>
      </c>
      <c r="B111" s="95"/>
      <c r="C111" s="13"/>
      <c r="D111" s="77">
        <v>-3342967</v>
      </c>
      <c r="E111" s="13"/>
      <c r="F111" s="13">
        <v>-2540205</v>
      </c>
      <c r="G111" s="13"/>
      <c r="H111" s="77">
        <v>-3342967</v>
      </c>
      <c r="I111" s="13"/>
      <c r="J111" s="10">
        <v>-2540205</v>
      </c>
      <c r="M111" s="94"/>
      <c r="P111" s="94"/>
    </row>
    <row r="112" spans="1:16" ht="15.65" customHeight="1" x14ac:dyDescent="0.75">
      <c r="A112" s="134" t="s">
        <v>233</v>
      </c>
      <c r="B112" s="134"/>
      <c r="C112" s="13"/>
      <c r="D112" s="77">
        <v>-79248</v>
      </c>
      <c r="E112" s="13"/>
      <c r="F112" s="13">
        <v>-87814</v>
      </c>
      <c r="G112" s="13"/>
      <c r="H112" s="77">
        <v>-134947</v>
      </c>
      <c r="I112" s="13"/>
      <c r="J112" s="13">
        <v>-128240</v>
      </c>
      <c r="M112" s="94"/>
      <c r="P112" s="94"/>
    </row>
    <row r="113" spans="1:16" ht="15.65" customHeight="1" x14ac:dyDescent="0.75">
      <c r="A113" s="95" t="s">
        <v>234</v>
      </c>
      <c r="B113" s="95"/>
      <c r="C113" s="13"/>
      <c r="D113" s="77">
        <v>-384</v>
      </c>
      <c r="E113" s="13"/>
      <c r="F113" s="13">
        <v>-533</v>
      </c>
      <c r="G113" s="13"/>
      <c r="H113" s="74">
        <v>0</v>
      </c>
      <c r="I113" s="13"/>
      <c r="J113" s="10">
        <v>0</v>
      </c>
      <c r="M113" s="94"/>
      <c r="P113" s="94"/>
    </row>
    <row r="114" spans="1:16" ht="15.65" customHeight="1" x14ac:dyDescent="0.75">
      <c r="A114" s="95" t="s">
        <v>235</v>
      </c>
      <c r="B114" s="95"/>
      <c r="C114" s="13"/>
      <c r="D114" s="78">
        <v>-27123</v>
      </c>
      <c r="E114" s="13"/>
      <c r="F114" s="14">
        <v>-28950</v>
      </c>
      <c r="G114" s="13"/>
      <c r="H114" s="78">
        <v>0</v>
      </c>
      <c r="I114" s="13"/>
      <c r="J114" s="14">
        <v>0</v>
      </c>
      <c r="M114" s="94"/>
      <c r="P114" s="94"/>
    </row>
    <row r="115" spans="1:16" ht="12" customHeight="1" x14ac:dyDescent="0.75">
      <c r="A115" s="106"/>
      <c r="B115" s="106"/>
      <c r="C115" s="15"/>
      <c r="D115" s="77"/>
      <c r="E115" s="13"/>
      <c r="F115" s="13"/>
      <c r="G115" s="13"/>
      <c r="H115" s="77"/>
      <c r="I115" s="13"/>
      <c r="J115" s="13"/>
      <c r="M115" s="94"/>
      <c r="P115" s="94"/>
    </row>
    <row r="116" spans="1:16" ht="15.65" customHeight="1" x14ac:dyDescent="0.75">
      <c r="A116" s="95" t="s">
        <v>63</v>
      </c>
      <c r="B116" s="95"/>
      <c r="C116" s="13"/>
      <c r="D116" s="78">
        <f>SUM(D103:D114)</f>
        <v>10989019</v>
      </c>
      <c r="E116" s="13"/>
      <c r="F116" s="14">
        <f>SUM(F103:F114)</f>
        <v>12413213</v>
      </c>
      <c r="G116" s="13"/>
      <c r="H116" s="78">
        <f>SUM(H103:H114)</f>
        <v>2636530</v>
      </c>
      <c r="I116" s="13"/>
      <c r="J116" s="14">
        <f>SUM(J103:J114)</f>
        <v>11037132</v>
      </c>
      <c r="M116" s="94"/>
      <c r="P116" s="94"/>
    </row>
    <row r="117" spans="1:16" ht="12" customHeight="1" x14ac:dyDescent="0.75">
      <c r="A117" s="106"/>
      <c r="B117" s="106"/>
      <c r="C117" s="15"/>
      <c r="D117" s="77"/>
      <c r="E117" s="13"/>
      <c r="F117" s="13"/>
      <c r="G117" s="13"/>
      <c r="H117" s="77"/>
      <c r="I117" s="13"/>
      <c r="J117" s="13"/>
      <c r="M117" s="94"/>
      <c r="P117" s="94"/>
    </row>
    <row r="118" spans="1:16" ht="15.65" customHeight="1" x14ac:dyDescent="0.75">
      <c r="A118" s="85" t="s">
        <v>242</v>
      </c>
      <c r="B118" s="85"/>
      <c r="C118" s="13"/>
      <c r="D118" s="77">
        <f>+D116+D100+D80</f>
        <v>-128994</v>
      </c>
      <c r="E118" s="13"/>
      <c r="F118" s="13">
        <f>+F116+F100+F80</f>
        <v>-357705</v>
      </c>
      <c r="G118" s="13"/>
      <c r="H118" s="77">
        <f>+H116+H100+H80</f>
        <v>-128992</v>
      </c>
      <c r="I118" s="13"/>
      <c r="J118" s="13">
        <f>+J116+J100+J80</f>
        <v>-357688</v>
      </c>
      <c r="M118" s="94"/>
      <c r="P118" s="94"/>
    </row>
    <row r="119" spans="1:16" ht="15.65" customHeight="1" x14ac:dyDescent="0.75">
      <c r="A119" s="95" t="s">
        <v>79</v>
      </c>
      <c r="B119" s="95"/>
      <c r="C119" s="13"/>
      <c r="D119" s="78">
        <v>1242065</v>
      </c>
      <c r="E119" s="13"/>
      <c r="F119" s="14">
        <v>1490626</v>
      </c>
      <c r="G119" s="13"/>
      <c r="H119" s="78">
        <v>1241867</v>
      </c>
      <c r="I119" s="13"/>
      <c r="J119" s="14">
        <v>1490407</v>
      </c>
      <c r="M119" s="94"/>
      <c r="P119" s="94"/>
    </row>
    <row r="120" spans="1:16" ht="12" customHeight="1" x14ac:dyDescent="0.75">
      <c r="A120" s="106"/>
      <c r="B120" s="106"/>
      <c r="C120" s="15"/>
      <c r="D120" s="77"/>
      <c r="E120" s="13"/>
      <c r="F120" s="13"/>
      <c r="G120" s="13"/>
      <c r="H120" s="77"/>
      <c r="I120" s="13"/>
      <c r="J120" s="13"/>
      <c r="M120" s="94"/>
      <c r="P120" s="94"/>
    </row>
    <row r="121" spans="1:16" ht="15.65" customHeight="1" thickBot="1" x14ac:dyDescent="0.8">
      <c r="A121" s="85" t="s">
        <v>274</v>
      </c>
      <c r="B121" s="85"/>
      <c r="C121" s="13"/>
      <c r="D121" s="79">
        <f>SUM(D118:D119)</f>
        <v>1113071</v>
      </c>
      <c r="E121" s="13"/>
      <c r="F121" s="17">
        <f>SUM(F118:F119)</f>
        <v>1132921</v>
      </c>
      <c r="G121" s="13"/>
      <c r="H121" s="79">
        <f>SUM(H118:H119)</f>
        <v>1112875</v>
      </c>
      <c r="I121" s="13"/>
      <c r="J121" s="17">
        <f>SUM(J118:J119)</f>
        <v>1132719</v>
      </c>
      <c r="M121" s="94"/>
      <c r="P121" s="94"/>
    </row>
    <row r="122" spans="1:16" ht="15.65" customHeight="1" thickTop="1" x14ac:dyDescent="0.75">
      <c r="A122" s="222"/>
      <c r="B122" s="222"/>
      <c r="C122" s="13"/>
      <c r="D122" s="13"/>
      <c r="E122" s="13"/>
      <c r="F122" s="13"/>
      <c r="G122" s="13"/>
      <c r="H122" s="13"/>
      <c r="I122" s="13"/>
      <c r="J122" s="13"/>
      <c r="M122" s="94"/>
      <c r="P122" s="94"/>
    </row>
    <row r="123" spans="1:16" ht="14.25" customHeight="1" x14ac:dyDescent="0.75">
      <c r="A123" s="225"/>
      <c r="B123" s="225"/>
      <c r="C123" s="13"/>
      <c r="D123" s="13"/>
      <c r="E123" s="13"/>
      <c r="F123" s="13"/>
      <c r="G123" s="13"/>
      <c r="H123" s="13"/>
      <c r="I123" s="13"/>
      <c r="J123" s="13"/>
      <c r="M123" s="94"/>
      <c r="P123" s="94"/>
    </row>
    <row r="124" spans="1:16" ht="10.5" customHeight="1" x14ac:dyDescent="0.75">
      <c r="A124" s="85"/>
      <c r="B124" s="85"/>
      <c r="C124" s="112"/>
      <c r="D124" s="97"/>
      <c r="E124" s="97"/>
      <c r="F124" s="97"/>
      <c r="G124" s="97"/>
      <c r="H124" s="97"/>
      <c r="I124" s="97"/>
      <c r="J124" s="97"/>
      <c r="M124" s="94"/>
      <c r="P124" s="94"/>
    </row>
    <row r="125" spans="1:16" ht="22.25" customHeight="1" x14ac:dyDescent="0.75">
      <c r="A125" s="108" t="s">
        <v>81</v>
      </c>
      <c r="B125" s="108"/>
      <c r="C125" s="110"/>
      <c r="D125" s="109"/>
      <c r="E125" s="110"/>
      <c r="F125" s="109"/>
      <c r="G125" s="110"/>
      <c r="H125" s="109"/>
      <c r="I125" s="110"/>
      <c r="J125" s="109"/>
      <c r="M125" s="94"/>
      <c r="P125" s="94"/>
    </row>
    <row r="126" spans="1:16" ht="16.5" customHeight="1" x14ac:dyDescent="0.75">
      <c r="A126" s="237" t="str">
        <f>A61</f>
        <v xml:space="preserve">Kiatnakin Phatra Bank Public Company Limited and Subsidiaries </v>
      </c>
      <c r="B126" s="237"/>
      <c r="C126" s="237"/>
      <c r="D126" s="237"/>
      <c r="E126" s="237"/>
      <c r="F126" s="237"/>
      <c r="G126" s="237"/>
      <c r="H126" s="237"/>
      <c r="I126" s="237"/>
      <c r="J126" s="237"/>
      <c r="M126" s="94"/>
      <c r="P126" s="94"/>
    </row>
    <row r="127" spans="1:16" ht="16.5" customHeight="1" x14ac:dyDescent="0.75">
      <c r="A127" s="237" t="s">
        <v>108</v>
      </c>
      <c r="B127" s="237"/>
      <c r="C127" s="237"/>
      <c r="D127" s="237"/>
      <c r="E127" s="237"/>
      <c r="F127" s="237"/>
      <c r="G127" s="237"/>
      <c r="H127" s="237"/>
      <c r="I127" s="237"/>
      <c r="J127" s="237"/>
      <c r="M127" s="94"/>
      <c r="P127" s="94"/>
    </row>
    <row r="128" spans="1:16" ht="16.5" customHeight="1" x14ac:dyDescent="0.75">
      <c r="A128" s="250" t="str">
        <f>A63</f>
        <v>For the nine-month period ended 30 September 2022</v>
      </c>
      <c r="B128" s="250"/>
      <c r="C128" s="238"/>
      <c r="D128" s="238"/>
      <c r="E128" s="238"/>
      <c r="F128" s="238"/>
      <c r="G128" s="238"/>
      <c r="H128" s="238"/>
      <c r="I128" s="238"/>
      <c r="J128" s="238"/>
      <c r="M128" s="94"/>
      <c r="P128" s="94"/>
    </row>
    <row r="129" spans="1:16" ht="16.5" customHeight="1" x14ac:dyDescent="0.75">
      <c r="M129" s="94"/>
      <c r="P129" s="94"/>
    </row>
    <row r="130" spans="1:16" ht="16.5" customHeight="1" x14ac:dyDescent="0.75">
      <c r="M130" s="94"/>
      <c r="P130" s="94"/>
    </row>
    <row r="131" spans="1:16" ht="16.5" customHeight="1" x14ac:dyDescent="0.75">
      <c r="A131" s="113" t="s">
        <v>101</v>
      </c>
      <c r="B131" s="113"/>
      <c r="M131" s="94"/>
      <c r="P131" s="94"/>
    </row>
    <row r="132" spans="1:16" ht="16.5" customHeight="1" x14ac:dyDescent="0.75">
      <c r="M132" s="94"/>
      <c r="P132" s="94"/>
    </row>
    <row r="133" spans="1:16" ht="16.5" customHeight="1" x14ac:dyDescent="0.75">
      <c r="A133" s="259" t="s">
        <v>275</v>
      </c>
      <c r="B133" s="259"/>
      <c r="C133" s="259"/>
      <c r="D133" s="259"/>
      <c r="E133" s="259"/>
      <c r="F133" s="259"/>
      <c r="G133" s="259"/>
      <c r="H133" s="259"/>
      <c r="M133" s="94"/>
      <c r="P133" s="94"/>
    </row>
    <row r="134" spans="1:16" ht="16.5" customHeight="1" x14ac:dyDescent="0.75">
      <c r="M134" s="94"/>
      <c r="P134" s="94"/>
    </row>
    <row r="135" spans="1:16" ht="16.5" customHeight="1" x14ac:dyDescent="0.75">
      <c r="C135" s="172"/>
      <c r="D135" s="235" t="s">
        <v>0</v>
      </c>
      <c r="E135" s="235"/>
      <c r="F135" s="235"/>
      <c r="H135" s="260" t="s">
        <v>110</v>
      </c>
      <c r="I135" s="260"/>
      <c r="J135" s="260"/>
      <c r="M135" s="94"/>
      <c r="P135" s="94"/>
    </row>
    <row r="136" spans="1:16" ht="16.5" customHeight="1" x14ac:dyDescent="0.75">
      <c r="C136" s="103"/>
      <c r="D136" s="102" t="s">
        <v>161</v>
      </c>
      <c r="E136" s="103"/>
      <c r="F136" s="102" t="s">
        <v>149</v>
      </c>
      <c r="G136" s="104"/>
      <c r="H136" s="102" t="s">
        <v>161</v>
      </c>
      <c r="I136" s="103"/>
      <c r="J136" s="102" t="s">
        <v>149</v>
      </c>
      <c r="M136" s="94"/>
      <c r="P136" s="94"/>
    </row>
    <row r="137" spans="1:16" ht="16.5" customHeight="1" x14ac:dyDescent="0.75">
      <c r="C137" s="115"/>
      <c r="D137" s="114" t="s">
        <v>87</v>
      </c>
      <c r="F137" s="114" t="s">
        <v>87</v>
      </c>
      <c r="H137" s="114" t="s">
        <v>87</v>
      </c>
      <c r="I137" s="115"/>
      <c r="J137" s="114" t="s">
        <v>87</v>
      </c>
      <c r="M137" s="94"/>
      <c r="P137" s="94"/>
    </row>
    <row r="138" spans="1:16" ht="16.5" customHeight="1" x14ac:dyDescent="0.75">
      <c r="C138" s="115"/>
      <c r="D138" s="116" t="s">
        <v>2</v>
      </c>
      <c r="F138" s="116" t="s">
        <v>2</v>
      </c>
      <c r="H138" s="116" t="s">
        <v>2</v>
      </c>
      <c r="I138" s="115"/>
      <c r="J138" s="116" t="s">
        <v>2</v>
      </c>
      <c r="M138" s="94"/>
      <c r="P138" s="94"/>
    </row>
    <row r="139" spans="1:16" ht="16.5" customHeight="1" x14ac:dyDescent="0.75">
      <c r="C139" s="115"/>
      <c r="D139" s="105"/>
      <c r="F139" s="114"/>
      <c r="H139" s="105"/>
      <c r="M139" s="94"/>
      <c r="P139" s="94"/>
    </row>
    <row r="140" spans="1:16" ht="16.5" customHeight="1" x14ac:dyDescent="0.75">
      <c r="A140" s="136" t="s">
        <v>278</v>
      </c>
      <c r="B140" s="136"/>
      <c r="C140" s="115"/>
      <c r="D140" s="105"/>
      <c r="F140" s="114"/>
      <c r="H140" s="105"/>
      <c r="M140" s="94"/>
      <c r="P140" s="94"/>
    </row>
    <row r="141" spans="1:16" ht="16.5" customHeight="1" x14ac:dyDescent="0.75">
      <c r="A141" s="136" t="s">
        <v>237</v>
      </c>
      <c r="B141" s="136"/>
      <c r="D141" s="105">
        <v>-49013</v>
      </c>
      <c r="F141" s="98">
        <v>4511</v>
      </c>
      <c r="H141" s="105">
        <v>-49013</v>
      </c>
      <c r="J141" s="98">
        <v>4511</v>
      </c>
      <c r="M141" s="94"/>
      <c r="P141" s="94"/>
    </row>
    <row r="142" spans="1:16" ht="16.5" customHeight="1" x14ac:dyDescent="0.75">
      <c r="A142" s="61" t="s">
        <v>96</v>
      </c>
      <c r="D142" s="105">
        <v>4536674</v>
      </c>
      <c r="F142" s="98">
        <v>5944666</v>
      </c>
      <c r="H142" s="105">
        <v>4501259</v>
      </c>
      <c r="J142" s="98">
        <v>5914757</v>
      </c>
      <c r="L142" s="94"/>
      <c r="M142" s="94"/>
      <c r="P142" s="94"/>
    </row>
    <row r="143" spans="1:16" ht="16.5" customHeight="1" x14ac:dyDescent="0.75">
      <c r="A143" s="137" t="s">
        <v>158</v>
      </c>
      <c r="B143" s="137"/>
      <c r="D143" s="105">
        <v>54656</v>
      </c>
      <c r="F143" s="98">
        <v>97052</v>
      </c>
      <c r="H143" s="105">
        <v>201190</v>
      </c>
      <c r="J143" s="98">
        <v>125062</v>
      </c>
      <c r="L143" s="94"/>
      <c r="M143" s="94"/>
      <c r="P143" s="94"/>
    </row>
    <row r="144" spans="1:16" ht="16.5" customHeight="1" x14ac:dyDescent="0.75">
      <c r="A144" s="137" t="s">
        <v>159</v>
      </c>
      <c r="B144" s="137"/>
      <c r="D144" s="105">
        <v>55720</v>
      </c>
      <c r="F144" s="98">
        <v>93144</v>
      </c>
      <c r="H144" s="105">
        <v>202255</v>
      </c>
      <c r="J144" s="98">
        <v>125062</v>
      </c>
      <c r="L144" s="94"/>
      <c r="M144" s="94"/>
      <c r="P144" s="94"/>
    </row>
    <row r="145" spans="1:16" ht="16.5" customHeight="1" x14ac:dyDescent="0.75">
      <c r="A145" s="61" t="s">
        <v>145</v>
      </c>
      <c r="D145" s="105"/>
      <c r="H145" s="105"/>
      <c r="M145" s="94"/>
      <c r="P145" s="94"/>
    </row>
    <row r="146" spans="1:16" ht="16.5" customHeight="1" x14ac:dyDescent="0.75">
      <c r="A146" s="61" t="s">
        <v>238</v>
      </c>
      <c r="D146" s="105">
        <v>-472702</v>
      </c>
      <c r="F146" s="98">
        <v>-230722</v>
      </c>
      <c r="H146" s="105">
        <v>-472702</v>
      </c>
      <c r="J146" s="98">
        <v>-230722</v>
      </c>
    </row>
    <row r="147" spans="1:16" ht="16.5" customHeight="1" x14ac:dyDescent="0.75">
      <c r="A147" s="61" t="s">
        <v>279</v>
      </c>
      <c r="D147" s="105"/>
      <c r="H147" s="105"/>
    </row>
    <row r="148" spans="1:16" ht="16.5" customHeight="1" x14ac:dyDescent="0.75">
      <c r="A148" s="61" t="s">
        <v>238</v>
      </c>
      <c r="D148" s="105">
        <v>-95805</v>
      </c>
      <c r="F148" s="98">
        <v>420839</v>
      </c>
      <c r="H148" s="105">
        <v>415</v>
      </c>
      <c r="J148" s="98">
        <v>-2824</v>
      </c>
    </row>
    <row r="149" spans="1:16" ht="16.5" customHeight="1" x14ac:dyDescent="0.75">
      <c r="A149" s="61" t="s">
        <v>144</v>
      </c>
      <c r="D149" s="105"/>
      <c r="H149" s="105"/>
    </row>
    <row r="150" spans="1:16" ht="16.5" customHeight="1" x14ac:dyDescent="0.75">
      <c r="A150" s="61" t="s">
        <v>239</v>
      </c>
      <c r="D150" s="105">
        <v>0</v>
      </c>
      <c r="F150" s="98">
        <v>0</v>
      </c>
      <c r="H150" s="105">
        <v>444220</v>
      </c>
      <c r="J150" s="98">
        <v>389394</v>
      </c>
    </row>
    <row r="151" spans="1:16" ht="16.5" customHeight="1" x14ac:dyDescent="0.75">
      <c r="A151" s="136" t="s">
        <v>160</v>
      </c>
      <c r="B151" s="136"/>
      <c r="D151" s="105">
        <v>1792904</v>
      </c>
      <c r="F151" s="98">
        <v>312817</v>
      </c>
      <c r="H151" s="105">
        <v>1792904</v>
      </c>
      <c r="J151" s="98">
        <v>353813</v>
      </c>
    </row>
    <row r="152" spans="1:16" ht="16.5" customHeight="1" x14ac:dyDescent="0.75">
      <c r="A152" s="133" t="s">
        <v>271</v>
      </c>
      <c r="D152" s="105">
        <v>1928288</v>
      </c>
      <c r="F152" s="98">
        <v>-258816</v>
      </c>
      <c r="H152" s="105">
        <v>2002541</v>
      </c>
      <c r="J152" s="98">
        <v>-124038</v>
      </c>
    </row>
    <row r="153" spans="1:16" ht="16.5" customHeight="1" x14ac:dyDescent="0.75">
      <c r="A153" s="216" t="s">
        <v>272</v>
      </c>
      <c r="D153" s="105">
        <v>0</v>
      </c>
      <c r="F153" s="98">
        <v>6</v>
      </c>
      <c r="H153" s="105">
        <v>0</v>
      </c>
      <c r="J153" s="98">
        <v>6</v>
      </c>
    </row>
    <row r="154" spans="1:16" ht="16.5" customHeight="1" x14ac:dyDescent="0.75">
      <c r="A154" s="61" t="s">
        <v>289</v>
      </c>
      <c r="D154" s="105">
        <v>21502</v>
      </c>
      <c r="F154" s="98">
        <v>41233</v>
      </c>
      <c r="H154" s="105">
        <v>0</v>
      </c>
      <c r="J154" s="98">
        <v>41233</v>
      </c>
    </row>
    <row r="176" spans="1:10" ht="16.5" customHeight="1" x14ac:dyDescent="0.75">
      <c r="A176" s="99" t="s">
        <v>78</v>
      </c>
      <c r="B176" s="99"/>
      <c r="C176" s="255" t="s">
        <v>78</v>
      </c>
      <c r="D176" s="255"/>
      <c r="E176" s="255"/>
      <c r="F176" s="255"/>
      <c r="G176" s="255"/>
      <c r="H176" s="255"/>
      <c r="I176" s="255"/>
      <c r="J176" s="255"/>
    </row>
    <row r="177" spans="1:10" ht="16.5" customHeight="1" x14ac:dyDescent="0.75">
      <c r="A177" s="89" t="s">
        <v>280</v>
      </c>
      <c r="B177" s="89"/>
      <c r="C177" s="256" t="s">
        <v>114</v>
      </c>
      <c r="D177" s="258"/>
      <c r="E177" s="258"/>
      <c r="F177" s="258"/>
      <c r="G177" s="258"/>
      <c r="H177" s="258"/>
      <c r="I177" s="258"/>
      <c r="J177" s="258"/>
    </row>
    <row r="178" spans="1:10" ht="16.5" customHeight="1" x14ac:dyDescent="0.75">
      <c r="A178" s="89" t="s">
        <v>281</v>
      </c>
      <c r="B178" s="89"/>
      <c r="C178" s="256" t="s">
        <v>124</v>
      </c>
      <c r="D178" s="258"/>
      <c r="E178" s="258"/>
      <c r="F178" s="258"/>
      <c r="G178" s="258"/>
      <c r="H178" s="258"/>
      <c r="I178" s="258"/>
      <c r="J178" s="258"/>
    </row>
    <row r="179" spans="1:10" ht="16.5" customHeight="1" x14ac:dyDescent="0.75">
      <c r="A179" s="89"/>
      <c r="B179" s="89"/>
      <c r="C179" s="101"/>
      <c r="D179" s="101"/>
      <c r="E179" s="101"/>
      <c r="F179" s="101"/>
      <c r="G179" s="101"/>
      <c r="H179" s="101"/>
      <c r="I179" s="101"/>
      <c r="J179" s="101"/>
    </row>
    <row r="180" spans="1:10" ht="18" customHeight="1" x14ac:dyDescent="0.75">
      <c r="A180" s="89"/>
      <c r="B180" s="89"/>
      <c r="C180" s="101"/>
      <c r="D180" s="101"/>
      <c r="E180" s="101"/>
      <c r="F180" s="101"/>
      <c r="G180" s="101"/>
      <c r="H180" s="101"/>
      <c r="I180" s="101"/>
      <c r="J180" s="101"/>
    </row>
    <row r="181" spans="1:10" ht="12.75" customHeight="1" x14ac:dyDescent="0.75">
      <c r="A181" s="89"/>
      <c r="B181" s="89"/>
      <c r="C181" s="101"/>
      <c r="D181" s="101"/>
      <c r="E181" s="101"/>
      <c r="F181" s="101"/>
      <c r="G181" s="101"/>
      <c r="H181" s="101"/>
      <c r="I181" s="101"/>
      <c r="J181" s="101"/>
    </row>
    <row r="182" spans="1:10" ht="16.5" customHeight="1" x14ac:dyDescent="0.75">
      <c r="A182" s="226"/>
      <c r="B182" s="226"/>
      <c r="C182" s="228"/>
      <c r="D182" s="228"/>
      <c r="E182" s="228"/>
      <c r="F182" s="228"/>
      <c r="G182" s="228"/>
      <c r="H182" s="228"/>
      <c r="I182" s="228"/>
      <c r="J182" s="228"/>
    </row>
    <row r="183" spans="1:10" ht="13.5" customHeight="1" x14ac:dyDescent="0.75">
      <c r="A183" s="95"/>
      <c r="B183" s="95"/>
      <c r="C183" s="101"/>
      <c r="D183" s="101"/>
      <c r="E183" s="101"/>
      <c r="F183" s="101"/>
      <c r="G183" s="101"/>
      <c r="H183" s="101"/>
      <c r="I183" s="101"/>
      <c r="J183" s="101"/>
    </row>
    <row r="184" spans="1:10" ht="15.75" customHeight="1" x14ac:dyDescent="0.75">
      <c r="A184" s="95"/>
      <c r="B184" s="95"/>
      <c r="C184" s="101"/>
      <c r="D184" s="101"/>
      <c r="E184" s="101"/>
      <c r="F184" s="101"/>
      <c r="G184" s="101"/>
      <c r="H184" s="101"/>
      <c r="I184" s="101"/>
      <c r="J184" s="101"/>
    </row>
    <row r="185" spans="1:10" ht="22.25" customHeight="1" x14ac:dyDescent="0.75">
      <c r="A185" s="108" t="s">
        <v>81</v>
      </c>
      <c r="B185" s="108"/>
      <c r="C185" s="110"/>
      <c r="D185" s="109"/>
      <c r="E185" s="110"/>
      <c r="F185" s="109"/>
      <c r="G185" s="110"/>
      <c r="H185" s="109"/>
      <c r="I185" s="110"/>
      <c r="J185" s="109"/>
    </row>
  </sheetData>
  <mergeCells count="19">
    <mergeCell ref="C178:J178"/>
    <mergeCell ref="A128:J128"/>
    <mergeCell ref="A133:H133"/>
    <mergeCell ref="H135:J135"/>
    <mergeCell ref="C176:J176"/>
    <mergeCell ref="C177:J177"/>
    <mergeCell ref="D135:F135"/>
    <mergeCell ref="A127:J127"/>
    <mergeCell ref="A1:J1"/>
    <mergeCell ref="A2:J2"/>
    <mergeCell ref="A3:J3"/>
    <mergeCell ref="H6:J6"/>
    <mergeCell ref="A61:J61"/>
    <mergeCell ref="A62:J62"/>
    <mergeCell ref="A63:J63"/>
    <mergeCell ref="H66:J66"/>
    <mergeCell ref="A126:J126"/>
    <mergeCell ref="D6:F6"/>
    <mergeCell ref="D66:F66"/>
  </mergeCells>
  <pageMargins left="0.8" right="0.5" top="0.5" bottom="0.6" header="0.49" footer="0.4"/>
  <pageSetup paperSize="9" scale="82" firstPageNumber="10" fitToHeight="0" orientation="portrait" useFirstPageNumber="1" horizontalDpi="1200" verticalDpi="1200" r:id="rId1"/>
  <headerFooter>
    <oddFooter>&amp;R&amp;"Arial,Regular"&amp;9&amp;P</oddFooter>
  </headerFooter>
  <rowBreaks count="2" manualBreakCount="2">
    <brk id="60" max="10" man="1"/>
    <brk id="125" max="10" man="1"/>
  </rowBreaks>
  <ignoredErrors>
    <ignoredError sqref="C7 C67 C136 I7 D7:H7 J7 D67:J67 D136:J13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Financial position 2-3</vt:lpstr>
      <vt:lpstr>Comprehensive income 4-5 (3-M)</vt:lpstr>
      <vt:lpstr>Comprehensive income 6-7 (9-M)</vt:lpstr>
      <vt:lpstr>SHAREHOLDERS Conso 8</vt:lpstr>
      <vt:lpstr>SHAREHOLDERS The Bank 9</vt:lpstr>
      <vt:lpstr>CASH FLOWS 10-12</vt:lpstr>
      <vt:lpstr>'CASH FLOWS 10-12'!Print_Area</vt:lpstr>
      <vt:lpstr>'Comprehensive income 4-5 (3-M)'!Print_Area</vt:lpstr>
      <vt:lpstr>'Comprehensive income 6-7 (9-M)'!Print_Area</vt:lpstr>
      <vt:lpstr>'Financial position 2-3'!Print_Area</vt:lpstr>
      <vt:lpstr>'SHAREHOLDERS Conso 8'!Print_Area</vt:lpstr>
      <vt:lpstr>'SHAREHOLDERS The Bank 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Administrator</cp:lastModifiedBy>
  <cp:lastPrinted>2022-11-03T06:39:52Z</cp:lastPrinted>
  <dcterms:created xsi:type="dcterms:W3CDTF">2001-07-23T02:00:01Z</dcterms:created>
  <dcterms:modified xsi:type="dcterms:W3CDTF">2022-11-07T11:46:52Z</dcterms:modified>
</cp:coreProperties>
</file>