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p.xom.com\dfs\BKK\!ho\CONT\Fin Rptg and Anal\!!FinOp_Est Apr 07\Financial Statement\Financial Statements-Final\3Q2022\"/>
    </mc:Choice>
  </mc:AlternateContent>
  <bookViews>
    <workbookView xWindow="-105" yWindow="-105" windowWidth="23250" windowHeight="12570" activeTab="5"/>
  </bookViews>
  <sheets>
    <sheet name="2-4" sheetId="1" r:id="rId1"/>
    <sheet name="5 (3-months)" sheetId="2" r:id="rId2"/>
    <sheet name="6 (9-months)" sheetId="3" r:id="rId3"/>
    <sheet name="7" sheetId="4" r:id="rId4"/>
    <sheet name="8" sheetId="5" r:id="rId5"/>
    <sheet name="9" sheetId="6" r:id="rId6"/>
  </sheets>
  <calcPr calcId="162913"/>
  <extLst>
    <ext uri="GoogleSheetsCustomDataVersion1">
      <go:sheetsCustomData xmlns:go="http://customooxmlschemas.google.com/" r:id="rId10" roundtripDataSignature="AMtx7miB1lVAr9Bjwd8JfU0fp9yj3KZliw=="/>
    </ext>
  </extLst>
</workbook>
</file>

<file path=xl/calcChain.xml><?xml version="1.0" encoding="utf-8"?>
<calcChain xmlns="http://schemas.openxmlformats.org/spreadsheetml/2006/main">
  <c r="Q23" i="5" l="1"/>
  <c r="S23" i="5" s="1"/>
  <c r="Q24" i="5"/>
  <c r="S24" i="5" s="1"/>
  <c r="Q26" i="5"/>
  <c r="S26" i="4"/>
  <c r="U26" i="4" s="1"/>
  <c r="Y26" i="4" s="1"/>
  <c r="S28" i="4"/>
  <c r="U28" i="4" s="1"/>
  <c r="Y28" i="4" s="1"/>
  <c r="M45" i="6" l="1"/>
  <c r="K45" i="6"/>
  <c r="I45" i="6"/>
  <c r="G45" i="6"/>
  <c r="M31" i="6"/>
  <c r="K31" i="6"/>
  <c r="I31" i="6"/>
  <c r="G31" i="6"/>
  <c r="M15" i="6"/>
  <c r="K15" i="6"/>
  <c r="I15" i="6"/>
  <c r="G15" i="6"/>
  <c r="A3" i="6"/>
  <c r="O28" i="5"/>
  <c r="M28" i="5"/>
  <c r="K28" i="5"/>
  <c r="I28" i="5"/>
  <c r="G28" i="5"/>
  <c r="E28" i="5"/>
  <c r="S26" i="5"/>
  <c r="Q20" i="5"/>
  <c r="S20" i="5" s="1"/>
  <c r="O18" i="5"/>
  <c r="M18" i="5"/>
  <c r="K18" i="5"/>
  <c r="I18" i="5"/>
  <c r="G18" i="5"/>
  <c r="E18" i="5"/>
  <c r="Q16" i="5"/>
  <c r="S16" i="5" s="1"/>
  <c r="Q13" i="5"/>
  <c r="W30" i="4"/>
  <c r="Q30" i="4"/>
  <c r="O30" i="4"/>
  <c r="M30" i="4"/>
  <c r="K30" i="4"/>
  <c r="I30" i="4"/>
  <c r="G30" i="4"/>
  <c r="E30" i="4"/>
  <c r="S25" i="4"/>
  <c r="U25" i="4" s="1"/>
  <c r="Y25" i="4" s="1"/>
  <c r="S22" i="4"/>
  <c r="U22" i="4" s="1"/>
  <c r="Y22" i="4" s="1"/>
  <c r="W20" i="4"/>
  <c r="Q20" i="4"/>
  <c r="O20" i="4"/>
  <c r="M20" i="4"/>
  <c r="K20" i="4"/>
  <c r="I20" i="4"/>
  <c r="G20" i="4"/>
  <c r="E20" i="4"/>
  <c r="S18" i="4"/>
  <c r="U18" i="4" s="1"/>
  <c r="Y18" i="4" s="1"/>
  <c r="S17" i="4"/>
  <c r="U17" i="4" s="1"/>
  <c r="Y17" i="4" s="1"/>
  <c r="S14" i="4"/>
  <c r="U14" i="4" s="1"/>
  <c r="M49" i="3"/>
  <c r="K49" i="3"/>
  <c r="I49" i="3"/>
  <c r="G49" i="3"/>
  <c r="M43" i="3"/>
  <c r="K43" i="3"/>
  <c r="I43" i="3"/>
  <c r="G43" i="3"/>
  <c r="M15" i="3"/>
  <c r="M19" i="3" s="1"/>
  <c r="M25" i="3" s="1"/>
  <c r="M28" i="3" s="1"/>
  <c r="M37" i="3" s="1"/>
  <c r="K15" i="3"/>
  <c r="K19" i="3" s="1"/>
  <c r="K25" i="3" s="1"/>
  <c r="K28" i="3" s="1"/>
  <c r="K37" i="3" s="1"/>
  <c r="I15" i="3"/>
  <c r="I19" i="3" s="1"/>
  <c r="I25" i="3" s="1"/>
  <c r="I28" i="3" s="1"/>
  <c r="I37" i="3" s="1"/>
  <c r="G15" i="3"/>
  <c r="G19" i="3" s="1"/>
  <c r="G25" i="3" s="1"/>
  <c r="G28" i="3" s="1"/>
  <c r="G37" i="3" s="1"/>
  <c r="M48" i="2"/>
  <c r="K48" i="2"/>
  <c r="I48" i="2"/>
  <c r="G48" i="2"/>
  <c r="M42" i="2"/>
  <c r="K42" i="2"/>
  <c r="I42" i="2"/>
  <c r="G42" i="2"/>
  <c r="M15" i="2"/>
  <c r="M19" i="2" s="1"/>
  <c r="M25" i="2" s="1"/>
  <c r="M28" i="2" s="1"/>
  <c r="M36" i="2" s="1"/>
  <c r="K15" i="2"/>
  <c r="K19" i="2" s="1"/>
  <c r="K25" i="2" s="1"/>
  <c r="K28" i="2" s="1"/>
  <c r="K36" i="2" s="1"/>
  <c r="I15" i="2"/>
  <c r="I19" i="2" s="1"/>
  <c r="I25" i="2" s="1"/>
  <c r="I28" i="2" s="1"/>
  <c r="I36" i="2" s="1"/>
  <c r="G15" i="2"/>
  <c r="G19" i="2" s="1"/>
  <c r="G25" i="2" s="1"/>
  <c r="G28" i="2" s="1"/>
  <c r="G36" i="2" s="1"/>
  <c r="A135" i="1"/>
  <c r="A57" i="2" s="1"/>
  <c r="A57" i="3" s="1"/>
  <c r="A36" i="4" s="1"/>
  <c r="A34" i="5" s="1"/>
  <c r="A55" i="6" s="1"/>
  <c r="M121" i="1"/>
  <c r="M124" i="1" s="1"/>
  <c r="K121" i="1"/>
  <c r="K124" i="1" s="1"/>
  <c r="I121" i="1"/>
  <c r="I124" i="1" s="1"/>
  <c r="G121" i="1"/>
  <c r="G124" i="1" s="1"/>
  <c r="A95" i="1"/>
  <c r="A94" i="1"/>
  <c r="A91" i="1"/>
  <c r="M86" i="1"/>
  <c r="K86" i="1"/>
  <c r="I86" i="1"/>
  <c r="G86" i="1"/>
  <c r="M76" i="1"/>
  <c r="K76" i="1"/>
  <c r="I76" i="1"/>
  <c r="G76" i="1"/>
  <c r="A50" i="1"/>
  <c r="A49" i="1"/>
  <c r="A47" i="1"/>
  <c r="A92" i="1" s="1"/>
  <c r="M38" i="1"/>
  <c r="K38" i="1"/>
  <c r="I38" i="1"/>
  <c r="G38" i="1"/>
  <c r="M22" i="1"/>
  <c r="K22" i="1"/>
  <c r="I22" i="1"/>
  <c r="G22" i="1"/>
  <c r="Q18" i="5" l="1"/>
  <c r="M47" i="6"/>
  <c r="M50" i="6" s="1"/>
  <c r="I47" i="6"/>
  <c r="I50" i="6" s="1"/>
  <c r="M88" i="1"/>
  <c r="M126" i="1" s="1"/>
  <c r="I40" i="1"/>
  <c r="M40" i="1"/>
  <c r="K47" i="6"/>
  <c r="K50" i="6" s="1"/>
  <c r="G47" i="6"/>
  <c r="G50" i="6" s="1"/>
  <c r="I88" i="1"/>
  <c r="I126" i="1" s="1"/>
  <c r="K88" i="1"/>
  <c r="K126" i="1" s="1"/>
  <c r="S30" i="4"/>
  <c r="G88" i="1"/>
  <c r="G126" i="1" s="1"/>
  <c r="G40" i="1"/>
  <c r="K40" i="1"/>
  <c r="Y14" i="4"/>
  <c r="Y20" i="4" s="1"/>
  <c r="U20" i="4"/>
  <c r="S28" i="5"/>
  <c r="U30" i="4"/>
  <c r="Y30" i="4"/>
  <c r="Q28" i="5"/>
  <c r="S20" i="4"/>
  <c r="S13" i="5"/>
  <c r="S18" i="5" s="1"/>
</calcChain>
</file>

<file path=xl/sharedStrings.xml><?xml version="1.0" encoding="utf-8"?>
<sst xmlns="http://schemas.openxmlformats.org/spreadsheetml/2006/main" count="392" uniqueCount="204">
  <si>
    <t>บริษัท เอสโซ่ (ประเทศไทย) จำกัด (มหาชน)</t>
  </si>
  <si>
    <t>งบแสดงฐานะการเงิน</t>
  </si>
  <si>
    <t>ณ วันที่ 30 กันยายน พ.ศ. 2565</t>
  </si>
  <si>
    <t>(จำนวนเงินเป็นหน่วยพันบาทนอกจากจะกล่าวไว้เป็นหน่วยอื่น)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</si>
  <si>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</si>
  <si>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</si>
  <si>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</si>
  <si>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</si>
  <si>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</si>
  <si>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</si>
  <si>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หมายเหตุ</t>
  </si>
  <si>
    <t>พ.ศ. 2565</t>
  </si>
  <si>
    <t>พ.ศ.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</si>
  <si>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</si>
  <si>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</si>
  <si>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</si>
  <si>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</si>
  <si>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</si>
  <si>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12 ฉ</t>
  </si>
  <si>
    <t xml:space="preserve">สินค้าคงเหลือ </t>
  </si>
  <si>
    <t xml:space="preserve">ลูกหนี้อื่น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</si>
  <si>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</si>
  <si>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</si>
  <si>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</si>
  <si>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</si>
  <si>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</si>
  <si>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</si>
  <si>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</si>
  <si>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</si>
  <si>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12 ช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</si>
  <si>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</si>
  <si>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</si>
  <si>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</si>
  <si>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สินทรัพย์ภาษีเงินได้รอตัดบัญชี </t>
  </si>
  <si>
    <t>ค่าเช่าจ่ายล่วงหน้าและรายจ่ายรอตัดบัญชี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</si>
  <si>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</si>
  <si>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</si>
  <si>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</si>
  <si>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................................................................................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</si>
  <si>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</si>
  <si>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</si>
  <si>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</si>
  <si>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</si>
  <si>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</si>
  <si>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</si>
  <si>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</si>
  <si>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</si>
  <si>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</si>
  <si>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</si>
  <si>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12 ซ</t>
  </si>
  <si>
    <t>เงินกู้ยืมระยะสั้นจากกิจการที่เกี่ยวข้องกัน</t>
  </si>
  <si>
    <t>ภาษีเงินได้ค้างจ่าย</t>
  </si>
  <si>
    <t>-</t>
  </si>
  <si>
    <t>หนี้สินตามสัญญาเช่าส่วนที่ถึงกำหนดชำระ</t>
  </si>
  <si>
    <t>ภายในหนึ่งปี</t>
  </si>
  <si>
    <t>ภาระผูกพันผลประโยชน์พนักงานระยะสั้น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</si>
  <si>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</si>
  <si>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</si>
  <si>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</si>
  <si>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</si>
  <si>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</si>
  <si>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ภาระผูกพันผลประโยชน์พนักงานระยะยาว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</si>
  <si>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</si>
  <si>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</si>
  <si>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</si>
  <si>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3"/>
        <color theme="1"/>
        <rFont val="Browallia New"/>
        <family val="2"/>
      </rP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</si>
  <si>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</si>
  <si>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</si>
  <si>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</si>
  <si>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หุ้นสามัญจำนวน 3,467,916,666 หุ้น</t>
  </si>
  <si>
    <t>มูลค่าที่ตราไว้หุ้นละ 4.9338 บาท</t>
  </si>
  <si>
    <t xml:space="preserve">ทุนที่ออกและชำระแล้ว </t>
  </si>
  <si>
    <t>หุ้นสามัญจำนวน 3,460,858,000 หุ้น</t>
  </si>
  <si>
    <t>มูลค่าที่ได้รับชำระแล้วหุ้นละ 4.9338 บาท</t>
  </si>
  <si>
    <t>ส่วนเกินมูลค่าหุ้น</t>
  </si>
  <si>
    <t>กำไร (ขาดทุน) สะสม</t>
  </si>
  <si>
    <t>จัดสรรแล้ว</t>
  </si>
  <si>
    <t xml:space="preserve">   </t>
  </si>
  <si>
    <t>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</si>
  <si>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</si>
  <si>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</si>
  <si>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</si>
  <si>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</si>
  <si>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</si>
  <si>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</si>
  <si>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</si>
  <si>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2565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</si>
  <si>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</si>
  <si>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</si>
  <si>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</si>
  <si>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</si>
  <si>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</si>
  <si>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</si>
  <si>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กำไรจากการขาย</t>
  </si>
  <si>
    <t>รายได้อื่น</t>
  </si>
  <si>
    <t>รายได้ดอกเบี้ย</t>
  </si>
  <si>
    <t>ต้นทุนทางการเงิน</t>
  </si>
  <si>
    <t>ส่วนแบ่งกำไรในบริษัทร่วม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</si>
  <si>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</si>
  <si>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</si>
  <si>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การเปลี่ยนแปลงในมูลค่ายุติธรรมของเงินลงทุนในตราสารทุน</t>
  </si>
  <si>
    <t>กำไรเบ็ดเสร็จรวมสำหรับงวด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</si>
  <si>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</si>
  <si>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</si>
  <si>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การแบ่งปันกำไรเบ็ดเสร็จรวม:</t>
  </si>
  <si>
    <t>กำไรต่อหุ้นสำหรับการแบ่งปันกำไร</t>
  </si>
  <si>
    <t>(แสดงหน่วยเป็นบาทต่อหุ้น)</t>
  </si>
  <si>
    <t>กำไรต่อหุ้นขั้นพื้นฐาน</t>
  </si>
  <si>
    <t>สำหรับงวดเก้าเดือนสิ้นสุดวันที่ 30 กันยายน พ.ศ. 2565</t>
  </si>
  <si>
    <t>การวัดมูลค่าใหม่ของภาระผูกพันผลประโยชน์พนักงาน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</si>
  <si>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</si>
  <si>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</si>
  <si>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 xml:space="preserve">กำไร (ขาดทุน) สะสม </t>
  </si>
  <si>
    <t>กำไรขาดทุนเบ็ดเสร็จอื่น</t>
  </si>
  <si>
    <t>จัดสรรแล้ว -</t>
  </si>
  <si>
    <t>ยังไม่ได้จัดสรร -</t>
  </si>
  <si>
    <t>ภาระผูกพัน</t>
  </si>
  <si>
    <t>การวัดมูลค่าเงินลงทุน</t>
  </si>
  <si>
    <t>ส่วนแบ่งขาดทุน</t>
  </si>
  <si>
    <t>รวมองค์ประกอบ</t>
  </si>
  <si>
    <t>รวมส่วนของ</t>
  </si>
  <si>
    <t>ทุนที่ออกและ</t>
  </si>
  <si>
    <t>ส่วนเกิน</t>
  </si>
  <si>
    <t>สำรอง</t>
  </si>
  <si>
    <t>ผลประโยชน์</t>
  </si>
  <si>
    <t>ในตราสารทุนผ่านกำไร</t>
  </si>
  <si>
    <t>เบ็ดเสร็จอื่น</t>
  </si>
  <si>
    <t>อื่นของส่วนของ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</si>
  <si>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</si>
  <si>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</si>
  <si>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</si>
  <si>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</si>
  <si>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</si>
  <si>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พนักงาน</t>
  </si>
  <si>
    <t>ขาดทุนเบ็ดเสร็จอื่น</t>
  </si>
  <si>
    <t>จากบริษัทร่วม</t>
  </si>
  <si>
    <t>เจ้าของ</t>
  </si>
  <si>
    <t>ของบริษัทใหญ่</t>
  </si>
  <si>
    <t>อำนาจควบคุม</t>
  </si>
  <si>
    <t xml:space="preserve">ยอดคงเหลือ ณ วันที่ 1 มกราคม พ.ศ. 2564 </t>
  </si>
  <si>
    <t>การเปลี่ยนแปลงในส่วนของเจ้าของสำหรับงวด</t>
  </si>
  <si>
    <t>กำไรเบ็ดเสร็จรวม</t>
  </si>
  <si>
    <t>เงินปันผลจ่าย</t>
  </si>
  <si>
    <t>ยอดคงเหลือ ณ วันที่ 30 กันยายน พ.ศ. 2564</t>
  </si>
  <si>
    <t>ยอดคงเหลือ ณ วันที่ 1 มกราคม พ.ศ. 2565</t>
  </si>
  <si>
    <t>ยอดคงเหลือ ณ วันที่ 30 กันยายน พ.ศ. 2565</t>
  </si>
  <si>
    <t>ข้อมูลทางการเงินเฉพาะกิจการ (ยังไม่ได้ตรวจสอบ)</t>
  </si>
  <si>
    <t>อื่นของส่วน</t>
  </si>
  <si>
    <t>ของเจ้าของ</t>
  </si>
  <si>
    <t>ยอดคงเหลือ ณ วันที่ 1 มกราคม พ.ศ. 2564</t>
  </si>
  <si>
    <t>งบกระแสเงินสด</t>
  </si>
  <si>
    <t>กระแสเงินสดจากกิจกรรมดำเนินงาน</t>
  </si>
  <si>
    <t>จ่ายดอกเบี้ย</t>
  </si>
  <si>
    <t>กระแสเงินสดจากกิจกรรมลงทุน</t>
  </si>
  <si>
    <t>เงินสดจากการรับชำระหนี้เงินให้กู้</t>
  </si>
  <si>
    <t>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</si>
  <si>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</si>
  <si>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</si>
  <si>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</si>
  <si>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เงินสดจ่ายเพื่อได้มาในสินทรัพย์สิทธิการใช้</t>
  </si>
  <si>
    <t xml:space="preserve">เงินสดรับจากการขายที่ดิน อาคารและอุปกรณ์ </t>
  </si>
  <si>
    <t>ดอกเบี้ยรับ</t>
  </si>
  <si>
    <t>เงินปันผลรับจากบริษัทย่อย</t>
  </si>
  <si>
    <t>เงินปันผลรับจากบริษัทร่วม</t>
  </si>
  <si>
    <t>เงินสดสุทธิใช้ไปในกิจกรรมลงทุน</t>
  </si>
  <si>
    <t>กระแสเงินสดจากกิจกรรมจัดหาเงิน</t>
  </si>
  <si>
    <t>เงินปันผลจ่ายให้แก่ส่วนได้เสียที่ไม่มีอำนาจควบคุม</t>
  </si>
  <si>
    <t>เงินสดจ่ายเพื่อชำระหนี้สินตามสัญญาเช่า</t>
  </si>
  <si>
    <t>เงินสดสุทธิได้มาในกิจกรรมจัดหาเงิน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</si>
  <si>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</si>
  <si>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</si>
  <si>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</si>
  <si>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ไปยังกำไรหรือขาดทุนในภายหลัง</t>
  </si>
  <si>
    <t>เงินปันผลค้างจ่าย</t>
  </si>
  <si>
    <t>0.00</t>
  </si>
  <si>
    <t>เครดิตภาษีเงินได้</t>
  </si>
  <si>
    <t>กำไรเบ็ดเสร็จอื่นสำหรับงวด - สุทธิจากภาษี: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</si>
  <si>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</si>
  <si>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</si>
  <si>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</si>
  <si>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การแบ่งปันกำไร:</t>
  </si>
  <si>
    <t>เงินสดรับสุทธิจากเงินกู้ยืมระยะสั้น</t>
  </si>
  <si>
    <t>(ขาดทุน) กำไรจากการขาย</t>
  </si>
  <si>
    <t>(ขาดทุน) กำไรก่อนภาษีเงินได้</t>
  </si>
  <si>
    <t>(ขาดทุน) กำไรสำหรับงวด</t>
  </si>
  <si>
    <t>(ขาดทุน) กำไรเบ็ดเสร็จรวมสำหรับงวด</t>
  </si>
  <si>
    <t>การแบ่งปัน (ขาดทุน) กำไร:</t>
  </si>
  <si>
    <t>การแบ่งปัน (ขาดทุน) กำไรเบ็ดเสร็จรวม:</t>
  </si>
  <si>
    <t>(ขาดทุน) กำไรต่อหุ้นสำหรับการแบ่งปัน (ขาดทุน) กำไร</t>
  </si>
  <si>
    <t>(ขาดทุน) กำไรต่อหุ้นขั้นพื้นฐาน</t>
  </si>
  <si>
    <t>ส่วนของผู้เป็นเจ้าของของบริษัทใหญ่</t>
  </si>
  <si>
    <t>กำไร</t>
  </si>
  <si>
    <t>(ขาดทุน) สะสม</t>
  </si>
  <si>
    <t>เงินสด (ใช้ไป) ได้มาจากกิจกรรมดำเนินงาน</t>
  </si>
  <si>
    <t>จ่ายภาษีเงินได้</t>
  </si>
  <si>
    <t>เงินสดรับจากการจำหน่ายตราสารทุน</t>
  </si>
  <si>
    <t>เงินสดรับ (จ่าย) สุทธิจากเงินกู้ยืมระยะสั้น</t>
  </si>
  <si>
    <t>เงินสดรับ (จ่าย) สุทธิจากเงินกู้ยืมระยะยาว</t>
  </si>
  <si>
    <t>เงินสดสุทธิ (ใช้ไป) ได้มาจากกิจกรรมดำเนินงาน</t>
  </si>
  <si>
    <t>ที่วัดมูลค่าด้วยมูลค่ายุติธรรม</t>
  </si>
  <si>
    <t>(ขาดทุน) กำไรขั้นต้น</t>
  </si>
  <si>
    <t>โอนกำไรจากการจำหน่ายเงินลงทุน</t>
  </si>
  <si>
    <t>ในตราสารทุนที่วัดมูลค่าด้วยมูลค่ายุติธรรม</t>
  </si>
  <si>
    <t>ที่วัดมูลค่าด้วยมูลค่ายุติธรรมผ่านกำไรขาดทุนเบ็ดเสร็จอื่น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</si>
</sst>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;\(#,##0\)"/>
    <numFmt numFmtId="165" formatCode="#,##0;\(#,##0\);\-"/>
    <numFmt numFmtId="166" formatCode="#,##0.00;\(#,##0.00\);\-"/>
    <numFmt numFmtId="168" formatCode="_(* #,##0_);_(* \(#,##0\);_(* &quot;-&quot;??_);_(@_)"/>
  </numFmts>
  <fonts count="15">
    <font>
      <sz val="14"/>
      <color rgb="FF000000"/>
      <name val="Cordia New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sz val="9"/>
      <color theme="1"/>
      <name val="Arial"/>
      <family val="2"/>
    </font>
    <font>
      <sz val="14"/>
      <color rgb="FF000000"/>
      <name val="Cordia New"/>
      <family val="2"/>
      <scheme val="minor"/>
    </font>
    <font>
      <sz val="13"/>
      <name val="Browallia New"/>
      <family val="2"/>
    </font>
    <font>
      <sz val="14"/>
      <name val="Cordia New"/>
      <family val="2"/>
      <scheme val="minor"/>
    </font>
    <font>
      <b/>
      <sz val="12"/>
      <color theme="1"/>
      <name val="Browallia New"/>
      <family val="2"/>
    </font>
    <font>
      <sz val="12"/>
      <name val="Cord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14"/>
      <name val="Cordia New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vertical="center"/>
    </xf>
    <xf numFmtId="165" fontId="2" fillId="2" borderId="4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right" vertical="center" wrapText="1"/>
    </xf>
    <xf numFmtId="166" fontId="2" fillId="2" borderId="4" xfId="0" applyNumberFormat="1" applyFont="1" applyFill="1" applyBorder="1" applyAlignment="1">
      <alignment horizontal="right" vertical="center" wrapText="1"/>
    </xf>
    <xf numFmtId="166" fontId="2" fillId="0" borderId="5" xfId="0" applyNumberFormat="1" applyFont="1" applyBorder="1" applyAlignment="1">
      <alignment horizontal="right" vertical="center" wrapText="1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vertical="center"/>
    </xf>
    <xf numFmtId="0" fontId="6" fillId="0" borderId="0" xfId="0" applyFont="1" applyAlignment="1"/>
    <xf numFmtId="168" fontId="2" fillId="2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7" fillId="0" borderId="0" xfId="0" applyNumberFormat="1" applyFont="1" applyAlignment="1">
      <alignment vertical="center"/>
    </xf>
    <xf numFmtId="165" fontId="7" fillId="2" borderId="8" xfId="0" applyNumberFormat="1" applyFont="1" applyFill="1" applyBorder="1" applyAlignment="1">
      <alignment horizontal="right" vertical="center"/>
    </xf>
    <xf numFmtId="0" fontId="8" fillId="0" borderId="0" xfId="0" applyFont="1" applyAlignment="1"/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7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11" fillId="0" borderId="5" xfId="0" applyNumberFormat="1" applyFont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5" fontId="12" fillId="2" borderId="8" xfId="0" applyNumberFormat="1" applyFont="1" applyFill="1" applyBorder="1" applyAlignment="1">
      <alignment horizontal="right" vertical="center"/>
    </xf>
    <xf numFmtId="165" fontId="11" fillId="2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5" fontId="7" fillId="2" borderId="2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0" fontId="13" fillId="0" borderId="0" xfId="0" applyFont="1" applyAlignment="1"/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6" fontId="2" fillId="0" borderId="5" xfId="0" quotePrefix="1" applyNumberFormat="1" applyFont="1" applyBorder="1" applyAlignment="1">
      <alignment horizontal="right" vertical="center" wrapText="1"/>
    </xf>
    <xf numFmtId="164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8" fillId="0" borderId="0" xfId="0" applyFont="1" applyFill="1" applyAlignment="1"/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2" fillId="0" borderId="3" xfId="0" applyNumberFormat="1" applyFont="1" applyBorder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9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4" fontId="9" fillId="0" borderId="6" xfId="0" applyNumberFormat="1" applyFont="1" applyBorder="1" applyAlignment="1">
      <alignment horizontal="center" vertical="center"/>
    </xf>
    <xf numFmtId="0" fontId="10" fillId="0" borderId="6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65" fontId="0" fillId="0" borderId="0" xfId="0" applyNumberFormat="1" applyFont="1" applyAlignment="1"/>
    <xf numFmtId="165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showWhiteSpace="0" view="pageLayout" topLeftCell="E40" zoomScale="115" zoomScaleNormal="106" zoomScalePageLayoutView="115" workbookViewId="0">
      <selection activeCell="M13" sqref="M1:M1048576"/>
    </sheetView>
  </sheetViews>
  <sheetFormatPr defaultColWidth="10.08984375" defaultRowHeight="15" customHeight="1"/>
  <cols>
    <col min="1" max="3" width="1.36328125" customWidth="1"/>
    <col min="4" max="4" width="29.7265625" customWidth="1"/>
    <col min="5" max="5" width="7.7265625" customWidth="1"/>
    <col min="6" max="6" width="0.90625" customWidth="1"/>
    <col min="7" max="7" width="13.7265625" style="122" customWidth="1"/>
    <col min="8" max="8" width="0.90625" customWidth="1"/>
    <col min="9" max="9" width="15.26953125" style="122" bestFit="1" customWidth="1"/>
    <col min="10" max="10" width="0.90625" customWidth="1"/>
    <col min="11" max="11" width="13.7265625" style="122" customWidth="1"/>
    <col min="12" max="12" width="0.90625" customWidth="1"/>
    <col min="13" max="13" width="16.08984375" style="122" customWidth="1"/>
  </cols>
  <sheetData>
    <row r="1" spans="1:13" ht="21.75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21.75" customHeight="1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21.75" customHeight="1">
      <c r="A3" s="5" t="s">
        <v>2</v>
      </c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7"/>
    </row>
    <row r="4" spans="1:13" ht="21.75" customHeight="1">
      <c r="A4" s="8" t="s">
        <v>3</v>
      </c>
      <c r="B4" s="9"/>
      <c r="C4" s="9"/>
      <c r="D4" s="9"/>
      <c r="E4" s="10"/>
      <c r="F4" s="10"/>
      <c r="G4" s="11"/>
      <c r="H4" s="11"/>
      <c r="I4" s="11"/>
      <c r="J4" s="11"/>
      <c r="K4" s="11"/>
      <c r="L4" s="11"/>
      <c r="M4" s="11"/>
    </row>
    <row r="5" spans="1:13" ht="21.75" customHeight="1">
      <c r="A5" s="4"/>
      <c r="B5" s="4"/>
      <c r="C5" s="4"/>
      <c r="D5" s="4"/>
      <c r="E5" s="2"/>
      <c r="F5" s="2"/>
      <c r="G5" s="3"/>
      <c r="H5" s="3"/>
      <c r="I5" s="3"/>
      <c r="J5" s="3"/>
      <c r="K5" s="3"/>
      <c r="L5" s="3"/>
      <c r="M5" s="3"/>
    </row>
    <row r="6" spans="1:13" ht="20.25" customHeight="1">
      <c r="A6" s="4"/>
      <c r="B6" s="4"/>
      <c r="C6" s="4"/>
      <c r="D6" s="4"/>
      <c r="E6" s="12"/>
      <c r="F6" s="12"/>
      <c r="G6" s="111" t="s">
        <v>4</v>
      </c>
      <c r="H6" s="112"/>
      <c r="I6" s="112"/>
      <c r="J6" s="7"/>
      <c r="K6" s="111" t="s">
        <v>5</v>
      </c>
      <c r="L6" s="112"/>
      <c r="M6" s="112"/>
    </row>
    <row r="7" spans="1:13" ht="20.25" customHeight="1">
      <c r="A7" s="4"/>
      <c r="B7" s="4"/>
      <c r="C7" s="4"/>
      <c r="D7" s="4"/>
      <c r="E7" s="12"/>
      <c r="F7" s="12"/>
      <c r="G7" s="14" t="s">
        <v>6</v>
      </c>
      <c r="H7" s="14"/>
      <c r="I7" s="14" t="s">
        <v>7</v>
      </c>
      <c r="J7" s="3"/>
      <c r="K7" s="14" t="s">
        <v>6</v>
      </c>
      <c r="L7" s="14"/>
      <c r="M7" s="14" t="s">
        <v>7</v>
      </c>
    </row>
    <row r="8" spans="1:13" ht="20.25" customHeight="1">
      <c r="A8" s="4"/>
      <c r="B8" s="4"/>
      <c r="C8" s="4"/>
      <c r="D8" s="4"/>
      <c r="E8" s="12"/>
      <c r="F8" s="12"/>
      <c r="G8" s="14" t="s">
        <v>8</v>
      </c>
      <c r="H8" s="14"/>
      <c r="I8" s="15" t="s">
        <v>9</v>
      </c>
      <c r="J8" s="3"/>
      <c r="K8" s="14" t="s">
        <v>8</v>
      </c>
      <c r="L8" s="14"/>
      <c r="M8" s="15" t="s">
        <v>9</v>
      </c>
    </row>
    <row r="9" spans="1:13" ht="20.25" customHeight="1">
      <c r="A9" s="4"/>
      <c r="B9" s="4"/>
      <c r="C9" s="4"/>
      <c r="D9" s="4"/>
      <c r="E9" s="16" t="s">
        <v>10</v>
      </c>
      <c r="F9" s="12"/>
      <c r="G9" s="17" t="s">
        <v>11</v>
      </c>
      <c r="H9" s="14"/>
      <c r="I9" s="17" t="s">
        <v>12</v>
      </c>
      <c r="J9" s="14"/>
      <c r="K9" s="17" t="s">
        <v>11</v>
      </c>
      <c r="L9" s="14"/>
      <c r="M9" s="17" t="s">
        <v>12</v>
      </c>
    </row>
    <row r="10" spans="1:13" ht="5.25" customHeight="1">
      <c r="A10" s="4"/>
      <c r="B10" s="4"/>
      <c r="C10" s="4"/>
      <c r="D10" s="4"/>
      <c r="E10" s="4"/>
      <c r="F10" s="12"/>
      <c r="G10" s="18"/>
      <c r="H10" s="14"/>
      <c r="I10" s="14"/>
      <c r="J10" s="14"/>
      <c r="K10" s="18"/>
      <c r="L10" s="14"/>
      <c r="M10" s="14"/>
    </row>
    <row r="11" spans="1:13" ht="20.25" customHeight="1">
      <c r="A11" s="1" t="s">
        <v>13</v>
      </c>
      <c r="B11" s="1"/>
      <c r="C11" s="1"/>
      <c r="D11" s="1"/>
      <c r="E11" s="2"/>
      <c r="F11" s="2"/>
      <c r="G11" s="19"/>
      <c r="H11" s="3"/>
      <c r="I11" s="3"/>
      <c r="J11" s="3"/>
      <c r="K11" s="19"/>
      <c r="L11" s="3"/>
      <c r="M11" s="3"/>
    </row>
    <row r="12" spans="1:13" ht="5.25" customHeight="1">
      <c r="A12" s="1"/>
      <c r="B12" s="1"/>
      <c r="C12" s="1"/>
      <c r="D12" s="1"/>
      <c r="E12" s="2"/>
      <c r="F12" s="2"/>
      <c r="G12" s="19"/>
      <c r="H12" s="3"/>
      <c r="I12" s="3"/>
      <c r="J12" s="3"/>
      <c r="K12" s="19"/>
      <c r="L12" s="3"/>
      <c r="M12" s="3"/>
    </row>
    <row r="13" spans="1:13" ht="20.25" customHeight="1">
      <c r="A13" s="1" t="s">
        <v>14</v>
      </c>
      <c r="B13" s="1"/>
      <c r="C13" s="1"/>
      <c r="D13" s="1"/>
      <c r="E13" s="2"/>
      <c r="F13" s="2"/>
      <c r="G13" s="19"/>
      <c r="H13" s="3"/>
      <c r="I13" s="3"/>
      <c r="J13" s="3"/>
      <c r="K13" s="19"/>
      <c r="L13" s="3"/>
      <c r="M13" s="3"/>
    </row>
    <row r="14" spans="1:13" ht="5.25" customHeight="1">
      <c r="A14" s="1"/>
      <c r="B14" s="1"/>
      <c r="C14" s="1"/>
      <c r="D14" s="1"/>
      <c r="E14" s="2"/>
      <c r="F14" s="2"/>
      <c r="G14" s="19"/>
      <c r="H14" s="3"/>
      <c r="I14" s="3"/>
      <c r="J14" s="3"/>
      <c r="K14" s="19"/>
      <c r="L14" s="3"/>
      <c r="M14" s="3"/>
    </row>
    <row r="15" spans="1:13" ht="20.25" customHeight="1">
      <c r="A15" s="4" t="s">
        <v>15</v>
      </c>
      <c r="B15" s="4"/>
      <c r="C15" s="4"/>
      <c r="D15" s="4"/>
      <c r="E15" s="2"/>
      <c r="F15" s="2"/>
      <c r="G15" s="19">
        <v>842843</v>
      </c>
      <c r="H15" s="3"/>
      <c r="I15" s="3">
        <v>801746</v>
      </c>
      <c r="J15" s="3"/>
      <c r="K15" s="19">
        <v>842843</v>
      </c>
      <c r="L15" s="3"/>
      <c r="M15" s="3">
        <v>801746</v>
      </c>
    </row>
    <row r="16" spans="1:13" ht="20.25" customHeight="1">
      <c r="A16" s="4" t="s">
        <v>16</v>
      </c>
      <c r="B16" s="4"/>
      <c r="C16" s="4"/>
      <c r="D16" s="4"/>
      <c r="E16" s="2">
        <v>6</v>
      </c>
      <c r="F16" s="2"/>
      <c r="G16" s="19">
        <v>9551438</v>
      </c>
      <c r="H16" s="3"/>
      <c r="I16" s="3">
        <v>8171239</v>
      </c>
      <c r="J16" s="3"/>
      <c r="K16" s="19">
        <v>9551438</v>
      </c>
      <c r="L16" s="3"/>
      <c r="M16" s="3">
        <v>8171239</v>
      </c>
    </row>
    <row r="17" spans="1:13" ht="20.25" customHeight="1">
      <c r="A17" s="4" t="s">
        <v>17</v>
      </c>
      <c r="B17" s="4"/>
      <c r="C17" s="4"/>
      <c r="D17" s="4"/>
      <c r="E17" s="2" t="s">
        <v>18</v>
      </c>
      <c r="F17" s="2"/>
      <c r="G17" s="19">
        <v>15</v>
      </c>
      <c r="H17" s="3"/>
      <c r="I17" s="3">
        <v>15</v>
      </c>
      <c r="J17" s="3"/>
      <c r="K17" s="19">
        <v>94548</v>
      </c>
      <c r="L17" s="3"/>
      <c r="M17" s="3">
        <v>47014</v>
      </c>
    </row>
    <row r="18" spans="1:13" ht="20.25" customHeight="1">
      <c r="A18" s="4" t="s">
        <v>19</v>
      </c>
      <c r="B18" s="4"/>
      <c r="C18" s="4"/>
      <c r="D18" s="4"/>
      <c r="E18" s="2"/>
      <c r="F18" s="2"/>
      <c r="G18" s="19">
        <v>32472982</v>
      </c>
      <c r="H18" s="3"/>
      <c r="I18" s="3">
        <v>18785977</v>
      </c>
      <c r="J18" s="3"/>
      <c r="K18" s="19">
        <v>32472982</v>
      </c>
      <c r="L18" s="3"/>
      <c r="M18" s="3">
        <v>18785977</v>
      </c>
    </row>
    <row r="19" spans="1:13" ht="20.25" customHeight="1">
      <c r="A19" s="4" t="s">
        <v>20</v>
      </c>
      <c r="B19" s="4"/>
      <c r="C19" s="4"/>
      <c r="D19" s="4"/>
      <c r="E19" s="2"/>
      <c r="F19" s="2"/>
      <c r="G19" s="19">
        <v>16409731</v>
      </c>
      <c r="H19" s="3"/>
      <c r="I19" s="3">
        <v>4151729</v>
      </c>
      <c r="J19" s="3"/>
      <c r="K19" s="19">
        <v>16409731</v>
      </c>
      <c r="L19" s="3"/>
      <c r="M19" s="3">
        <v>4151729</v>
      </c>
    </row>
    <row r="20" spans="1:13" ht="20.25" customHeight="1">
      <c r="A20" s="4" t="s">
        <v>21</v>
      </c>
      <c r="B20" s="4"/>
      <c r="C20" s="4"/>
      <c r="D20" s="4"/>
      <c r="E20" s="21"/>
      <c r="F20" s="2"/>
      <c r="G20" s="22">
        <v>2786825</v>
      </c>
      <c r="H20" s="3"/>
      <c r="I20" s="11">
        <v>1873547</v>
      </c>
      <c r="J20" s="3"/>
      <c r="K20" s="22">
        <v>2923233</v>
      </c>
      <c r="L20" s="3"/>
      <c r="M20" s="11">
        <v>2003929</v>
      </c>
    </row>
    <row r="21" spans="1:13" ht="5.25" customHeight="1">
      <c r="A21" s="4"/>
      <c r="B21" s="4"/>
      <c r="C21" s="4"/>
      <c r="D21" s="4"/>
      <c r="E21" s="4"/>
      <c r="F21" s="12"/>
      <c r="G21" s="18"/>
      <c r="H21" s="14"/>
      <c r="I21" s="14"/>
      <c r="J21" s="14"/>
      <c r="K21" s="18"/>
      <c r="L21" s="14"/>
      <c r="M21" s="14"/>
    </row>
    <row r="22" spans="1:13" ht="20.25" customHeight="1">
      <c r="A22" s="23" t="s">
        <v>22</v>
      </c>
      <c r="B22" s="4"/>
      <c r="C22" s="4"/>
      <c r="D22" s="4"/>
      <c r="E22" s="2"/>
      <c r="F22" s="2"/>
      <c r="G22" s="22">
        <f>SUM(G15:G20)</f>
        <v>62063834</v>
      </c>
      <c r="H22" s="3"/>
      <c r="I22" s="11">
        <f>SUM(I15:I20)</f>
        <v>33784253</v>
      </c>
      <c r="J22" s="3"/>
      <c r="K22" s="22">
        <f>SUM(K15:K20)</f>
        <v>62294775</v>
      </c>
      <c r="L22" s="3"/>
      <c r="M22" s="11">
        <f>SUM(M15:M20)</f>
        <v>33961634</v>
      </c>
    </row>
    <row r="23" spans="1:13" ht="12" customHeight="1">
      <c r="A23" s="4"/>
      <c r="B23" s="4"/>
      <c r="C23" s="4"/>
      <c r="D23" s="4"/>
      <c r="E23" s="2"/>
      <c r="F23" s="2"/>
      <c r="G23" s="19"/>
      <c r="H23" s="3"/>
      <c r="I23" s="3"/>
      <c r="J23" s="3"/>
      <c r="K23" s="19"/>
      <c r="L23" s="3"/>
      <c r="M23" s="3"/>
    </row>
    <row r="24" spans="1:13" ht="20.25" customHeight="1">
      <c r="A24" s="1" t="s">
        <v>23</v>
      </c>
      <c r="B24" s="1"/>
      <c r="C24" s="1"/>
      <c r="D24" s="1"/>
      <c r="E24" s="2"/>
      <c r="F24" s="2"/>
      <c r="G24" s="19"/>
      <c r="H24" s="3"/>
      <c r="I24" s="3"/>
      <c r="J24" s="3"/>
      <c r="K24" s="19"/>
      <c r="L24" s="3"/>
      <c r="M24" s="3"/>
    </row>
    <row r="25" spans="1:13" ht="5.25" customHeight="1">
      <c r="A25" s="1"/>
      <c r="B25" s="1"/>
      <c r="C25" s="1"/>
      <c r="D25" s="1"/>
      <c r="E25" s="2"/>
      <c r="F25" s="2"/>
      <c r="G25" s="19"/>
      <c r="H25" s="3"/>
      <c r="I25" s="3"/>
      <c r="J25" s="3"/>
      <c r="K25" s="19"/>
      <c r="L25" s="3"/>
      <c r="M25" s="3"/>
    </row>
    <row r="26" spans="1:13" ht="20.25" customHeight="1">
      <c r="A26" s="4" t="s">
        <v>24</v>
      </c>
      <c r="B26" s="4"/>
      <c r="C26" s="4"/>
      <c r="D26" s="4"/>
      <c r="E26" s="2"/>
      <c r="F26" s="4"/>
      <c r="G26" s="19"/>
      <c r="H26" s="4"/>
      <c r="I26" s="3"/>
      <c r="J26" s="4"/>
      <c r="K26" s="27"/>
      <c r="L26" s="4"/>
      <c r="M26" s="3"/>
    </row>
    <row r="27" spans="1:13" ht="20.25" customHeight="1">
      <c r="A27" s="20"/>
      <c r="B27" s="4" t="s">
        <v>25</v>
      </c>
      <c r="C27" s="4"/>
      <c r="D27" s="4"/>
      <c r="E27" s="2">
        <v>5</v>
      </c>
      <c r="F27" s="2"/>
      <c r="G27" s="19">
        <v>1280426</v>
      </c>
      <c r="H27" s="3"/>
      <c r="I27" s="3">
        <v>1147500</v>
      </c>
      <c r="J27" s="3"/>
      <c r="K27" s="19">
        <v>1280426</v>
      </c>
      <c r="L27" s="3"/>
      <c r="M27" s="3">
        <v>1147500</v>
      </c>
    </row>
    <row r="28" spans="1:13" ht="20.25" customHeight="1">
      <c r="A28" s="4" t="s">
        <v>26</v>
      </c>
      <c r="B28" s="4"/>
      <c r="C28" s="4"/>
      <c r="D28" s="4"/>
      <c r="E28" s="2"/>
      <c r="F28" s="2"/>
      <c r="G28" s="19">
        <v>2114452</v>
      </c>
      <c r="H28" s="3"/>
      <c r="I28" s="3">
        <v>2094717</v>
      </c>
      <c r="J28" s="3"/>
      <c r="K28" s="19">
        <v>1729360</v>
      </c>
      <c r="L28" s="3"/>
      <c r="M28" s="3">
        <v>1729360</v>
      </c>
    </row>
    <row r="29" spans="1:13" ht="20.25" customHeight="1">
      <c r="A29" s="4" t="s">
        <v>27</v>
      </c>
      <c r="B29" s="4"/>
      <c r="C29" s="4"/>
      <c r="D29" s="4"/>
      <c r="E29" s="2"/>
      <c r="F29" s="2"/>
      <c r="G29" s="19">
        <v>0</v>
      </c>
      <c r="H29" s="3"/>
      <c r="I29" s="3" t="s">
        <v>52</v>
      </c>
      <c r="J29" s="3"/>
      <c r="K29" s="19">
        <v>114589</v>
      </c>
      <c r="L29" s="3"/>
      <c r="M29" s="3">
        <v>114589</v>
      </c>
    </row>
    <row r="30" spans="1:13" ht="20.25" customHeight="1">
      <c r="A30" s="4" t="s">
        <v>28</v>
      </c>
      <c r="B30" s="4"/>
      <c r="C30" s="4"/>
      <c r="D30" s="4"/>
      <c r="E30" s="2" t="s">
        <v>29</v>
      </c>
      <c r="F30" s="2"/>
      <c r="G30" s="19">
        <v>0</v>
      </c>
      <c r="H30" s="3"/>
      <c r="I30" s="3" t="s">
        <v>52</v>
      </c>
      <c r="J30" s="3"/>
      <c r="K30" s="19">
        <v>3592502</v>
      </c>
      <c r="L30" s="3"/>
      <c r="M30" s="3">
        <v>3553483</v>
      </c>
    </row>
    <row r="31" spans="1:13" ht="20.25" customHeight="1">
      <c r="A31" s="4" t="s">
        <v>30</v>
      </c>
      <c r="B31" s="4"/>
      <c r="C31" s="4"/>
      <c r="D31" s="4"/>
      <c r="E31" s="2">
        <v>8</v>
      </c>
      <c r="F31" s="2"/>
      <c r="G31" s="19">
        <v>22846330</v>
      </c>
      <c r="H31" s="3"/>
      <c r="I31" s="3">
        <v>23705650</v>
      </c>
      <c r="J31" s="3"/>
      <c r="K31" s="19">
        <v>18661547</v>
      </c>
      <c r="L31" s="3"/>
      <c r="M31" s="3">
        <v>19520867</v>
      </c>
    </row>
    <row r="32" spans="1:13" ht="20.25" customHeight="1">
      <c r="A32" s="4" t="s">
        <v>31</v>
      </c>
      <c r="B32" s="4"/>
      <c r="C32" s="4"/>
      <c r="D32" s="4"/>
      <c r="E32" s="2">
        <v>8</v>
      </c>
      <c r="F32" s="2"/>
      <c r="G32" s="19">
        <v>4057522</v>
      </c>
      <c r="H32" s="3"/>
      <c r="I32" s="3">
        <v>4304886</v>
      </c>
      <c r="J32" s="3"/>
      <c r="K32" s="19">
        <v>4068237</v>
      </c>
      <c r="L32" s="3"/>
      <c r="M32" s="3">
        <v>4334832</v>
      </c>
    </row>
    <row r="33" spans="1:13" ht="20.25" customHeight="1">
      <c r="A33" s="4" t="s">
        <v>32</v>
      </c>
      <c r="B33" s="4"/>
      <c r="C33" s="4"/>
      <c r="D33" s="4"/>
      <c r="E33" s="2">
        <v>8</v>
      </c>
      <c r="F33" s="2"/>
      <c r="G33" s="19">
        <v>129541</v>
      </c>
      <c r="H33" s="3"/>
      <c r="I33" s="3">
        <v>152686</v>
      </c>
      <c r="J33" s="3"/>
      <c r="K33" s="19">
        <v>129541</v>
      </c>
      <c r="L33" s="3"/>
      <c r="M33" s="3">
        <v>152686</v>
      </c>
    </row>
    <row r="34" spans="1:13" ht="20.25" customHeight="1">
      <c r="A34" s="4" t="s">
        <v>33</v>
      </c>
      <c r="B34" s="4"/>
      <c r="C34" s="4"/>
      <c r="D34" s="4"/>
      <c r="E34" s="2"/>
      <c r="F34" s="2"/>
      <c r="G34" s="19">
        <v>606362</v>
      </c>
      <c r="H34" s="3"/>
      <c r="I34" s="3">
        <v>2360748</v>
      </c>
      <c r="J34" s="3"/>
      <c r="K34" s="19">
        <v>495384</v>
      </c>
      <c r="L34" s="3"/>
      <c r="M34" s="3">
        <v>2250931</v>
      </c>
    </row>
    <row r="35" spans="1:13" ht="20.25" customHeight="1">
      <c r="A35" s="4" t="s">
        <v>34</v>
      </c>
      <c r="B35" s="4"/>
      <c r="C35" s="4"/>
      <c r="D35" s="4"/>
      <c r="E35" s="21"/>
      <c r="F35" s="2"/>
      <c r="G35" s="19">
        <v>74915</v>
      </c>
      <c r="H35" s="3"/>
      <c r="I35" s="3">
        <v>149534</v>
      </c>
      <c r="J35" s="3"/>
      <c r="K35" s="19">
        <v>79207</v>
      </c>
      <c r="L35" s="3"/>
      <c r="M35" s="3">
        <v>249347</v>
      </c>
    </row>
    <row r="36" spans="1:13" ht="20.25" customHeight="1">
      <c r="A36" s="4" t="s">
        <v>35</v>
      </c>
      <c r="B36" s="4"/>
      <c r="C36" s="4"/>
      <c r="D36" s="4"/>
      <c r="E36" s="2"/>
      <c r="F36" s="2"/>
      <c r="G36" s="22">
        <v>2643716</v>
      </c>
      <c r="H36" s="3"/>
      <c r="I36" s="11">
        <v>2354629</v>
      </c>
      <c r="J36" s="3"/>
      <c r="K36" s="22">
        <v>2641623</v>
      </c>
      <c r="L36" s="3"/>
      <c r="M36" s="11">
        <v>2354629</v>
      </c>
    </row>
    <row r="37" spans="1:13" ht="5.25" customHeight="1">
      <c r="A37" s="4"/>
      <c r="B37" s="4"/>
      <c r="C37" s="4"/>
      <c r="D37" s="4"/>
      <c r="E37" s="4"/>
      <c r="F37" s="12"/>
      <c r="G37" s="18"/>
      <c r="H37" s="14"/>
      <c r="I37" s="14"/>
      <c r="J37" s="14"/>
      <c r="K37" s="18"/>
      <c r="L37" s="14"/>
      <c r="M37" s="14"/>
    </row>
    <row r="38" spans="1:13" ht="20.25" customHeight="1">
      <c r="A38" s="23" t="s">
        <v>36</v>
      </c>
      <c r="B38" s="4"/>
      <c r="C38" s="4"/>
      <c r="D38" s="4"/>
      <c r="E38" s="2"/>
      <c r="F38" s="2"/>
      <c r="G38" s="22">
        <f>SUM(G27:G36)</f>
        <v>33753264</v>
      </c>
      <c r="H38" s="3"/>
      <c r="I38" s="11">
        <f>SUM(I27:I36)</f>
        <v>36270350</v>
      </c>
      <c r="J38" s="3"/>
      <c r="K38" s="22">
        <f>SUM(K27:K36)</f>
        <v>32792416</v>
      </c>
      <c r="L38" s="3"/>
      <c r="M38" s="11">
        <f>SUM(M27:M36)</f>
        <v>35408224</v>
      </c>
    </row>
    <row r="39" spans="1:13" ht="5.25" customHeight="1">
      <c r="A39" s="4"/>
      <c r="B39" s="4"/>
      <c r="C39" s="4"/>
      <c r="D39" s="4"/>
      <c r="E39" s="4"/>
      <c r="F39" s="12"/>
      <c r="G39" s="18"/>
      <c r="H39" s="14"/>
      <c r="I39" s="14"/>
      <c r="J39" s="14"/>
      <c r="K39" s="18"/>
      <c r="L39" s="14"/>
      <c r="M39" s="14"/>
    </row>
    <row r="40" spans="1:13" ht="20.25" customHeight="1">
      <c r="A40" s="1" t="s">
        <v>37</v>
      </c>
      <c r="B40" s="1"/>
      <c r="C40" s="1"/>
      <c r="D40" s="1"/>
      <c r="E40" s="2"/>
      <c r="F40" s="2"/>
      <c r="G40" s="24">
        <f>+G22+G38</f>
        <v>95817098</v>
      </c>
      <c r="H40" s="3"/>
      <c r="I40" s="25">
        <f>+I22+I38</f>
        <v>70054603</v>
      </c>
      <c r="J40" s="3"/>
      <c r="K40" s="24">
        <f>+K22+K38</f>
        <v>95087191</v>
      </c>
      <c r="L40" s="3"/>
      <c r="M40" s="25">
        <f>+M22+M38</f>
        <v>69369858</v>
      </c>
    </row>
    <row r="41" spans="1:13" ht="18" customHeight="1">
      <c r="A41" s="1"/>
      <c r="B41" s="1"/>
      <c r="C41" s="1"/>
      <c r="D41" s="1"/>
      <c r="E41" s="2"/>
      <c r="F41" s="2"/>
      <c r="G41" s="3"/>
      <c r="H41" s="3"/>
      <c r="I41" s="3"/>
      <c r="J41" s="3"/>
      <c r="K41" s="3"/>
      <c r="L41" s="3"/>
      <c r="M41" s="3"/>
    </row>
    <row r="42" spans="1:13" ht="18" customHeight="1">
      <c r="A42" s="1"/>
      <c r="B42" s="1"/>
      <c r="C42" s="1"/>
      <c r="D42" s="1"/>
      <c r="E42" s="2"/>
      <c r="F42" s="2"/>
      <c r="G42" s="3"/>
      <c r="H42" s="3"/>
      <c r="I42" s="3"/>
      <c r="J42" s="3"/>
      <c r="K42" s="3"/>
      <c r="L42" s="3"/>
      <c r="M42" s="3"/>
    </row>
    <row r="43" spans="1:13" ht="13.5" customHeight="1">
      <c r="A43" s="1"/>
      <c r="B43" s="1"/>
      <c r="C43" s="1"/>
      <c r="D43" s="1"/>
      <c r="E43" s="2"/>
      <c r="F43" s="2"/>
      <c r="G43" s="3"/>
      <c r="H43" s="3"/>
      <c r="I43" s="3"/>
      <c r="J43" s="3"/>
      <c r="K43" s="3"/>
      <c r="L43" s="3"/>
      <c r="M43" s="3"/>
    </row>
    <row r="44" spans="1:13" ht="20.25" customHeight="1">
      <c r="A44" s="113" t="s">
        <v>38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</row>
    <row r="45" spans="1:13" ht="16.5" customHeight="1">
      <c r="A45" s="2"/>
      <c r="B45" s="2"/>
      <c r="C45" s="2"/>
      <c r="D45" s="2"/>
      <c r="E45" s="2"/>
      <c r="F45" s="2"/>
      <c r="G45" s="26"/>
      <c r="H45" s="26"/>
      <c r="I45" s="26"/>
      <c r="J45" s="26"/>
      <c r="K45" s="26"/>
      <c r="L45" s="26"/>
      <c r="M45" s="26"/>
    </row>
    <row r="46" spans="1:13" ht="21.75" customHeight="1">
      <c r="A46" s="8" t="s">
        <v>39</v>
      </c>
      <c r="B46" s="8"/>
      <c r="C46" s="8"/>
      <c r="D46" s="8"/>
      <c r="E46" s="10"/>
      <c r="F46" s="10"/>
      <c r="G46" s="11"/>
      <c r="H46" s="11"/>
      <c r="I46" s="11"/>
      <c r="J46" s="11"/>
      <c r="K46" s="11"/>
      <c r="L46" s="11"/>
      <c r="M46" s="11"/>
    </row>
    <row r="47" spans="1:13" ht="21.75" customHeight="1">
      <c r="A47" s="1" t="str">
        <f>A1</f>
        <v>บริษัท เอสโซ่ (ประเทศไทย) จำกัด (มหาชน)</v>
      </c>
      <c r="B47" s="1"/>
      <c r="C47" s="1"/>
      <c r="D47" s="1"/>
      <c r="E47" s="2"/>
      <c r="F47" s="2"/>
      <c r="G47" s="3"/>
      <c r="H47" s="3"/>
      <c r="I47" s="3"/>
      <c r="J47" s="3"/>
      <c r="K47" s="3"/>
      <c r="L47" s="3"/>
      <c r="M47" s="3"/>
    </row>
    <row r="48" spans="1:13" ht="21.75" customHeight="1">
      <c r="A48" s="1" t="s">
        <v>1</v>
      </c>
      <c r="B48" s="1"/>
      <c r="C48" s="1"/>
      <c r="D48" s="1"/>
      <c r="E48" s="2"/>
      <c r="F48" s="2"/>
      <c r="G48" s="3"/>
      <c r="H48" s="3"/>
      <c r="I48" s="3"/>
      <c r="J48" s="3"/>
      <c r="K48" s="3"/>
      <c r="L48" s="3"/>
      <c r="M48" s="3"/>
    </row>
    <row r="49" spans="1:13" ht="21.75" customHeight="1">
      <c r="A49" s="5" t="str">
        <f>A3</f>
        <v>ณ วันที่ 30 กันยายน พ.ศ. 2565</v>
      </c>
      <c r="B49" s="6"/>
      <c r="C49" s="6"/>
      <c r="D49" s="6"/>
      <c r="E49" s="6"/>
      <c r="F49" s="6"/>
      <c r="G49" s="7"/>
      <c r="H49" s="7"/>
      <c r="I49" s="7"/>
      <c r="J49" s="7"/>
      <c r="K49" s="7"/>
      <c r="L49" s="7"/>
      <c r="M49" s="7"/>
    </row>
    <row r="50" spans="1:13" ht="21.75" customHeight="1">
      <c r="A50" s="8" t="str">
        <f>A4</f>
        <v>(จำนวนเงินเป็นหน่วยพันบาทนอกจากจะกล่าวไว้เป็นหน่วยอื่น)</v>
      </c>
      <c r="B50" s="9"/>
      <c r="C50" s="9"/>
      <c r="D50" s="9"/>
      <c r="E50" s="10"/>
      <c r="F50" s="10"/>
      <c r="G50" s="11"/>
      <c r="H50" s="11"/>
      <c r="I50" s="11"/>
      <c r="J50" s="11"/>
      <c r="K50" s="11"/>
      <c r="L50" s="11"/>
      <c r="M50" s="11"/>
    </row>
    <row r="51" spans="1:13" ht="21.75" customHeight="1">
      <c r="A51" s="4"/>
      <c r="B51" s="4"/>
      <c r="C51" s="4"/>
      <c r="D51" s="4"/>
      <c r="E51" s="2"/>
      <c r="F51" s="2"/>
      <c r="G51" s="3"/>
      <c r="H51" s="3"/>
      <c r="I51" s="3"/>
      <c r="J51" s="3"/>
      <c r="K51" s="3"/>
      <c r="L51" s="3"/>
      <c r="M51" s="3"/>
    </row>
    <row r="52" spans="1:13" ht="20.25" customHeight="1">
      <c r="A52" s="4"/>
      <c r="B52" s="4"/>
      <c r="C52" s="4"/>
      <c r="D52" s="4"/>
      <c r="E52" s="12"/>
      <c r="F52" s="12"/>
      <c r="G52" s="111" t="s">
        <v>4</v>
      </c>
      <c r="H52" s="112"/>
      <c r="I52" s="112"/>
      <c r="J52" s="7"/>
      <c r="K52" s="111" t="s">
        <v>5</v>
      </c>
      <c r="L52" s="112"/>
      <c r="M52" s="112"/>
    </row>
    <row r="53" spans="1:13" ht="20.25" customHeight="1">
      <c r="A53" s="4"/>
      <c r="B53" s="4"/>
      <c r="C53" s="4"/>
      <c r="D53" s="4"/>
      <c r="E53" s="12"/>
      <c r="F53" s="12"/>
      <c r="G53" s="14" t="s">
        <v>6</v>
      </c>
      <c r="H53" s="14"/>
      <c r="I53" s="14" t="s">
        <v>7</v>
      </c>
      <c r="J53" s="7"/>
      <c r="K53" s="14" t="s">
        <v>6</v>
      </c>
      <c r="L53" s="14"/>
      <c r="M53" s="14" t="s">
        <v>7</v>
      </c>
    </row>
    <row r="54" spans="1:13" ht="20.25" customHeight="1">
      <c r="A54" s="4"/>
      <c r="B54" s="4"/>
      <c r="C54" s="4"/>
      <c r="D54" s="4"/>
      <c r="E54" s="12"/>
      <c r="F54" s="12"/>
      <c r="G54" s="14" t="s">
        <v>8</v>
      </c>
      <c r="H54" s="14"/>
      <c r="I54" s="15" t="s">
        <v>9</v>
      </c>
      <c r="J54" s="3"/>
      <c r="K54" s="14" t="s">
        <v>8</v>
      </c>
      <c r="L54" s="14"/>
      <c r="M54" s="15" t="s">
        <v>9</v>
      </c>
    </row>
    <row r="55" spans="1:13" ht="20.25" customHeight="1">
      <c r="A55" s="4"/>
      <c r="B55" s="4"/>
      <c r="C55" s="4"/>
      <c r="D55" s="4"/>
      <c r="E55" s="16" t="s">
        <v>10</v>
      </c>
      <c r="F55" s="12"/>
      <c r="G55" s="17" t="s">
        <v>11</v>
      </c>
      <c r="H55" s="14"/>
      <c r="I55" s="17" t="s">
        <v>12</v>
      </c>
      <c r="J55" s="14"/>
      <c r="K55" s="17" t="s">
        <v>11</v>
      </c>
      <c r="L55" s="14"/>
      <c r="M55" s="17" t="s">
        <v>12</v>
      </c>
    </row>
    <row r="56" spans="1:13" ht="7.5" customHeight="1">
      <c r="A56" s="4"/>
      <c r="B56" s="4"/>
      <c r="C56" s="4"/>
      <c r="D56" s="4"/>
      <c r="E56" s="12"/>
      <c r="F56" s="12"/>
      <c r="G56" s="18"/>
      <c r="H56" s="14"/>
      <c r="I56" s="14"/>
      <c r="J56" s="14"/>
      <c r="K56" s="18"/>
      <c r="L56" s="14"/>
      <c r="M56" s="14"/>
    </row>
    <row r="57" spans="1:13" ht="20.25" customHeight="1">
      <c r="A57" s="1" t="s">
        <v>40</v>
      </c>
      <c r="B57" s="1"/>
      <c r="C57" s="1"/>
      <c r="D57" s="1"/>
      <c r="E57" s="2"/>
      <c r="F57" s="2"/>
      <c r="G57" s="19"/>
      <c r="H57" s="3"/>
      <c r="I57" s="3"/>
      <c r="J57" s="3"/>
      <c r="K57" s="19"/>
      <c r="L57" s="3"/>
      <c r="M57" s="3"/>
    </row>
    <row r="58" spans="1:13" ht="7.5" customHeight="1">
      <c r="A58" s="4"/>
      <c r="B58" s="4"/>
      <c r="C58" s="4"/>
      <c r="D58" s="4"/>
      <c r="E58" s="12"/>
      <c r="F58" s="12"/>
      <c r="G58" s="18"/>
      <c r="H58" s="14"/>
      <c r="I58" s="14"/>
      <c r="J58" s="14"/>
      <c r="K58" s="18"/>
      <c r="L58" s="14"/>
      <c r="M58" s="14"/>
    </row>
    <row r="59" spans="1:13" ht="20.25" customHeight="1">
      <c r="A59" s="1" t="s">
        <v>41</v>
      </c>
      <c r="B59" s="1"/>
      <c r="C59" s="1"/>
      <c r="D59" s="1"/>
      <c r="E59" s="2"/>
      <c r="F59" s="2"/>
      <c r="G59" s="19"/>
      <c r="H59" s="3"/>
      <c r="I59" s="3"/>
      <c r="J59" s="3"/>
      <c r="K59" s="19"/>
      <c r="L59" s="3"/>
      <c r="M59" s="3"/>
    </row>
    <row r="60" spans="1:13" ht="7.5" customHeight="1">
      <c r="A60" s="4"/>
      <c r="B60" s="4"/>
      <c r="C60" s="4"/>
      <c r="D60" s="4"/>
      <c r="E60" s="12"/>
      <c r="F60" s="12"/>
      <c r="G60" s="18"/>
      <c r="H60" s="14"/>
      <c r="I60" s="14"/>
      <c r="J60" s="14"/>
      <c r="K60" s="18"/>
      <c r="L60" s="14"/>
      <c r="M60" s="14"/>
    </row>
    <row r="61" spans="1:13" ht="20.25" customHeight="1">
      <c r="A61" s="4" t="s">
        <v>42</v>
      </c>
      <c r="B61" s="4"/>
      <c r="C61" s="4"/>
      <c r="D61" s="4"/>
      <c r="E61" s="12"/>
      <c r="F61" s="12"/>
      <c r="G61" s="18"/>
      <c r="H61" s="14"/>
      <c r="I61" s="14"/>
      <c r="J61" s="14"/>
      <c r="K61" s="18"/>
      <c r="L61" s="14"/>
      <c r="M61" s="14"/>
    </row>
    <row r="62" spans="1:13" ht="20.25" customHeight="1">
      <c r="A62" s="4"/>
      <c r="B62" s="4" t="s">
        <v>43</v>
      </c>
      <c r="C62" s="4"/>
      <c r="D62" s="4"/>
      <c r="E62" s="2">
        <v>9</v>
      </c>
      <c r="F62" s="2"/>
      <c r="G62" s="19">
        <v>13154425</v>
      </c>
      <c r="H62" s="3"/>
      <c r="I62" s="3">
        <v>7899982</v>
      </c>
      <c r="J62" s="3"/>
      <c r="K62" s="19">
        <v>13154425</v>
      </c>
      <c r="L62" s="3"/>
      <c r="M62" s="3">
        <v>7899982</v>
      </c>
    </row>
    <row r="63" spans="1:13" ht="20.25" customHeight="1">
      <c r="A63" s="4" t="s">
        <v>44</v>
      </c>
      <c r="B63" s="4"/>
      <c r="C63" s="4"/>
      <c r="D63" s="4"/>
      <c r="E63" s="2"/>
      <c r="F63" s="2"/>
      <c r="G63" s="19">
        <v>4904409</v>
      </c>
      <c r="H63" s="3"/>
      <c r="I63" s="3">
        <v>5117306</v>
      </c>
      <c r="J63" s="3"/>
      <c r="K63" s="19">
        <v>4904363</v>
      </c>
      <c r="L63" s="3"/>
      <c r="M63" s="3">
        <v>5116809</v>
      </c>
    </row>
    <row r="64" spans="1:13" ht="20.25" customHeight="1">
      <c r="A64" s="4" t="s">
        <v>45</v>
      </c>
      <c r="B64" s="4"/>
      <c r="C64" s="4"/>
      <c r="D64" s="4"/>
      <c r="E64" s="2" t="s">
        <v>18</v>
      </c>
      <c r="F64" s="6"/>
      <c r="G64" s="19">
        <v>17927837</v>
      </c>
      <c r="H64" s="3"/>
      <c r="I64" s="3">
        <v>10588460</v>
      </c>
      <c r="J64" s="3"/>
      <c r="K64" s="19">
        <v>17927671</v>
      </c>
      <c r="L64" s="3"/>
      <c r="M64" s="3">
        <v>10588275</v>
      </c>
    </row>
    <row r="65" spans="1:13" ht="20.25" customHeight="1">
      <c r="A65" s="4" t="s">
        <v>46</v>
      </c>
      <c r="B65" s="4"/>
      <c r="C65" s="4"/>
      <c r="D65" s="4"/>
      <c r="E65" s="4"/>
      <c r="F65" s="4"/>
      <c r="G65" s="27"/>
      <c r="H65" s="53"/>
      <c r="I65" s="7"/>
      <c r="J65" s="53"/>
      <c r="K65" s="27"/>
      <c r="L65" s="53"/>
      <c r="M65" s="7"/>
    </row>
    <row r="66" spans="1:13" ht="20.25" customHeight="1">
      <c r="A66" s="4"/>
      <c r="B66" s="4" t="s">
        <v>47</v>
      </c>
      <c r="C66" s="4"/>
      <c r="D66" s="4"/>
      <c r="E66" s="2">
        <v>9</v>
      </c>
      <c r="F66" s="2"/>
      <c r="G66" s="19">
        <v>1833734</v>
      </c>
      <c r="H66" s="3"/>
      <c r="I66" s="3">
        <v>1717067</v>
      </c>
      <c r="J66" s="3"/>
      <c r="K66" s="19">
        <v>1833734</v>
      </c>
      <c r="L66" s="3"/>
      <c r="M66" s="3">
        <v>1717067</v>
      </c>
    </row>
    <row r="67" spans="1:13" ht="20.25" customHeight="1">
      <c r="A67" s="4" t="s">
        <v>46</v>
      </c>
      <c r="B67" s="4"/>
      <c r="C67" s="4"/>
      <c r="D67" s="4"/>
      <c r="E67" s="4"/>
      <c r="F67" s="4"/>
      <c r="G67" s="27"/>
      <c r="H67" s="53"/>
      <c r="I67" s="7"/>
      <c r="J67" s="53"/>
      <c r="K67" s="27"/>
      <c r="L67" s="53"/>
      <c r="M67" s="7"/>
    </row>
    <row r="68" spans="1:13" ht="20.25" customHeight="1">
      <c r="A68" s="4"/>
      <c r="B68" s="4" t="s">
        <v>48</v>
      </c>
      <c r="C68" s="4"/>
      <c r="D68" s="4"/>
      <c r="E68" s="2" t="s">
        <v>49</v>
      </c>
      <c r="F68" s="2"/>
      <c r="G68" s="19">
        <v>4416667</v>
      </c>
      <c r="H68" s="3"/>
      <c r="I68" s="3">
        <v>3950000</v>
      </c>
      <c r="J68" s="3"/>
      <c r="K68" s="19">
        <v>4416667</v>
      </c>
      <c r="L68" s="3"/>
      <c r="M68" s="3">
        <v>3950000</v>
      </c>
    </row>
    <row r="69" spans="1:13" ht="20.25" customHeight="1">
      <c r="A69" s="4" t="s">
        <v>50</v>
      </c>
      <c r="B69" s="4"/>
      <c r="C69" s="4"/>
      <c r="D69" s="4"/>
      <c r="E69" s="2" t="s">
        <v>49</v>
      </c>
      <c r="F69" s="2"/>
      <c r="G69" s="19">
        <v>12033321</v>
      </c>
      <c r="H69" s="3"/>
      <c r="I69" s="3">
        <v>11423386</v>
      </c>
      <c r="J69" s="3"/>
      <c r="K69" s="19">
        <v>12034141</v>
      </c>
      <c r="L69" s="3"/>
      <c r="M69" s="3">
        <v>11424236</v>
      </c>
    </row>
    <row r="70" spans="1:13" s="95" customFormat="1" ht="16.5" customHeight="1">
      <c r="A70" s="83" t="s">
        <v>173</v>
      </c>
      <c r="B70" s="91"/>
      <c r="C70" s="91"/>
      <c r="D70" s="91"/>
      <c r="E70" s="92"/>
      <c r="F70" s="92"/>
      <c r="G70" s="93">
        <v>1730429</v>
      </c>
      <c r="H70" s="94"/>
      <c r="I70" s="94">
        <v>0</v>
      </c>
      <c r="J70" s="94"/>
      <c r="K70" s="93">
        <v>1730429</v>
      </c>
      <c r="L70" s="94"/>
      <c r="M70" s="94">
        <v>0</v>
      </c>
    </row>
    <row r="71" spans="1:13" ht="20.25" customHeight="1">
      <c r="A71" s="4" t="s">
        <v>51</v>
      </c>
      <c r="B71" s="4"/>
      <c r="C71" s="4"/>
      <c r="D71" s="4"/>
      <c r="E71" s="2"/>
      <c r="F71" s="2"/>
      <c r="G71" s="19">
        <v>39</v>
      </c>
      <c r="H71" s="3"/>
      <c r="I71" s="3">
        <v>289</v>
      </c>
      <c r="J71" s="3"/>
      <c r="K71" s="19">
        <v>0</v>
      </c>
      <c r="L71" s="3"/>
      <c r="M71" s="3" t="s">
        <v>52</v>
      </c>
    </row>
    <row r="72" spans="1:13" ht="20.25" customHeight="1">
      <c r="A72" s="4" t="s">
        <v>53</v>
      </c>
      <c r="B72" s="4"/>
      <c r="C72" s="4"/>
      <c r="D72" s="4"/>
      <c r="E72" s="2"/>
      <c r="F72" s="2"/>
      <c r="G72" s="19"/>
      <c r="H72" s="3"/>
      <c r="I72" s="3"/>
      <c r="J72" s="3"/>
      <c r="K72" s="19"/>
      <c r="L72" s="3"/>
      <c r="M72" s="3"/>
    </row>
    <row r="73" spans="1:13" ht="20.25" customHeight="1">
      <c r="A73" s="4"/>
      <c r="B73" s="4" t="s">
        <v>54</v>
      </c>
      <c r="C73" s="4"/>
      <c r="D73" s="4"/>
      <c r="E73" s="21"/>
      <c r="F73" s="2"/>
      <c r="G73" s="19">
        <v>386620</v>
      </c>
      <c r="H73" s="3"/>
      <c r="I73" s="3">
        <v>438314</v>
      </c>
      <c r="J73" s="3"/>
      <c r="K73" s="19">
        <v>391138</v>
      </c>
      <c r="L73" s="3"/>
      <c r="M73" s="3">
        <v>464366</v>
      </c>
    </row>
    <row r="74" spans="1:13" ht="20.25" customHeight="1">
      <c r="A74" s="4" t="s">
        <v>55</v>
      </c>
      <c r="B74" s="4"/>
      <c r="C74" s="4"/>
      <c r="D74" s="4"/>
      <c r="E74" s="2"/>
      <c r="F74" s="2"/>
      <c r="G74" s="22">
        <v>897416</v>
      </c>
      <c r="H74" s="14"/>
      <c r="I74" s="11">
        <v>872943</v>
      </c>
      <c r="J74" s="14"/>
      <c r="K74" s="22">
        <v>897416</v>
      </c>
      <c r="L74" s="14"/>
      <c r="M74" s="11">
        <v>872943</v>
      </c>
    </row>
    <row r="75" spans="1:13" ht="7.5" customHeight="1">
      <c r="A75" s="4"/>
      <c r="B75" s="4"/>
      <c r="C75" s="4"/>
      <c r="D75" s="4"/>
      <c r="E75" s="12"/>
      <c r="F75" s="12"/>
      <c r="G75" s="27"/>
      <c r="H75" s="7"/>
      <c r="I75" s="7"/>
      <c r="J75" s="7"/>
      <c r="K75" s="27"/>
      <c r="L75" s="7"/>
      <c r="M75" s="7"/>
    </row>
    <row r="76" spans="1:13" ht="20.25" customHeight="1">
      <c r="A76" s="1" t="s">
        <v>56</v>
      </c>
      <c r="B76" s="4"/>
      <c r="C76" s="4"/>
      <c r="D76" s="4"/>
      <c r="E76" s="2"/>
      <c r="F76" s="2"/>
      <c r="G76" s="22">
        <f>SUM(G62:G74)</f>
        <v>57284897</v>
      </c>
      <c r="H76" s="3"/>
      <c r="I76" s="11">
        <f>SUM(I62:I74)</f>
        <v>42007747</v>
      </c>
      <c r="J76" s="3"/>
      <c r="K76" s="22">
        <f>SUM(K62:K74)</f>
        <v>57289984</v>
      </c>
      <c r="L76" s="3"/>
      <c r="M76" s="11">
        <f>SUM(M62:M74)</f>
        <v>42033678</v>
      </c>
    </row>
    <row r="77" spans="1:13" ht="20.25" customHeight="1">
      <c r="A77" s="4"/>
      <c r="B77" s="4"/>
      <c r="C77" s="4"/>
      <c r="D77" s="4"/>
      <c r="E77" s="2"/>
      <c r="F77" s="2"/>
      <c r="G77" s="19"/>
      <c r="H77" s="3"/>
      <c r="I77" s="3"/>
      <c r="J77" s="3"/>
      <c r="K77" s="19"/>
      <c r="L77" s="3"/>
      <c r="M77" s="3"/>
    </row>
    <row r="78" spans="1:13" ht="20.25" customHeight="1">
      <c r="A78" s="1" t="s">
        <v>57</v>
      </c>
      <c r="B78" s="1"/>
      <c r="C78" s="1"/>
      <c r="D78" s="1"/>
      <c r="E78" s="2"/>
      <c r="F78" s="2"/>
      <c r="G78" s="19"/>
      <c r="H78" s="3"/>
      <c r="I78" s="3"/>
      <c r="J78" s="3"/>
      <c r="K78" s="19"/>
      <c r="L78" s="3"/>
      <c r="M78" s="3"/>
    </row>
    <row r="79" spans="1:13" ht="7.5" customHeight="1">
      <c r="A79" s="4"/>
      <c r="B79" s="4"/>
      <c r="C79" s="4"/>
      <c r="D79" s="4"/>
      <c r="E79" s="12"/>
      <c r="F79" s="12"/>
      <c r="G79" s="18"/>
      <c r="H79" s="14"/>
      <c r="I79" s="14"/>
      <c r="J79" s="14"/>
      <c r="K79" s="18"/>
      <c r="L79" s="14"/>
      <c r="M79" s="14"/>
    </row>
    <row r="80" spans="1:13" ht="20.25" customHeight="1">
      <c r="A80" s="4" t="s">
        <v>58</v>
      </c>
      <c r="B80" s="4"/>
      <c r="C80" s="4"/>
      <c r="D80" s="4"/>
      <c r="E80" s="2">
        <v>9</v>
      </c>
      <c r="F80" s="2"/>
      <c r="G80" s="19">
        <v>1707433</v>
      </c>
      <c r="H80" s="3"/>
      <c r="I80" s="3">
        <v>1249400</v>
      </c>
      <c r="J80" s="3"/>
      <c r="K80" s="19">
        <v>1707433</v>
      </c>
      <c r="L80" s="3"/>
      <c r="M80" s="3">
        <v>1249400</v>
      </c>
    </row>
    <row r="81" spans="1:13" ht="20.25" customHeight="1">
      <c r="A81" s="4" t="s">
        <v>59</v>
      </c>
      <c r="B81" s="4"/>
      <c r="C81" s="4"/>
      <c r="D81" s="4"/>
      <c r="E81" s="2" t="s">
        <v>49</v>
      </c>
      <c r="F81" s="2"/>
      <c r="G81" s="19">
        <v>3291666</v>
      </c>
      <c r="H81" s="3"/>
      <c r="I81" s="3">
        <v>2750000</v>
      </c>
      <c r="J81" s="3"/>
      <c r="K81" s="19">
        <v>3292834</v>
      </c>
      <c r="L81" s="3"/>
      <c r="M81" s="3">
        <v>2751259</v>
      </c>
    </row>
    <row r="82" spans="1:13" ht="20.25" customHeight="1">
      <c r="A82" s="4" t="s">
        <v>60</v>
      </c>
      <c r="B82" s="4"/>
      <c r="C82" s="4"/>
      <c r="D82" s="4"/>
      <c r="E82" s="21"/>
      <c r="F82" s="2"/>
      <c r="G82" s="19">
        <v>2268186</v>
      </c>
      <c r="H82" s="3"/>
      <c r="I82" s="3">
        <v>2399499</v>
      </c>
      <c r="J82" s="3"/>
      <c r="K82" s="19">
        <v>2268185</v>
      </c>
      <c r="L82" s="3"/>
      <c r="M82" s="3">
        <v>2403965</v>
      </c>
    </row>
    <row r="83" spans="1:13" ht="20.25" customHeight="1">
      <c r="A83" s="4" t="s">
        <v>61</v>
      </c>
      <c r="B83" s="4"/>
      <c r="C83" s="4"/>
      <c r="D83" s="4"/>
      <c r="E83" s="2"/>
      <c r="F83" s="2"/>
      <c r="G83" s="19">
        <v>2483432</v>
      </c>
      <c r="H83" s="3"/>
      <c r="I83" s="3">
        <v>2439614</v>
      </c>
      <c r="J83" s="3"/>
      <c r="K83" s="19">
        <v>2483432</v>
      </c>
      <c r="L83" s="3"/>
      <c r="M83" s="3">
        <v>2439614</v>
      </c>
    </row>
    <row r="84" spans="1:13" ht="20.25" customHeight="1">
      <c r="A84" s="4" t="s">
        <v>62</v>
      </c>
      <c r="B84" s="4"/>
      <c r="C84" s="4"/>
      <c r="D84" s="4"/>
      <c r="E84" s="2"/>
      <c r="F84" s="2"/>
      <c r="G84" s="22">
        <v>5</v>
      </c>
      <c r="H84" s="3"/>
      <c r="I84" s="11">
        <v>5</v>
      </c>
      <c r="J84" s="3"/>
      <c r="K84" s="22">
        <v>5</v>
      </c>
      <c r="L84" s="3"/>
      <c r="M84" s="11">
        <v>5</v>
      </c>
    </row>
    <row r="85" spans="1:13" ht="7.5" customHeight="1">
      <c r="A85" s="4"/>
      <c r="B85" s="4"/>
      <c r="C85" s="4"/>
      <c r="D85" s="4"/>
      <c r="E85" s="12"/>
      <c r="F85" s="12"/>
      <c r="G85" s="27"/>
      <c r="H85" s="14"/>
      <c r="I85" s="7"/>
      <c r="J85" s="14"/>
      <c r="K85" s="27"/>
      <c r="L85" s="14"/>
      <c r="M85" s="7"/>
    </row>
    <row r="86" spans="1:13" ht="20.25" customHeight="1">
      <c r="A86" s="1" t="s">
        <v>63</v>
      </c>
      <c r="B86" s="4"/>
      <c r="C86" s="4"/>
      <c r="D86" s="4"/>
      <c r="E86" s="2"/>
      <c r="F86" s="2"/>
      <c r="G86" s="22">
        <f>SUM(G80:G84)</f>
        <v>9750722</v>
      </c>
      <c r="H86" s="3"/>
      <c r="I86" s="11">
        <f>SUM(I80:I84)</f>
        <v>8838518</v>
      </c>
      <c r="J86" s="3"/>
      <c r="K86" s="22">
        <f>SUM(K80:K84)</f>
        <v>9751889</v>
      </c>
      <c r="L86" s="3"/>
      <c r="M86" s="11">
        <f>SUM(M80:M84)</f>
        <v>8844243</v>
      </c>
    </row>
    <row r="87" spans="1:13" ht="7.5" customHeight="1">
      <c r="A87" s="4"/>
      <c r="B87" s="4"/>
      <c r="C87" s="4"/>
      <c r="D87" s="4"/>
      <c r="E87" s="12"/>
      <c r="F87" s="12"/>
      <c r="G87" s="18"/>
      <c r="H87" s="14"/>
      <c r="I87" s="14"/>
      <c r="J87" s="14"/>
      <c r="K87" s="18"/>
      <c r="L87" s="14"/>
      <c r="M87" s="14"/>
    </row>
    <row r="88" spans="1:13" ht="20.25" customHeight="1">
      <c r="A88" s="1" t="s">
        <v>64</v>
      </c>
      <c r="B88" s="1"/>
      <c r="C88" s="1"/>
      <c r="D88" s="1"/>
      <c r="E88" s="2"/>
      <c r="F88" s="2"/>
      <c r="G88" s="22">
        <f>+G76+G86</f>
        <v>67035619</v>
      </c>
      <c r="H88" s="3"/>
      <c r="I88" s="11">
        <f>+I76+I86</f>
        <v>50846265</v>
      </c>
      <c r="J88" s="3"/>
      <c r="K88" s="22">
        <f>+K76+K86</f>
        <v>67041873</v>
      </c>
      <c r="L88" s="3"/>
      <c r="M88" s="11">
        <f>+M76+M86</f>
        <v>50877921</v>
      </c>
    </row>
    <row r="89" spans="1:13" ht="18.75" customHeight="1">
      <c r="A89" s="1"/>
      <c r="B89" s="1"/>
      <c r="C89" s="1"/>
      <c r="D89" s="1"/>
      <c r="E89" s="2"/>
      <c r="F89" s="2"/>
      <c r="G89" s="3"/>
      <c r="H89" s="3"/>
      <c r="I89" s="3"/>
      <c r="J89" s="3"/>
      <c r="K89" s="3"/>
      <c r="L89" s="7"/>
      <c r="M89" s="3"/>
    </row>
    <row r="90" spans="1:13" ht="6" customHeight="1">
      <c r="A90" s="1"/>
      <c r="B90" s="1"/>
      <c r="C90" s="1"/>
      <c r="D90" s="1"/>
      <c r="E90" s="2"/>
      <c r="F90" s="2"/>
      <c r="G90" s="3"/>
      <c r="H90" s="3"/>
      <c r="I90" s="3"/>
      <c r="J90" s="3"/>
      <c r="K90" s="3"/>
      <c r="L90" s="7"/>
      <c r="M90" s="3"/>
    </row>
    <row r="91" spans="1:13" ht="21.75" customHeight="1">
      <c r="A91" s="8" t="str">
        <f t="shared" ref="A91:A92" si="0"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8"/>
      <c r="C91" s="8"/>
      <c r="D91" s="8"/>
      <c r="E91" s="8"/>
      <c r="F91" s="8"/>
      <c r="G91" s="11"/>
      <c r="H91" s="28"/>
      <c r="I91" s="11"/>
      <c r="J91" s="28"/>
      <c r="K91" s="17"/>
      <c r="L91" s="28"/>
      <c r="M91" s="11"/>
    </row>
    <row r="92" spans="1:13" ht="21.75" customHeight="1">
      <c r="A92" s="1" t="str">
        <f t="shared" si="0"/>
        <v>บริษัท เอสโซ่ (ประเทศไทย) จำกัด (มหาชน)</v>
      </c>
      <c r="B92" s="1"/>
      <c r="C92" s="1"/>
      <c r="D92" s="1"/>
      <c r="E92" s="2"/>
      <c r="F92" s="2"/>
      <c r="G92" s="3"/>
      <c r="H92" s="3"/>
      <c r="I92" s="3"/>
      <c r="J92" s="3"/>
      <c r="K92" s="3"/>
      <c r="L92" s="3"/>
      <c r="M92" s="3"/>
    </row>
    <row r="93" spans="1:13" ht="21.75" customHeight="1">
      <c r="A93" s="1" t="s">
        <v>1</v>
      </c>
      <c r="B93" s="1"/>
      <c r="C93" s="1"/>
      <c r="D93" s="1"/>
      <c r="E93" s="2"/>
      <c r="F93" s="2"/>
      <c r="G93" s="3"/>
      <c r="H93" s="3"/>
      <c r="I93" s="3"/>
      <c r="J93" s="3"/>
      <c r="K93" s="3"/>
      <c r="L93" s="3"/>
      <c r="M93" s="3"/>
    </row>
    <row r="94" spans="1:13" ht="21.75" customHeight="1">
      <c r="A94" s="5" t="str">
        <f t="shared" ref="A94:A95" si="1">A3</f>
        <v>ณ วันที่ 30 กันยายน พ.ศ. 2565</v>
      </c>
      <c r="B94" s="6"/>
      <c r="C94" s="6"/>
      <c r="D94" s="6"/>
      <c r="E94" s="6"/>
      <c r="F94" s="6"/>
      <c r="G94" s="7"/>
      <c r="H94" s="7"/>
      <c r="I94" s="7"/>
      <c r="J94" s="7"/>
      <c r="K94" s="7"/>
      <c r="L94" s="7"/>
      <c r="M94" s="7"/>
    </row>
    <row r="95" spans="1:13" ht="21.75" customHeight="1">
      <c r="A95" s="8" t="str">
        <f t="shared" si="1"/>
        <v>(จำนวนเงินเป็นหน่วยพันบาทนอกจากจะกล่าวไว้เป็นหน่วยอื่น)</v>
      </c>
      <c r="B95" s="9"/>
      <c r="C95" s="9"/>
      <c r="D95" s="9"/>
      <c r="E95" s="10"/>
      <c r="F95" s="10"/>
      <c r="G95" s="11"/>
      <c r="H95" s="11"/>
      <c r="I95" s="11"/>
      <c r="J95" s="11"/>
      <c r="K95" s="11"/>
      <c r="L95" s="11"/>
      <c r="M95" s="11"/>
    </row>
    <row r="96" spans="1:13" ht="21.75" customHeight="1">
      <c r="A96" s="4"/>
      <c r="B96" s="4"/>
      <c r="C96" s="4"/>
      <c r="D96" s="4"/>
      <c r="E96" s="2"/>
      <c r="F96" s="2"/>
      <c r="G96" s="3"/>
      <c r="H96" s="3"/>
      <c r="I96" s="3"/>
      <c r="J96" s="3"/>
      <c r="K96" s="3"/>
      <c r="L96" s="3"/>
      <c r="M96" s="3"/>
    </row>
    <row r="97" spans="1:13" ht="20.25" customHeight="1">
      <c r="A97" s="4"/>
      <c r="B97" s="4"/>
      <c r="C97" s="4"/>
      <c r="D97" s="4"/>
      <c r="E97" s="12"/>
      <c r="F97" s="12"/>
      <c r="G97" s="111" t="s">
        <v>4</v>
      </c>
      <c r="H97" s="112"/>
      <c r="I97" s="112"/>
      <c r="J97" s="7"/>
      <c r="K97" s="111" t="s">
        <v>5</v>
      </c>
      <c r="L97" s="112"/>
      <c r="M97" s="112"/>
    </row>
    <row r="98" spans="1:13" ht="20.25" customHeight="1">
      <c r="A98" s="4"/>
      <c r="B98" s="4"/>
      <c r="C98" s="4"/>
      <c r="D98" s="4"/>
      <c r="E98" s="12"/>
      <c r="F98" s="12"/>
      <c r="G98" s="14" t="s">
        <v>6</v>
      </c>
      <c r="H98" s="14"/>
      <c r="I98" s="14" t="s">
        <v>7</v>
      </c>
      <c r="J98" s="7"/>
      <c r="K98" s="14" t="s">
        <v>6</v>
      </c>
      <c r="L98" s="14"/>
      <c r="M98" s="14" t="s">
        <v>7</v>
      </c>
    </row>
    <row r="99" spans="1:13" ht="20.25" customHeight="1">
      <c r="A99" s="4"/>
      <c r="B99" s="4"/>
      <c r="C99" s="4"/>
      <c r="D99" s="4"/>
      <c r="E99" s="12"/>
      <c r="F99" s="12"/>
      <c r="G99" s="14" t="s">
        <v>8</v>
      </c>
      <c r="H99" s="14"/>
      <c r="I99" s="15" t="s">
        <v>9</v>
      </c>
      <c r="J99" s="3"/>
      <c r="K99" s="14" t="s">
        <v>8</v>
      </c>
      <c r="L99" s="14"/>
      <c r="M99" s="15" t="s">
        <v>9</v>
      </c>
    </row>
    <row r="100" spans="1:13" ht="20.25" customHeight="1">
      <c r="A100" s="4"/>
      <c r="B100" s="4"/>
      <c r="C100" s="4"/>
      <c r="D100" s="4"/>
      <c r="E100" s="12"/>
      <c r="F100" s="12"/>
      <c r="G100" s="17" t="s">
        <v>11</v>
      </c>
      <c r="H100" s="14"/>
      <c r="I100" s="17" t="s">
        <v>12</v>
      </c>
      <c r="J100" s="14"/>
      <c r="K100" s="17" t="s">
        <v>11</v>
      </c>
      <c r="L100" s="14"/>
      <c r="M100" s="17" t="s">
        <v>12</v>
      </c>
    </row>
    <row r="101" spans="1:13" ht="7.5" customHeight="1">
      <c r="A101" s="4"/>
      <c r="B101" s="4"/>
      <c r="C101" s="4"/>
      <c r="D101" s="4"/>
      <c r="E101" s="2"/>
      <c r="F101" s="12"/>
      <c r="G101" s="19"/>
      <c r="H101" s="14"/>
      <c r="I101" s="3"/>
      <c r="J101" s="14"/>
      <c r="K101" s="18"/>
      <c r="L101" s="14"/>
      <c r="M101" s="3"/>
    </row>
    <row r="102" spans="1:13" ht="20.25" customHeight="1">
      <c r="A102" s="1" t="s">
        <v>65</v>
      </c>
      <c r="B102" s="1"/>
      <c r="C102" s="1"/>
      <c r="D102" s="1"/>
      <c r="E102" s="2"/>
      <c r="F102" s="2"/>
      <c r="G102" s="19"/>
      <c r="H102" s="3"/>
      <c r="I102" s="3"/>
      <c r="J102" s="3"/>
      <c r="K102" s="19"/>
      <c r="L102" s="3"/>
      <c r="M102" s="3"/>
    </row>
    <row r="103" spans="1:13" ht="7.5" customHeight="1">
      <c r="A103" s="4"/>
      <c r="B103" s="4"/>
      <c r="C103" s="4"/>
      <c r="D103" s="4"/>
      <c r="E103" s="2"/>
      <c r="F103" s="12"/>
      <c r="G103" s="19"/>
      <c r="H103" s="14"/>
      <c r="I103" s="3"/>
      <c r="J103" s="14"/>
      <c r="K103" s="18"/>
      <c r="L103" s="14"/>
      <c r="M103" s="3"/>
    </row>
    <row r="104" spans="1:13" ht="20.25" customHeight="1">
      <c r="A104" s="1" t="s">
        <v>66</v>
      </c>
      <c r="B104" s="1"/>
      <c r="C104" s="1"/>
      <c r="D104" s="1"/>
      <c r="E104" s="2"/>
      <c r="F104" s="2"/>
      <c r="G104" s="19"/>
      <c r="H104" s="3"/>
      <c r="I104" s="3"/>
      <c r="J104" s="3"/>
      <c r="K104" s="19"/>
      <c r="L104" s="7"/>
      <c r="M104" s="3"/>
    </row>
    <row r="105" spans="1:13" ht="7.5" customHeight="1">
      <c r="A105" s="4"/>
      <c r="B105" s="4"/>
      <c r="C105" s="4"/>
      <c r="D105" s="4"/>
      <c r="E105" s="2"/>
      <c r="F105" s="12"/>
      <c r="G105" s="19"/>
      <c r="H105" s="14"/>
      <c r="I105" s="3"/>
      <c r="J105" s="14"/>
      <c r="K105" s="18"/>
      <c r="L105" s="14"/>
      <c r="M105" s="3"/>
    </row>
    <row r="106" spans="1:13" ht="20.25" customHeight="1">
      <c r="A106" s="4" t="s">
        <v>67</v>
      </c>
      <c r="B106" s="4"/>
      <c r="C106" s="4"/>
      <c r="D106" s="4"/>
      <c r="E106" s="2"/>
      <c r="F106" s="2"/>
      <c r="G106" s="19"/>
      <c r="H106" s="3"/>
      <c r="I106" s="3"/>
      <c r="J106" s="3"/>
      <c r="K106" s="19"/>
      <c r="L106" s="7"/>
      <c r="M106" s="3"/>
    </row>
    <row r="107" spans="1:13" ht="20.25" customHeight="1">
      <c r="A107" s="4"/>
      <c r="B107" s="4" t="s">
        <v>68</v>
      </c>
      <c r="C107" s="4"/>
      <c r="D107" s="4"/>
      <c r="E107" s="2"/>
      <c r="F107" s="2"/>
      <c r="G107" s="19"/>
      <c r="H107" s="3"/>
      <c r="I107" s="3"/>
      <c r="J107" s="3"/>
      <c r="K107" s="19"/>
      <c r="L107" s="7"/>
      <c r="M107" s="3"/>
    </row>
    <row r="108" spans="1:13" ht="20.25" customHeight="1">
      <c r="A108" s="4"/>
      <c r="B108" s="4"/>
      <c r="C108" s="4" t="s">
        <v>69</v>
      </c>
      <c r="D108" s="4"/>
      <c r="E108" s="2"/>
      <c r="F108" s="2"/>
      <c r="G108" s="19"/>
      <c r="H108" s="3"/>
      <c r="I108" s="3"/>
      <c r="J108" s="3"/>
      <c r="K108" s="19"/>
      <c r="L108" s="7"/>
      <c r="M108" s="3"/>
    </row>
    <row r="109" spans="1:13" ht="20.25" customHeight="1">
      <c r="A109" s="4"/>
      <c r="B109" s="4"/>
      <c r="C109" s="4" t="s">
        <v>70</v>
      </c>
      <c r="D109" s="4"/>
      <c r="E109" s="2"/>
      <c r="F109" s="2"/>
      <c r="G109" s="24">
        <v>17110007</v>
      </c>
      <c r="H109" s="3"/>
      <c r="I109" s="25">
        <v>17110007</v>
      </c>
      <c r="J109" s="3"/>
      <c r="K109" s="24">
        <v>17110007</v>
      </c>
      <c r="L109" s="3"/>
      <c r="M109" s="25">
        <v>17110007</v>
      </c>
    </row>
    <row r="110" spans="1:13" ht="7.5" customHeight="1">
      <c r="A110" s="4"/>
      <c r="B110" s="4"/>
      <c r="C110" s="4"/>
      <c r="D110" s="4"/>
      <c r="E110" s="2"/>
      <c r="F110" s="12"/>
      <c r="G110" s="19"/>
      <c r="H110" s="14"/>
      <c r="I110" s="3"/>
      <c r="J110" s="14"/>
      <c r="K110" s="19"/>
      <c r="L110" s="14"/>
      <c r="M110" s="3"/>
    </row>
    <row r="111" spans="1:13" ht="20.25" customHeight="1">
      <c r="A111" s="4"/>
      <c r="B111" s="4" t="s">
        <v>71</v>
      </c>
      <c r="C111" s="4"/>
      <c r="D111" s="4"/>
      <c r="E111" s="2"/>
      <c r="F111" s="2"/>
      <c r="G111" s="19"/>
      <c r="H111" s="3"/>
      <c r="I111" s="3"/>
      <c r="J111" s="3"/>
      <c r="K111" s="19"/>
      <c r="L111" s="3"/>
      <c r="M111" s="3"/>
    </row>
    <row r="112" spans="1:13" ht="20.25" customHeight="1">
      <c r="A112" s="4"/>
      <c r="B112" s="4"/>
      <c r="C112" s="4" t="s">
        <v>72</v>
      </c>
      <c r="D112" s="4"/>
      <c r="E112" s="2"/>
      <c r="F112" s="2"/>
      <c r="G112" s="19"/>
      <c r="H112" s="3"/>
      <c r="I112" s="3"/>
      <c r="J112" s="3"/>
      <c r="K112" s="19"/>
      <c r="L112" s="3"/>
      <c r="M112" s="3"/>
    </row>
    <row r="113" spans="1:13" ht="20.25" customHeight="1">
      <c r="A113" s="4"/>
      <c r="B113" s="4"/>
      <c r="C113" s="4" t="s">
        <v>73</v>
      </c>
      <c r="D113" s="4"/>
      <c r="E113" s="2"/>
      <c r="F113" s="2"/>
      <c r="G113" s="19">
        <v>17075181</v>
      </c>
      <c r="H113" s="3"/>
      <c r="I113" s="3">
        <v>17075181</v>
      </c>
      <c r="J113" s="3"/>
      <c r="K113" s="19">
        <v>17075181</v>
      </c>
      <c r="L113" s="3"/>
      <c r="M113" s="3">
        <v>17075181</v>
      </c>
    </row>
    <row r="114" spans="1:13" ht="20.25" customHeight="1">
      <c r="A114" s="4" t="s">
        <v>74</v>
      </c>
      <c r="B114" s="4"/>
      <c r="C114" s="4"/>
      <c r="D114" s="4"/>
      <c r="E114" s="2"/>
      <c r="F114" s="2"/>
      <c r="G114" s="19">
        <v>4031711</v>
      </c>
      <c r="H114" s="3"/>
      <c r="I114" s="3">
        <v>4031711</v>
      </c>
      <c r="J114" s="3"/>
      <c r="K114" s="19">
        <v>4031711</v>
      </c>
      <c r="L114" s="3"/>
      <c r="M114" s="3">
        <v>4031711</v>
      </c>
    </row>
    <row r="115" spans="1:13" ht="20.25" customHeight="1">
      <c r="A115" s="4" t="s">
        <v>75</v>
      </c>
      <c r="B115" s="4"/>
      <c r="C115" s="4"/>
      <c r="D115" s="4"/>
      <c r="E115" s="2"/>
      <c r="F115" s="2"/>
      <c r="G115" s="19"/>
      <c r="H115" s="3"/>
      <c r="I115" s="3"/>
      <c r="J115" s="3"/>
      <c r="K115" s="19"/>
      <c r="L115" s="3"/>
      <c r="M115" s="3"/>
    </row>
    <row r="116" spans="1:13" ht="20.25" customHeight="1">
      <c r="A116" s="4"/>
      <c r="B116" s="4" t="s">
        <v>76</v>
      </c>
      <c r="C116" s="4"/>
      <c r="D116" s="4"/>
      <c r="E116" s="2"/>
      <c r="F116" s="2"/>
      <c r="G116" s="19"/>
      <c r="H116" s="3"/>
      <c r="I116" s="3"/>
      <c r="J116" s="3"/>
      <c r="K116" s="19"/>
      <c r="L116" s="3"/>
      <c r="M116" s="3"/>
    </row>
    <row r="117" spans="1:13" ht="20.25" customHeight="1">
      <c r="A117" s="4" t="s">
        <v>77</v>
      </c>
      <c r="B117" s="4"/>
      <c r="C117" s="4" t="s">
        <v>78</v>
      </c>
      <c r="D117" s="4"/>
      <c r="E117" s="2"/>
      <c r="F117" s="2"/>
      <c r="G117" s="19">
        <v>1000901</v>
      </c>
      <c r="H117" s="3"/>
      <c r="I117" s="3">
        <v>1000901</v>
      </c>
      <c r="J117" s="3"/>
      <c r="K117" s="19">
        <v>1000901</v>
      </c>
      <c r="L117" s="3"/>
      <c r="M117" s="3">
        <v>1000901</v>
      </c>
    </row>
    <row r="118" spans="1:13" ht="20.25" customHeight="1">
      <c r="A118" s="4"/>
      <c r="B118" s="4" t="s">
        <v>79</v>
      </c>
      <c r="C118" s="4"/>
      <c r="D118" s="4"/>
      <c r="E118" s="2"/>
      <c r="F118" s="2"/>
      <c r="G118" s="19">
        <v>5825833</v>
      </c>
      <c r="H118" s="3"/>
      <c r="I118" s="3">
        <v>-3637776</v>
      </c>
      <c r="J118" s="3"/>
      <c r="K118" s="19">
        <v>5089861</v>
      </c>
      <c r="L118" s="3"/>
      <c r="M118" s="3">
        <v>-4353988</v>
      </c>
    </row>
    <row r="119" spans="1:13" ht="20.25" customHeight="1">
      <c r="A119" s="4" t="s">
        <v>80</v>
      </c>
      <c r="B119" s="4"/>
      <c r="C119" s="4"/>
      <c r="D119" s="4"/>
      <c r="E119" s="2"/>
      <c r="F119" s="2"/>
      <c r="G119" s="22">
        <v>840419</v>
      </c>
      <c r="H119" s="3"/>
      <c r="I119" s="11">
        <v>730887</v>
      </c>
      <c r="J119" s="3"/>
      <c r="K119" s="22">
        <v>847664</v>
      </c>
      <c r="L119" s="3"/>
      <c r="M119" s="11">
        <v>738132</v>
      </c>
    </row>
    <row r="120" spans="1:13" ht="7.5" customHeight="1">
      <c r="A120" s="4"/>
      <c r="B120" s="4"/>
      <c r="C120" s="4"/>
      <c r="D120" s="4"/>
      <c r="E120" s="2"/>
      <c r="F120" s="12"/>
      <c r="G120" s="19"/>
      <c r="H120" s="14"/>
      <c r="I120" s="3"/>
      <c r="J120" s="14"/>
      <c r="K120" s="19"/>
      <c r="L120" s="14"/>
      <c r="M120" s="3"/>
    </row>
    <row r="121" spans="1:13" ht="20.25" customHeight="1">
      <c r="A121" s="4" t="s">
        <v>81</v>
      </c>
      <c r="B121" s="4"/>
      <c r="C121" s="4"/>
      <c r="D121" s="4"/>
      <c r="E121" s="2"/>
      <c r="F121" s="2"/>
      <c r="G121" s="19">
        <f>SUM(G113:G119)</f>
        <v>28774045</v>
      </c>
      <c r="H121" s="3"/>
      <c r="I121" s="3">
        <f>SUM(I113:I119)</f>
        <v>19200904</v>
      </c>
      <c r="J121" s="3"/>
      <c r="K121" s="19">
        <f>SUM(K113:K119)</f>
        <v>28045318</v>
      </c>
      <c r="L121" s="3"/>
      <c r="M121" s="3">
        <f>SUM(M113:M119)</f>
        <v>18491937</v>
      </c>
    </row>
    <row r="122" spans="1:13" ht="20.25" customHeight="1">
      <c r="A122" s="4" t="s">
        <v>82</v>
      </c>
      <c r="B122" s="4"/>
      <c r="C122" s="4"/>
      <c r="D122" s="4"/>
      <c r="E122" s="2"/>
      <c r="F122" s="2"/>
      <c r="G122" s="22">
        <v>7434</v>
      </c>
      <c r="H122" s="3"/>
      <c r="I122" s="11">
        <v>7434</v>
      </c>
      <c r="J122" s="3"/>
      <c r="K122" s="22">
        <v>0</v>
      </c>
      <c r="L122" s="3"/>
      <c r="M122" s="11">
        <v>0</v>
      </c>
    </row>
    <row r="123" spans="1:13" ht="7.5" customHeight="1">
      <c r="A123" s="4"/>
      <c r="B123" s="4"/>
      <c r="C123" s="4"/>
      <c r="D123" s="4"/>
      <c r="E123" s="2"/>
      <c r="F123" s="12"/>
      <c r="G123" s="19"/>
      <c r="H123" s="14"/>
      <c r="I123" s="3"/>
      <c r="J123" s="14"/>
      <c r="K123" s="19"/>
      <c r="L123" s="14"/>
      <c r="M123" s="3"/>
    </row>
    <row r="124" spans="1:13" ht="20.25" customHeight="1">
      <c r="A124" s="1" t="s">
        <v>83</v>
      </c>
      <c r="B124" s="1"/>
      <c r="C124" s="1"/>
      <c r="D124" s="1"/>
      <c r="E124" s="2"/>
      <c r="F124" s="2"/>
      <c r="G124" s="22">
        <f>SUM(G121:G122)</f>
        <v>28781479</v>
      </c>
      <c r="H124" s="3"/>
      <c r="I124" s="11">
        <f>SUM(I121:I122)</f>
        <v>19208338</v>
      </c>
      <c r="J124" s="3"/>
      <c r="K124" s="22">
        <f>SUM(K121:K122)</f>
        <v>28045318</v>
      </c>
      <c r="L124" s="3"/>
      <c r="M124" s="11">
        <f>SUM(M121:M122)</f>
        <v>18491937</v>
      </c>
    </row>
    <row r="125" spans="1:13" ht="7.5" customHeight="1">
      <c r="A125" s="4"/>
      <c r="B125" s="4"/>
      <c r="C125" s="4"/>
      <c r="D125" s="4"/>
      <c r="E125" s="2"/>
      <c r="F125" s="12"/>
      <c r="G125" s="19"/>
      <c r="H125" s="14"/>
      <c r="I125" s="3"/>
      <c r="J125" s="14"/>
      <c r="K125" s="19"/>
      <c r="L125" s="14"/>
      <c r="M125" s="3"/>
    </row>
    <row r="126" spans="1:13" ht="20.25" customHeight="1">
      <c r="A126" s="1" t="s">
        <v>84</v>
      </c>
      <c r="B126" s="1"/>
      <c r="C126" s="1"/>
      <c r="D126" s="1"/>
      <c r="E126" s="2"/>
      <c r="F126" s="2"/>
      <c r="G126" s="24">
        <f>G88+G124</f>
        <v>95817098</v>
      </c>
      <c r="H126" s="7"/>
      <c r="I126" s="25">
        <f>I88+I124</f>
        <v>70054603</v>
      </c>
      <c r="J126" s="7"/>
      <c r="K126" s="24">
        <f>K88+K124</f>
        <v>95087191</v>
      </c>
      <c r="L126" s="7"/>
      <c r="M126" s="25">
        <f>M88+M124</f>
        <v>69369858</v>
      </c>
    </row>
    <row r="127" spans="1:13" ht="20.25" customHeight="1">
      <c r="A127" s="4"/>
      <c r="B127" s="4"/>
      <c r="C127" s="4"/>
      <c r="D127" s="4"/>
      <c r="E127" s="2"/>
      <c r="F127" s="2"/>
      <c r="G127" s="3"/>
      <c r="H127" s="3"/>
      <c r="I127" s="3"/>
      <c r="J127" s="3"/>
      <c r="K127" s="3"/>
      <c r="L127" s="7"/>
      <c r="M127" s="3"/>
    </row>
    <row r="128" spans="1:13" ht="20.25" customHeight="1">
      <c r="A128" s="4"/>
      <c r="B128" s="4"/>
      <c r="C128" s="4"/>
      <c r="D128" s="4"/>
      <c r="E128" s="2"/>
      <c r="F128" s="2"/>
      <c r="G128" s="3"/>
      <c r="H128" s="3"/>
      <c r="I128" s="3"/>
      <c r="J128" s="3"/>
      <c r="K128" s="3"/>
      <c r="L128" s="7"/>
      <c r="M128" s="3"/>
    </row>
    <row r="129" spans="1:13" ht="20.25" customHeight="1">
      <c r="A129" s="4"/>
      <c r="B129" s="4"/>
      <c r="C129" s="4"/>
      <c r="D129" s="4"/>
      <c r="E129" s="2"/>
      <c r="F129" s="2"/>
      <c r="G129" s="3"/>
      <c r="H129" s="3"/>
      <c r="I129" s="3"/>
      <c r="J129" s="3"/>
      <c r="K129" s="3"/>
      <c r="L129" s="7"/>
      <c r="M129" s="3"/>
    </row>
    <row r="130" spans="1:13" ht="20.25" customHeight="1">
      <c r="A130" s="4"/>
      <c r="B130" s="4"/>
      <c r="C130" s="4"/>
      <c r="D130" s="4"/>
      <c r="E130" s="2"/>
      <c r="F130" s="2"/>
      <c r="G130" s="3"/>
      <c r="H130" s="3"/>
      <c r="I130" s="3"/>
      <c r="J130" s="3"/>
      <c r="K130" s="3"/>
      <c r="L130" s="7"/>
      <c r="M130" s="3"/>
    </row>
    <row r="131" spans="1:13" ht="20.25" customHeight="1">
      <c r="A131" s="4"/>
      <c r="B131" s="4"/>
      <c r="C131" s="4"/>
      <c r="D131" s="4"/>
      <c r="E131" s="2"/>
      <c r="F131" s="2"/>
      <c r="G131" s="3"/>
      <c r="H131" s="3"/>
      <c r="I131" s="3"/>
      <c r="J131" s="3"/>
      <c r="K131" s="3"/>
      <c r="L131" s="7"/>
      <c r="M131" s="3"/>
    </row>
    <row r="132" spans="1:13" ht="20.25" customHeight="1">
      <c r="A132" s="4"/>
      <c r="B132" s="4"/>
      <c r="C132" s="4"/>
      <c r="D132" s="4"/>
      <c r="E132" s="2"/>
      <c r="F132" s="2"/>
      <c r="G132" s="3"/>
      <c r="H132" s="3"/>
      <c r="I132" s="3"/>
      <c r="J132" s="3"/>
      <c r="K132" s="3"/>
      <c r="L132" s="7"/>
      <c r="M132" s="3"/>
    </row>
    <row r="133" spans="1:13" ht="20.25" customHeight="1">
      <c r="A133" s="4"/>
      <c r="B133" s="4"/>
      <c r="C133" s="4"/>
      <c r="D133" s="4"/>
      <c r="E133" s="2"/>
      <c r="F133" s="2"/>
      <c r="G133" s="3"/>
      <c r="H133" s="3"/>
      <c r="I133" s="3"/>
      <c r="J133" s="3"/>
      <c r="K133" s="3"/>
      <c r="L133" s="7"/>
      <c r="M133" s="3"/>
    </row>
    <row r="134" spans="1:13" ht="21" customHeight="1">
      <c r="A134" s="4"/>
      <c r="B134" s="4"/>
      <c r="C134" s="4"/>
      <c r="D134" s="4"/>
      <c r="E134" s="2"/>
      <c r="F134" s="2"/>
      <c r="G134" s="3"/>
      <c r="H134" s="3"/>
      <c r="I134" s="3"/>
      <c r="J134" s="3"/>
      <c r="K134" s="3"/>
      <c r="L134" s="7"/>
      <c r="M134" s="3"/>
    </row>
    <row r="135" spans="1:13" ht="21.75" customHeight="1">
      <c r="A135" s="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5" s="8"/>
      <c r="C135" s="8"/>
      <c r="D135" s="8"/>
      <c r="E135" s="10"/>
      <c r="F135" s="10"/>
      <c r="G135" s="11"/>
      <c r="H135" s="11"/>
      <c r="I135" s="11"/>
      <c r="J135" s="11"/>
      <c r="K135" s="11"/>
      <c r="L135" s="28"/>
      <c r="M135" s="11"/>
    </row>
  </sheetData>
  <mergeCells count="7">
    <mergeCell ref="G97:I97"/>
    <mergeCell ref="K97:M97"/>
    <mergeCell ref="G6:I6"/>
    <mergeCell ref="K6:M6"/>
    <mergeCell ref="A44:M44"/>
    <mergeCell ref="G52:I52"/>
    <mergeCell ref="K52:M52"/>
  </mergeCells>
  <pageMargins left="0.8" right="0.5" top="0.5" bottom="0.6" header="0.49" footer="0.4"/>
  <pageSetup paperSize="9" scale="96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showWhiteSpace="0" view="pageLayout" topLeftCell="B43" zoomScale="80" zoomScaleNormal="90" zoomScaleSheetLayoutView="80" zoomScalePageLayoutView="80" workbookViewId="0">
      <selection activeCell="I54" sqref="I54:M54"/>
    </sheetView>
  </sheetViews>
  <sheetFormatPr defaultColWidth="10.08984375" defaultRowHeight="15" customHeight="1"/>
  <cols>
    <col min="1" max="2" width="1.7265625" customWidth="1"/>
    <col min="3" max="3" width="0.90625" customWidth="1"/>
    <col min="4" max="4" width="39.08984375" customWidth="1"/>
    <col min="5" max="5" width="4.90625" customWidth="1"/>
    <col min="6" max="6" width="0.7265625" customWidth="1"/>
    <col min="7" max="7" width="14.26953125" style="122" customWidth="1"/>
    <col min="8" max="8" width="0.7265625" customWidth="1"/>
    <col min="9" max="9" width="14.26953125" style="122" customWidth="1"/>
    <col min="10" max="10" width="0.7265625" customWidth="1"/>
    <col min="11" max="11" width="14.26953125" style="122" customWidth="1"/>
    <col min="12" max="12" width="0.7265625" style="122" customWidth="1"/>
    <col min="13" max="13" width="14.26953125" style="122" customWidth="1"/>
  </cols>
  <sheetData>
    <row r="1" spans="1:13" ht="21.75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21.75" customHeight="1">
      <c r="A2" s="1" t="s">
        <v>85</v>
      </c>
      <c r="B2" s="1"/>
      <c r="C2" s="1"/>
      <c r="D2" s="1"/>
      <c r="E2" s="12"/>
      <c r="F2" s="12"/>
      <c r="G2" s="14"/>
      <c r="H2" s="14"/>
      <c r="I2" s="14"/>
      <c r="J2" s="14"/>
      <c r="K2" s="14"/>
      <c r="L2" s="14"/>
      <c r="M2" s="14"/>
    </row>
    <row r="3" spans="1:13" ht="21.75" customHeight="1">
      <c r="A3" s="1" t="s">
        <v>86</v>
      </c>
      <c r="B3" s="1"/>
      <c r="C3" s="1"/>
      <c r="D3" s="1"/>
      <c r="E3" s="12"/>
      <c r="F3" s="12"/>
      <c r="G3" s="14"/>
      <c r="H3" s="14"/>
      <c r="I3" s="14"/>
      <c r="J3" s="14"/>
      <c r="K3" s="14"/>
      <c r="L3" s="14"/>
      <c r="M3" s="14"/>
    </row>
    <row r="4" spans="1:13" ht="21.75" customHeight="1">
      <c r="A4" s="8" t="s">
        <v>3</v>
      </c>
      <c r="B4" s="9"/>
      <c r="C4" s="9"/>
      <c r="D4" s="9"/>
      <c r="E4" s="16"/>
      <c r="F4" s="16"/>
      <c r="G4" s="17"/>
      <c r="H4" s="17"/>
      <c r="I4" s="17"/>
      <c r="J4" s="17"/>
      <c r="K4" s="17"/>
      <c r="L4" s="17"/>
      <c r="M4" s="17"/>
    </row>
    <row r="5" spans="1:13" ht="16.5" customHeight="1">
      <c r="A5" s="4"/>
      <c r="B5" s="4"/>
      <c r="C5" s="4"/>
      <c r="D5" s="4"/>
      <c r="E5" s="2"/>
      <c r="F5" s="2"/>
      <c r="G5" s="3"/>
      <c r="H5" s="3"/>
      <c r="I5" s="3"/>
      <c r="J5" s="3"/>
      <c r="K5" s="3"/>
      <c r="L5" s="3"/>
      <c r="M5" s="3"/>
    </row>
    <row r="6" spans="1:13" ht="18.95" customHeight="1">
      <c r="A6" s="4"/>
      <c r="B6" s="4"/>
      <c r="C6" s="4"/>
      <c r="D6" s="4"/>
      <c r="E6" s="2"/>
      <c r="F6" s="2"/>
      <c r="G6" s="111" t="s">
        <v>4</v>
      </c>
      <c r="H6" s="112"/>
      <c r="I6" s="112"/>
      <c r="J6" s="3"/>
      <c r="K6" s="111" t="s">
        <v>5</v>
      </c>
      <c r="L6" s="123"/>
      <c r="M6" s="123"/>
    </row>
    <row r="7" spans="1:13" ht="18.95" customHeight="1">
      <c r="A7" s="4"/>
      <c r="B7" s="4"/>
      <c r="C7" s="4"/>
      <c r="D7" s="4"/>
      <c r="E7" s="2"/>
      <c r="F7" s="2"/>
      <c r="G7" s="14" t="s">
        <v>6</v>
      </c>
      <c r="H7" s="29"/>
      <c r="I7" s="14" t="s">
        <v>6</v>
      </c>
      <c r="J7" s="3"/>
      <c r="K7" s="14" t="s">
        <v>6</v>
      </c>
      <c r="L7" s="29"/>
      <c r="M7" s="14" t="s">
        <v>6</v>
      </c>
    </row>
    <row r="8" spans="1:13" ht="18.95" customHeight="1">
      <c r="A8" s="4"/>
      <c r="B8" s="4"/>
      <c r="C8" s="4"/>
      <c r="D8" s="4"/>
      <c r="E8" s="2"/>
      <c r="F8" s="2"/>
      <c r="G8" s="14" t="s">
        <v>8</v>
      </c>
      <c r="H8" s="29"/>
      <c r="I8" s="14" t="s">
        <v>8</v>
      </c>
      <c r="J8" s="3"/>
      <c r="K8" s="14" t="s">
        <v>8</v>
      </c>
      <c r="L8" s="29"/>
      <c r="M8" s="14" t="s">
        <v>8</v>
      </c>
    </row>
    <row r="9" spans="1:13" ht="18.95" customHeight="1">
      <c r="A9" s="1"/>
      <c r="B9" s="1"/>
      <c r="C9" s="1"/>
      <c r="D9" s="1"/>
      <c r="E9" s="1"/>
      <c r="F9" s="12"/>
      <c r="G9" s="17" t="s">
        <v>11</v>
      </c>
      <c r="H9" s="14"/>
      <c r="I9" s="17" t="s">
        <v>12</v>
      </c>
      <c r="J9" s="14"/>
      <c r="K9" s="17" t="s">
        <v>11</v>
      </c>
      <c r="L9" s="14"/>
      <c r="M9" s="17" t="s">
        <v>12</v>
      </c>
    </row>
    <row r="10" spans="1:13" ht="6" customHeight="1">
      <c r="A10" s="1"/>
      <c r="B10" s="1"/>
      <c r="C10" s="1"/>
      <c r="D10" s="1"/>
      <c r="E10" s="2"/>
      <c r="F10" s="12"/>
      <c r="G10" s="30"/>
      <c r="H10" s="14"/>
      <c r="I10" s="31"/>
      <c r="J10" s="14"/>
      <c r="K10" s="30"/>
      <c r="L10" s="14"/>
      <c r="M10" s="31"/>
    </row>
    <row r="11" spans="1:13" ht="18.95" customHeight="1">
      <c r="A11" s="4" t="s">
        <v>87</v>
      </c>
      <c r="B11" s="4"/>
      <c r="C11" s="4"/>
      <c r="D11" s="4"/>
      <c r="E11" s="2"/>
      <c r="F11" s="2"/>
      <c r="G11" s="19">
        <v>63003971</v>
      </c>
      <c r="H11" s="3">
        <v>0</v>
      </c>
      <c r="I11" s="3">
        <v>38968849</v>
      </c>
      <c r="J11" s="3">
        <v>0</v>
      </c>
      <c r="K11" s="19">
        <v>63003971</v>
      </c>
      <c r="L11" s="3">
        <v>0</v>
      </c>
      <c r="M11" s="3">
        <v>38968849</v>
      </c>
    </row>
    <row r="12" spans="1:13" ht="18.95" customHeight="1">
      <c r="A12" s="4" t="s">
        <v>88</v>
      </c>
      <c r="B12" s="4"/>
      <c r="C12" s="4"/>
      <c r="D12" s="4"/>
      <c r="E12" s="2"/>
      <c r="F12" s="2"/>
      <c r="G12" s="19">
        <v>2587026</v>
      </c>
      <c r="H12" s="3">
        <v>0</v>
      </c>
      <c r="I12" s="3">
        <v>1270354</v>
      </c>
      <c r="J12" s="3">
        <v>0</v>
      </c>
      <c r="K12" s="19">
        <v>2587026</v>
      </c>
      <c r="L12" s="3">
        <v>0</v>
      </c>
      <c r="M12" s="3">
        <v>1270354</v>
      </c>
    </row>
    <row r="13" spans="1:13" ht="18.95" customHeight="1">
      <c r="A13" s="4" t="s">
        <v>89</v>
      </c>
      <c r="B13" s="4"/>
      <c r="C13" s="4"/>
      <c r="D13" s="4"/>
      <c r="E13" s="2"/>
      <c r="F13" s="2"/>
      <c r="G13" s="32">
        <v>-68229318</v>
      </c>
      <c r="H13" s="3"/>
      <c r="I13" s="33">
        <v>-38890054</v>
      </c>
      <c r="J13" s="3"/>
      <c r="K13" s="22">
        <v>-68232603</v>
      </c>
      <c r="L13" s="3"/>
      <c r="M13" s="11">
        <v>-38894294</v>
      </c>
    </row>
    <row r="14" spans="1:13" ht="6" customHeight="1">
      <c r="A14" s="1"/>
      <c r="B14" s="1"/>
      <c r="C14" s="1"/>
      <c r="D14" s="1"/>
      <c r="E14" s="2"/>
      <c r="F14" s="12"/>
      <c r="G14" s="30"/>
      <c r="H14" s="3"/>
      <c r="I14" s="31"/>
      <c r="J14" s="7"/>
      <c r="K14" s="30"/>
      <c r="L14" s="14"/>
      <c r="M14" s="31"/>
    </row>
    <row r="15" spans="1:13" ht="18.95" customHeight="1">
      <c r="A15" s="1" t="s">
        <v>200</v>
      </c>
      <c r="B15" s="4"/>
      <c r="C15" s="4"/>
      <c r="D15" s="4"/>
      <c r="E15" s="2"/>
      <c r="F15" s="2"/>
      <c r="G15" s="30">
        <f>SUM(G11:G13)</f>
        <v>-2638321</v>
      </c>
      <c r="H15" s="3"/>
      <c r="I15" s="31">
        <f>SUM(I11:I13)</f>
        <v>1349149</v>
      </c>
      <c r="J15" s="7"/>
      <c r="K15" s="30">
        <f>SUM(K11:K13)</f>
        <v>-2641606</v>
      </c>
      <c r="L15" s="3"/>
      <c r="M15" s="31">
        <f>SUM(M11:M13)</f>
        <v>1344909</v>
      </c>
    </row>
    <row r="16" spans="1:13" ht="18.95" customHeight="1">
      <c r="A16" s="4" t="s">
        <v>91</v>
      </c>
      <c r="B16" s="4"/>
      <c r="C16" s="4"/>
      <c r="D16" s="4"/>
      <c r="E16" s="2"/>
      <c r="F16" s="2"/>
      <c r="G16" s="30">
        <v>-1257331</v>
      </c>
      <c r="H16" s="3"/>
      <c r="I16" s="31">
        <v>-1224855</v>
      </c>
      <c r="J16" s="3"/>
      <c r="K16" s="19">
        <v>-1301345</v>
      </c>
      <c r="L16" s="3"/>
      <c r="M16" s="3">
        <v>-1270902</v>
      </c>
    </row>
    <row r="17" spans="1:13" ht="18.95" customHeight="1">
      <c r="A17" s="4" t="s">
        <v>92</v>
      </c>
      <c r="B17" s="4"/>
      <c r="C17" s="4"/>
      <c r="D17" s="4"/>
      <c r="E17" s="2"/>
      <c r="F17" s="2"/>
      <c r="G17" s="32">
        <v>-57448</v>
      </c>
      <c r="H17" s="3"/>
      <c r="I17" s="33">
        <v>-56981</v>
      </c>
      <c r="J17" s="7"/>
      <c r="K17" s="34">
        <v>-57367</v>
      </c>
      <c r="L17" s="7"/>
      <c r="M17" s="28">
        <v>-56899</v>
      </c>
    </row>
    <row r="18" spans="1:13" ht="6" customHeight="1">
      <c r="A18" s="1"/>
      <c r="B18" s="1"/>
      <c r="C18" s="1"/>
      <c r="D18" s="1"/>
      <c r="E18" s="2"/>
      <c r="F18" s="12"/>
      <c r="G18" s="30"/>
      <c r="H18" s="14"/>
      <c r="I18" s="31"/>
      <c r="J18" s="14"/>
      <c r="K18" s="30"/>
      <c r="L18" s="14"/>
      <c r="M18" s="31"/>
    </row>
    <row r="19" spans="1:13" ht="18.95" customHeight="1">
      <c r="A19" s="1" t="s">
        <v>182</v>
      </c>
      <c r="B19" s="4"/>
      <c r="C19" s="4"/>
      <c r="D19" s="4"/>
      <c r="E19" s="2"/>
      <c r="F19" s="2"/>
      <c r="G19" s="30">
        <f>SUM(G15:G17)</f>
        <v>-3953100</v>
      </c>
      <c r="H19" s="3"/>
      <c r="I19" s="31">
        <f>SUM(I15:I17)</f>
        <v>67313</v>
      </c>
      <c r="J19" s="3"/>
      <c r="K19" s="30">
        <f>SUM(K15:K17)</f>
        <v>-4000318</v>
      </c>
      <c r="L19" s="3"/>
      <c r="M19" s="31">
        <f>SUM(M15:M17)</f>
        <v>17108</v>
      </c>
    </row>
    <row r="20" spans="1:13" ht="18.95" customHeight="1">
      <c r="A20" s="4" t="s">
        <v>94</v>
      </c>
      <c r="B20" s="4"/>
      <c r="C20" s="4"/>
      <c r="D20" s="4"/>
      <c r="E20" s="2"/>
      <c r="F20" s="2"/>
      <c r="G20" s="30">
        <v>9245</v>
      </c>
      <c r="H20" s="3"/>
      <c r="I20" s="31">
        <v>9596</v>
      </c>
      <c r="J20" s="3"/>
      <c r="K20" s="19">
        <v>9199</v>
      </c>
      <c r="L20" s="3"/>
      <c r="M20" s="3">
        <v>6173</v>
      </c>
    </row>
    <row r="21" spans="1:13" ht="18.95" customHeight="1">
      <c r="A21" s="4" t="s">
        <v>95</v>
      </c>
      <c r="B21" s="4"/>
      <c r="C21" s="4"/>
      <c r="D21" s="4"/>
      <c r="E21" s="2"/>
      <c r="F21" s="2"/>
      <c r="G21" s="30">
        <v>1251</v>
      </c>
      <c r="H21" s="3"/>
      <c r="I21" s="31">
        <v>446</v>
      </c>
      <c r="J21" s="3"/>
      <c r="K21" s="19">
        <v>48795</v>
      </c>
      <c r="L21" s="3"/>
      <c r="M21" s="3">
        <v>46498</v>
      </c>
    </row>
    <row r="22" spans="1:13" ht="18.95" customHeight="1">
      <c r="A22" s="4" t="s">
        <v>96</v>
      </c>
      <c r="B22" s="4"/>
      <c r="C22" s="4"/>
      <c r="D22" s="4"/>
      <c r="E22" s="2"/>
      <c r="F22" s="2"/>
      <c r="G22" s="30">
        <v>-63606</v>
      </c>
      <c r="H22" s="3">
        <v>0</v>
      </c>
      <c r="I22" s="31">
        <v>-76674</v>
      </c>
      <c r="J22" s="3">
        <v>0</v>
      </c>
      <c r="K22" s="19">
        <v>-63627</v>
      </c>
      <c r="L22" s="3">
        <v>0</v>
      </c>
      <c r="M22" s="3">
        <v>-76795</v>
      </c>
    </row>
    <row r="23" spans="1:13" ht="18.95" customHeight="1">
      <c r="A23" s="4" t="s">
        <v>97</v>
      </c>
      <c r="B23" s="4"/>
      <c r="C23" s="4"/>
      <c r="D23" s="4"/>
      <c r="E23" s="2"/>
      <c r="F23" s="2"/>
      <c r="G23" s="32">
        <v>76852</v>
      </c>
      <c r="H23" s="3"/>
      <c r="I23" s="33">
        <v>42582</v>
      </c>
      <c r="J23" s="3"/>
      <c r="K23" s="22">
        <v>0</v>
      </c>
      <c r="L23" s="3"/>
      <c r="M23" s="11">
        <v>0</v>
      </c>
    </row>
    <row r="24" spans="1:13" ht="6" customHeight="1">
      <c r="A24" s="4"/>
      <c r="B24" s="4"/>
      <c r="C24" s="4"/>
      <c r="D24" s="4"/>
      <c r="E24" s="2"/>
      <c r="F24" s="4"/>
      <c r="G24" s="30"/>
      <c r="H24" s="3"/>
      <c r="I24" s="31"/>
      <c r="J24" s="3"/>
      <c r="K24" s="30"/>
      <c r="L24" s="3"/>
      <c r="M24" s="31"/>
    </row>
    <row r="25" spans="1:13" ht="18.95" customHeight="1">
      <c r="A25" s="1" t="s">
        <v>183</v>
      </c>
      <c r="B25" s="4"/>
      <c r="C25" s="4"/>
      <c r="D25" s="4"/>
      <c r="E25" s="2"/>
      <c r="F25" s="2"/>
      <c r="G25" s="30">
        <f>SUM(G19:G23)</f>
        <v>-3929358</v>
      </c>
      <c r="H25" s="3"/>
      <c r="I25" s="31">
        <f>SUM(I19:I23)</f>
        <v>43263</v>
      </c>
      <c r="J25" s="3"/>
      <c r="K25" s="30">
        <f>SUM(K19:K23)</f>
        <v>-4005951</v>
      </c>
      <c r="L25" s="3"/>
      <c r="M25" s="31">
        <f>SUM(M19:M23)</f>
        <v>-7016</v>
      </c>
    </row>
    <row r="26" spans="1:13" ht="18.95" customHeight="1">
      <c r="A26" s="4" t="s">
        <v>175</v>
      </c>
      <c r="B26" s="4"/>
      <c r="C26" s="4"/>
      <c r="D26" s="4"/>
      <c r="E26" s="2"/>
      <c r="F26" s="2"/>
      <c r="G26" s="32">
        <v>802696</v>
      </c>
      <c r="H26" s="3"/>
      <c r="I26" s="33">
        <v>3077</v>
      </c>
      <c r="J26" s="3"/>
      <c r="K26" s="22">
        <v>802286</v>
      </c>
      <c r="L26" s="3"/>
      <c r="M26" s="11">
        <v>4564</v>
      </c>
    </row>
    <row r="27" spans="1:13" ht="6" customHeight="1">
      <c r="A27" s="1"/>
      <c r="B27" s="1"/>
      <c r="C27" s="1"/>
      <c r="D27" s="1"/>
      <c r="E27" s="2"/>
      <c r="F27" s="12"/>
      <c r="G27" s="30"/>
      <c r="H27" s="14"/>
      <c r="I27" s="31"/>
      <c r="J27" s="14"/>
      <c r="K27" s="30"/>
      <c r="L27" s="14"/>
      <c r="M27" s="31"/>
    </row>
    <row r="28" spans="1:13" ht="18.95" customHeight="1">
      <c r="A28" s="1" t="s">
        <v>184</v>
      </c>
      <c r="B28" s="1"/>
      <c r="C28" s="1"/>
      <c r="D28" s="1"/>
      <c r="E28" s="2"/>
      <c r="F28" s="2"/>
      <c r="G28" s="32">
        <f>SUM(G25:G26)</f>
        <v>-3126662</v>
      </c>
      <c r="H28" s="3"/>
      <c r="I28" s="33">
        <f>SUM(I25:I26)</f>
        <v>46340</v>
      </c>
      <c r="J28" s="3"/>
      <c r="K28" s="32">
        <f>SUM(K25:K26)</f>
        <v>-3203665</v>
      </c>
      <c r="L28" s="3"/>
      <c r="M28" s="33">
        <f>SUM(M25:M26)</f>
        <v>-2452</v>
      </c>
    </row>
    <row r="29" spans="1:13" ht="8.1" customHeight="1">
      <c r="A29" s="1"/>
      <c r="B29" s="1"/>
      <c r="C29" s="1"/>
      <c r="D29" s="1"/>
      <c r="E29" s="2"/>
      <c r="F29" s="2"/>
      <c r="G29" s="30"/>
      <c r="H29" s="3"/>
      <c r="I29" s="31"/>
      <c r="J29" s="3"/>
      <c r="K29" s="30"/>
      <c r="L29" s="3"/>
      <c r="M29" s="31"/>
    </row>
    <row r="30" spans="1:13" ht="18.95" customHeight="1">
      <c r="A30" s="1" t="s">
        <v>176</v>
      </c>
      <c r="B30" s="4"/>
      <c r="C30" s="4"/>
      <c r="D30" s="4"/>
      <c r="E30" s="2"/>
      <c r="F30" s="2"/>
      <c r="G30" s="30"/>
      <c r="H30" s="3"/>
      <c r="I30" s="31"/>
      <c r="J30" s="3"/>
      <c r="K30" s="30"/>
      <c r="L30" s="26"/>
      <c r="M30" s="31"/>
    </row>
    <row r="31" spans="1:13" ht="18.95" customHeight="1">
      <c r="A31" s="4" t="s">
        <v>98</v>
      </c>
      <c r="B31" s="4"/>
      <c r="C31" s="4"/>
      <c r="D31" s="4"/>
      <c r="E31" s="2"/>
      <c r="F31" s="2"/>
      <c r="G31" s="30"/>
      <c r="H31" s="3"/>
      <c r="I31" s="31"/>
      <c r="J31" s="3"/>
      <c r="K31" s="30"/>
      <c r="L31" s="26"/>
      <c r="M31" s="31"/>
    </row>
    <row r="32" spans="1:13" ht="18.95" customHeight="1">
      <c r="B32" s="4" t="s">
        <v>172</v>
      </c>
      <c r="C32" s="4"/>
      <c r="D32" s="4"/>
      <c r="E32" s="2"/>
      <c r="F32" s="2"/>
      <c r="G32" s="30"/>
      <c r="H32" s="3"/>
      <c r="I32" s="31"/>
      <c r="J32" s="3"/>
      <c r="K32" s="30"/>
      <c r="L32" s="26"/>
      <c r="M32" s="31"/>
    </row>
    <row r="33" spans="1:13" s="59" customFormat="1" ht="18.95" customHeight="1">
      <c r="B33" s="53"/>
      <c r="C33" s="53" t="s">
        <v>100</v>
      </c>
      <c r="D33" s="53"/>
      <c r="E33" s="58"/>
      <c r="F33" s="58"/>
      <c r="G33" s="30"/>
      <c r="H33" s="3"/>
      <c r="I33" s="31"/>
      <c r="J33" s="3"/>
      <c r="K33" s="30"/>
      <c r="L33" s="26"/>
      <c r="M33" s="31"/>
    </row>
    <row r="34" spans="1:13" ht="18.95" customHeight="1">
      <c r="A34" s="4"/>
      <c r="B34" s="4"/>
      <c r="C34" s="4"/>
      <c r="D34" s="60" t="s">
        <v>203</v>
      </c>
      <c r="E34" s="2"/>
      <c r="F34" s="2"/>
      <c r="G34" s="32">
        <v>114873</v>
      </c>
      <c r="H34" s="3"/>
      <c r="I34" s="33">
        <v>54000</v>
      </c>
      <c r="J34" s="3"/>
      <c r="K34" s="32">
        <v>114873</v>
      </c>
      <c r="L34" s="3"/>
      <c r="M34" s="33">
        <v>54000</v>
      </c>
    </row>
    <row r="35" spans="1:13" ht="6" customHeight="1">
      <c r="A35" s="4"/>
      <c r="B35" s="4"/>
      <c r="C35" s="4"/>
      <c r="D35" s="4"/>
      <c r="E35" s="2"/>
      <c r="F35" s="2"/>
      <c r="G35" s="30"/>
      <c r="H35" s="3"/>
      <c r="I35" s="31"/>
      <c r="J35" s="3"/>
      <c r="K35" s="30"/>
      <c r="L35" s="26"/>
      <c r="M35" s="31"/>
    </row>
    <row r="36" spans="1:13" ht="18.95" customHeight="1">
      <c r="A36" s="1" t="s">
        <v>185</v>
      </c>
      <c r="B36" s="4"/>
      <c r="C36" s="4"/>
      <c r="D36" s="4"/>
      <c r="E36" s="2"/>
      <c r="F36" s="2"/>
      <c r="G36" s="35">
        <f>SUM(G28:G35)</f>
        <v>-3011789</v>
      </c>
      <c r="H36" s="3"/>
      <c r="I36" s="36">
        <f>SUM(I28:I35)</f>
        <v>100340</v>
      </c>
      <c r="J36" s="3"/>
      <c r="K36" s="35">
        <f>SUM(K28:K35)</f>
        <v>-3088792</v>
      </c>
      <c r="L36" s="3"/>
      <c r="M36" s="36">
        <f>SUM(M28:M35)</f>
        <v>51548</v>
      </c>
    </row>
    <row r="37" spans="1:13" ht="6" customHeight="1">
      <c r="A37" s="4"/>
      <c r="B37" s="4"/>
      <c r="C37" s="4"/>
      <c r="D37" s="4"/>
      <c r="E37" s="2"/>
      <c r="F37" s="2"/>
      <c r="G37" s="30"/>
      <c r="H37" s="3"/>
      <c r="I37" s="31"/>
      <c r="J37" s="3"/>
      <c r="K37" s="30"/>
      <c r="L37" s="26"/>
      <c r="M37" s="31"/>
    </row>
    <row r="38" spans="1:13" ht="18.95" customHeight="1">
      <c r="A38" s="5" t="s">
        <v>186</v>
      </c>
      <c r="B38" s="1"/>
      <c r="C38" s="1"/>
      <c r="D38" s="1"/>
      <c r="E38" s="2"/>
      <c r="F38" s="2"/>
      <c r="G38" s="30"/>
      <c r="H38" s="3"/>
      <c r="I38" s="31"/>
      <c r="J38" s="3"/>
      <c r="K38" s="30"/>
      <c r="L38" s="3"/>
      <c r="M38" s="31"/>
    </row>
    <row r="39" spans="1:13" ht="18.95" customHeight="1">
      <c r="A39" s="6" t="s">
        <v>102</v>
      </c>
      <c r="B39" s="1"/>
      <c r="C39" s="1"/>
      <c r="D39" s="1"/>
      <c r="E39" s="2"/>
      <c r="F39" s="2"/>
      <c r="G39" s="30">
        <v>-3126662</v>
      </c>
      <c r="H39" s="3"/>
      <c r="I39" s="31">
        <v>46340</v>
      </c>
      <c r="J39" s="3"/>
      <c r="K39" s="19">
        <v>-3203665</v>
      </c>
      <c r="L39" s="3"/>
      <c r="M39" s="3">
        <v>-2452</v>
      </c>
    </row>
    <row r="40" spans="1:13" ht="18.95" customHeight="1">
      <c r="A40" s="6" t="s">
        <v>103</v>
      </c>
      <c r="B40" s="1"/>
      <c r="C40" s="1"/>
      <c r="D40" s="1"/>
      <c r="E40" s="2"/>
      <c r="F40" s="2"/>
      <c r="G40" s="32" t="s">
        <v>52</v>
      </c>
      <c r="H40" s="3"/>
      <c r="I40" s="33">
        <v>0</v>
      </c>
      <c r="J40" s="3"/>
      <c r="K40" s="22">
        <v>0</v>
      </c>
      <c r="L40" s="3"/>
      <c r="M40" s="11">
        <v>0</v>
      </c>
    </row>
    <row r="41" spans="1:13" ht="6" customHeight="1">
      <c r="A41" s="1"/>
      <c r="B41" s="1"/>
      <c r="C41" s="1"/>
      <c r="D41" s="1"/>
      <c r="E41" s="2"/>
      <c r="F41" s="2"/>
      <c r="G41" s="30"/>
      <c r="H41" s="3"/>
      <c r="I41" s="31"/>
      <c r="J41" s="3"/>
      <c r="K41" s="30"/>
      <c r="L41" s="3"/>
      <c r="M41" s="31"/>
    </row>
    <row r="42" spans="1:13" ht="18.95" customHeight="1">
      <c r="A42" s="1"/>
      <c r="B42" s="1"/>
      <c r="C42" s="1"/>
      <c r="D42" s="1"/>
      <c r="E42" s="2"/>
      <c r="F42" s="2"/>
      <c r="G42" s="35">
        <f>SUM(G39:G41)</f>
        <v>-3126662</v>
      </c>
      <c r="H42" s="3"/>
      <c r="I42" s="36">
        <f>SUM(I39:I41)</f>
        <v>46340</v>
      </c>
      <c r="J42" s="3"/>
      <c r="K42" s="35">
        <f>SUM(K39:K41)</f>
        <v>-3203665</v>
      </c>
      <c r="L42" s="3"/>
      <c r="M42" s="36">
        <f>SUM(M39:M41)</f>
        <v>-2452</v>
      </c>
    </row>
    <row r="43" spans="1:13" ht="6" customHeight="1">
      <c r="A43" s="4"/>
      <c r="B43" s="4"/>
      <c r="C43" s="4"/>
      <c r="D43" s="4"/>
      <c r="E43" s="2"/>
      <c r="F43" s="2"/>
      <c r="G43" s="30"/>
      <c r="H43" s="3"/>
      <c r="I43" s="31"/>
      <c r="J43" s="3"/>
      <c r="K43" s="30"/>
      <c r="L43" s="3"/>
      <c r="M43" s="31"/>
    </row>
    <row r="44" spans="1:13" ht="18.95" customHeight="1">
      <c r="A44" s="5" t="s">
        <v>187</v>
      </c>
      <c r="B44" s="1"/>
      <c r="C44" s="1"/>
      <c r="D44" s="1"/>
      <c r="E44" s="2"/>
      <c r="F44" s="2"/>
      <c r="G44" s="30"/>
      <c r="H44" s="3"/>
      <c r="I44" s="31"/>
      <c r="J44" s="3"/>
      <c r="K44" s="30"/>
      <c r="L44" s="3"/>
      <c r="M44" s="31"/>
    </row>
    <row r="45" spans="1:13" ht="18.95" customHeight="1">
      <c r="A45" s="6" t="s">
        <v>102</v>
      </c>
      <c r="B45" s="1"/>
      <c r="C45" s="1"/>
      <c r="D45" s="1"/>
      <c r="E45" s="2"/>
      <c r="F45" s="2"/>
      <c r="G45" s="30">
        <v>-3011789</v>
      </c>
      <c r="H45" s="3"/>
      <c r="I45" s="31">
        <v>100340</v>
      </c>
      <c r="J45" s="3"/>
      <c r="K45" s="19">
        <v>-3088792</v>
      </c>
      <c r="L45" s="3"/>
      <c r="M45" s="3">
        <v>51548</v>
      </c>
    </row>
    <row r="46" spans="1:13" ht="18.95" customHeight="1">
      <c r="A46" s="6" t="s">
        <v>103</v>
      </c>
      <c r="B46" s="1"/>
      <c r="C46" s="1"/>
      <c r="D46" s="1"/>
      <c r="E46" s="2"/>
      <c r="F46" s="2"/>
      <c r="G46" s="32" t="s">
        <v>52</v>
      </c>
      <c r="H46" s="3"/>
      <c r="I46" s="33">
        <v>0</v>
      </c>
      <c r="J46" s="3"/>
      <c r="K46" s="22" t="s">
        <v>52</v>
      </c>
      <c r="L46" s="3"/>
      <c r="M46" s="11">
        <v>0</v>
      </c>
    </row>
    <row r="47" spans="1:13" ht="6" customHeight="1">
      <c r="A47" s="1"/>
      <c r="B47" s="1"/>
      <c r="C47" s="1"/>
      <c r="D47" s="1"/>
      <c r="E47" s="2"/>
      <c r="F47" s="2"/>
      <c r="G47" s="30"/>
      <c r="H47" s="3"/>
      <c r="I47" s="31"/>
      <c r="J47" s="3"/>
      <c r="K47" s="30"/>
      <c r="L47" s="3"/>
      <c r="M47" s="31"/>
    </row>
    <row r="48" spans="1:13" ht="18.95" customHeight="1">
      <c r="A48" s="1"/>
      <c r="B48" s="1"/>
      <c r="C48" s="1"/>
      <c r="D48" s="1"/>
      <c r="E48" s="2"/>
      <c r="F48" s="2"/>
      <c r="G48" s="35">
        <f>SUM(G45:G47)</f>
        <v>-3011789</v>
      </c>
      <c r="H48" s="3"/>
      <c r="I48" s="36">
        <f>SUM(I45:I47)</f>
        <v>100340</v>
      </c>
      <c r="J48" s="3"/>
      <c r="K48" s="35">
        <f>SUM(K45:K47)</f>
        <v>-3088792</v>
      </c>
      <c r="L48" s="3"/>
      <c r="M48" s="36">
        <f>SUM(M45:M47)</f>
        <v>51548</v>
      </c>
    </row>
    <row r="49" spans="1:13" ht="8.1" customHeight="1">
      <c r="A49" s="4"/>
      <c r="B49" s="4"/>
      <c r="C49" s="4"/>
      <c r="D49" s="4"/>
      <c r="E49" s="2"/>
      <c r="F49" s="2"/>
      <c r="G49" s="30"/>
      <c r="H49" s="3"/>
      <c r="I49" s="31"/>
      <c r="J49" s="3"/>
      <c r="K49" s="19"/>
      <c r="L49" s="3"/>
      <c r="M49" s="3"/>
    </row>
    <row r="50" spans="1:13" ht="18.95" customHeight="1">
      <c r="A50" s="1" t="s">
        <v>188</v>
      </c>
      <c r="B50" s="1"/>
      <c r="C50" s="1"/>
      <c r="D50" s="1"/>
      <c r="E50" s="2"/>
      <c r="F50" s="2"/>
      <c r="G50" s="30"/>
      <c r="H50" s="3"/>
      <c r="I50" s="31"/>
      <c r="J50" s="3"/>
      <c r="K50" s="19"/>
      <c r="L50" s="3"/>
      <c r="M50" s="3"/>
    </row>
    <row r="51" spans="1:13" ht="18.95" customHeight="1">
      <c r="A51" s="1"/>
      <c r="B51" s="1" t="s">
        <v>102</v>
      </c>
      <c r="C51" s="1"/>
      <c r="D51" s="1"/>
      <c r="E51" s="2"/>
      <c r="F51" s="2"/>
      <c r="G51" s="30"/>
      <c r="H51" s="3"/>
      <c r="I51" s="31"/>
      <c r="J51" s="3"/>
      <c r="K51" s="19"/>
      <c r="L51" s="3"/>
      <c r="M51" s="3"/>
    </row>
    <row r="52" spans="1:13" ht="18.95" customHeight="1">
      <c r="A52" s="4"/>
      <c r="B52" s="4" t="s">
        <v>106</v>
      </c>
      <c r="C52" s="1"/>
      <c r="D52" s="1"/>
      <c r="E52" s="2"/>
      <c r="F52" s="2"/>
      <c r="G52" s="30"/>
      <c r="H52" s="3"/>
      <c r="I52" s="31"/>
      <c r="J52" s="3"/>
      <c r="K52" s="19"/>
      <c r="L52" s="3"/>
      <c r="M52" s="3"/>
    </row>
    <row r="53" spans="1:13" ht="6" customHeight="1">
      <c r="A53" s="1"/>
      <c r="B53" s="1"/>
      <c r="C53" s="1"/>
      <c r="D53" s="1"/>
      <c r="E53" s="2"/>
      <c r="F53" s="2"/>
      <c r="G53" s="30"/>
      <c r="H53" s="3"/>
      <c r="I53" s="31"/>
      <c r="J53" s="3"/>
      <c r="K53" s="19"/>
      <c r="L53" s="3"/>
      <c r="M53" s="3"/>
    </row>
    <row r="54" spans="1:13" ht="18.95" customHeight="1">
      <c r="A54" s="4" t="s">
        <v>189</v>
      </c>
      <c r="B54" s="4"/>
      <c r="C54" s="4"/>
      <c r="D54" s="4"/>
      <c r="E54" s="2"/>
      <c r="F54" s="2"/>
      <c r="G54" s="37">
        <v>-0.9</v>
      </c>
      <c r="H54" s="3"/>
      <c r="I54" s="38">
        <v>0.01</v>
      </c>
      <c r="J54" s="40"/>
      <c r="K54" s="39">
        <v>-0.93</v>
      </c>
      <c r="L54" s="40"/>
      <c r="M54" s="90" t="s">
        <v>174</v>
      </c>
    </row>
    <row r="55" spans="1:13" ht="3" customHeight="1">
      <c r="A55" s="4"/>
      <c r="B55" s="4"/>
      <c r="C55" s="4"/>
      <c r="D55" s="4"/>
      <c r="E55" s="2"/>
      <c r="F55" s="2"/>
      <c r="G55" s="31"/>
      <c r="H55" s="3"/>
      <c r="I55" s="31"/>
      <c r="J55" s="3"/>
      <c r="K55" s="3"/>
      <c r="L55" s="3"/>
      <c r="M55" s="3"/>
    </row>
    <row r="56" spans="1:13" s="103" customFormat="1" ht="5.25" customHeight="1">
      <c r="A56" s="53"/>
      <c r="B56" s="53"/>
      <c r="C56" s="53"/>
      <c r="D56" s="53"/>
      <c r="E56" s="102"/>
      <c r="F56" s="102"/>
      <c r="G56" s="31"/>
      <c r="H56" s="3"/>
      <c r="I56" s="31"/>
      <c r="J56" s="3"/>
      <c r="K56" s="3"/>
      <c r="L56" s="3"/>
      <c r="M56" s="3"/>
    </row>
    <row r="57" spans="1:13" ht="21.75" customHeight="1">
      <c r="A57" s="8" t="str">
        <f>'2-4'!A135</f>
        <v>หมายเหตุประกอบข้อมูลทางการเงินเป็นส่วนหนึ่งของข้อมูลทางการเงินระหว่างกาลนี้</v>
      </c>
      <c r="B57" s="8"/>
      <c r="C57" s="8"/>
      <c r="D57" s="8"/>
      <c r="E57" s="10"/>
      <c r="F57" s="10"/>
      <c r="G57" s="11"/>
      <c r="H57" s="11"/>
      <c r="I57" s="11"/>
      <c r="J57" s="11"/>
      <c r="K57" s="11"/>
      <c r="L57" s="11"/>
      <c r="M57" s="11"/>
    </row>
  </sheetData>
  <mergeCells count="2">
    <mergeCell ref="G6:I6"/>
    <mergeCell ref="K6:M6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view="pageLayout" topLeftCell="F49" zoomScale="80" zoomScaleNormal="90" zoomScalePageLayoutView="80" workbookViewId="0">
      <selection activeCell="G55" sqref="G55:M55"/>
    </sheetView>
  </sheetViews>
  <sheetFormatPr defaultColWidth="10.08984375" defaultRowHeight="15" customHeight="1"/>
  <cols>
    <col min="1" max="3" width="1.7265625" customWidth="1"/>
    <col min="4" max="4" width="41.36328125" customWidth="1"/>
    <col min="5" max="5" width="7.7265625" customWidth="1"/>
    <col min="6" max="6" width="0.7265625" customWidth="1"/>
    <col min="7" max="7" width="19.90625" style="122" customWidth="1"/>
    <col min="8" max="8" width="0.7265625" style="122" customWidth="1"/>
    <col min="9" max="9" width="15.453125" style="122" customWidth="1"/>
    <col min="10" max="10" width="0.7265625" style="122" customWidth="1"/>
    <col min="11" max="11" width="17.36328125" style="122" customWidth="1"/>
    <col min="12" max="12" width="0.7265625" style="122" customWidth="1"/>
    <col min="13" max="13" width="14.90625" style="122" bestFit="1" customWidth="1"/>
  </cols>
  <sheetData>
    <row r="1" spans="1:13" ht="18.75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8.75" customHeight="1">
      <c r="A2" s="1" t="s">
        <v>85</v>
      </c>
      <c r="B2" s="1"/>
      <c r="C2" s="1"/>
      <c r="D2" s="1"/>
      <c r="E2" s="12"/>
      <c r="F2" s="12"/>
      <c r="G2" s="14"/>
      <c r="H2" s="14"/>
      <c r="I2" s="14"/>
      <c r="J2" s="14"/>
      <c r="K2" s="14"/>
      <c r="L2" s="14"/>
      <c r="M2" s="14"/>
    </row>
    <row r="3" spans="1:13" ht="18.75" customHeight="1">
      <c r="A3" s="1" t="s">
        <v>108</v>
      </c>
      <c r="B3" s="1"/>
      <c r="C3" s="1"/>
      <c r="D3" s="1"/>
      <c r="E3" s="12"/>
      <c r="F3" s="12"/>
      <c r="G3" s="14"/>
      <c r="H3" s="14"/>
      <c r="I3" s="14"/>
      <c r="J3" s="14"/>
      <c r="K3" s="14"/>
      <c r="L3" s="14"/>
      <c r="M3" s="14"/>
    </row>
    <row r="4" spans="1:13" ht="18.75" customHeight="1">
      <c r="A4" s="8" t="s">
        <v>3</v>
      </c>
      <c r="B4" s="9"/>
      <c r="C4" s="9"/>
      <c r="D4" s="9"/>
      <c r="E4" s="16"/>
      <c r="F4" s="16"/>
      <c r="G4" s="17"/>
      <c r="H4" s="17"/>
      <c r="I4" s="17"/>
      <c r="J4" s="17"/>
      <c r="K4" s="17"/>
      <c r="L4" s="17"/>
      <c r="M4" s="17"/>
    </row>
    <row r="5" spans="1:13" ht="18.95" customHeight="1">
      <c r="A5" s="4"/>
      <c r="B5" s="4"/>
      <c r="C5" s="4"/>
      <c r="D5" s="4"/>
      <c r="E5" s="2"/>
      <c r="F5" s="2"/>
      <c r="G5" s="3"/>
      <c r="H5" s="3"/>
      <c r="I5" s="3"/>
      <c r="J5" s="3"/>
      <c r="K5" s="3"/>
      <c r="L5" s="3"/>
      <c r="M5" s="3"/>
    </row>
    <row r="6" spans="1:13" ht="18.95" customHeight="1">
      <c r="A6" s="4"/>
      <c r="B6" s="4"/>
      <c r="C6" s="4"/>
      <c r="D6" s="4"/>
      <c r="E6" s="2"/>
      <c r="F6" s="2"/>
      <c r="G6" s="111" t="s">
        <v>4</v>
      </c>
      <c r="H6" s="123"/>
      <c r="I6" s="123"/>
      <c r="J6" s="3"/>
      <c r="K6" s="111" t="s">
        <v>5</v>
      </c>
      <c r="L6" s="123"/>
      <c r="M6" s="123"/>
    </row>
    <row r="7" spans="1:13" ht="18.95" customHeight="1">
      <c r="A7" s="4"/>
      <c r="B7" s="4"/>
      <c r="C7" s="4"/>
      <c r="D7" s="4"/>
      <c r="E7" s="2"/>
      <c r="F7" s="2"/>
      <c r="G7" s="14" t="s">
        <v>6</v>
      </c>
      <c r="H7" s="29"/>
      <c r="I7" s="14" t="s">
        <v>6</v>
      </c>
      <c r="J7" s="3"/>
      <c r="K7" s="14" t="s">
        <v>6</v>
      </c>
      <c r="L7" s="29"/>
      <c r="M7" s="14" t="s">
        <v>6</v>
      </c>
    </row>
    <row r="8" spans="1:13" ht="18.95" customHeight="1">
      <c r="A8" s="4"/>
      <c r="B8" s="4"/>
      <c r="C8" s="4"/>
      <c r="D8" s="4"/>
      <c r="E8" s="2"/>
      <c r="F8" s="2"/>
      <c r="G8" s="14" t="s">
        <v>8</v>
      </c>
      <c r="H8" s="29"/>
      <c r="I8" s="14" t="s">
        <v>8</v>
      </c>
      <c r="J8" s="3"/>
      <c r="K8" s="14" t="s">
        <v>8</v>
      </c>
      <c r="L8" s="29"/>
      <c r="M8" s="14" t="s">
        <v>8</v>
      </c>
    </row>
    <row r="9" spans="1:13" ht="18.95" customHeight="1">
      <c r="A9" s="1"/>
      <c r="B9" s="1"/>
      <c r="C9" s="1"/>
      <c r="D9" s="1"/>
      <c r="E9" s="16" t="s">
        <v>10</v>
      </c>
      <c r="F9" s="12"/>
      <c r="G9" s="17" t="s">
        <v>11</v>
      </c>
      <c r="H9" s="14"/>
      <c r="I9" s="17" t="s">
        <v>12</v>
      </c>
      <c r="J9" s="14"/>
      <c r="K9" s="17" t="s">
        <v>11</v>
      </c>
      <c r="L9" s="14"/>
      <c r="M9" s="17" t="s">
        <v>12</v>
      </c>
    </row>
    <row r="10" spans="1:13" ht="6" customHeight="1">
      <c r="A10" s="1"/>
      <c r="B10" s="1"/>
      <c r="C10" s="1"/>
      <c r="D10" s="1"/>
      <c r="E10" s="2"/>
      <c r="F10" s="12"/>
      <c r="G10" s="30"/>
      <c r="H10" s="14"/>
      <c r="I10" s="31"/>
      <c r="J10" s="14"/>
      <c r="K10" s="30"/>
      <c r="L10" s="14"/>
      <c r="M10" s="31"/>
    </row>
    <row r="11" spans="1:13" ht="18.95" customHeight="1">
      <c r="A11" s="4" t="s">
        <v>87</v>
      </c>
      <c r="B11" s="4"/>
      <c r="C11" s="4"/>
      <c r="D11" s="4"/>
      <c r="E11" s="2">
        <v>4</v>
      </c>
      <c r="F11" s="2"/>
      <c r="G11" s="19">
        <v>184376327</v>
      </c>
      <c r="H11" s="3"/>
      <c r="I11" s="3">
        <v>117134841</v>
      </c>
      <c r="J11" s="3"/>
      <c r="K11" s="19">
        <v>184376327</v>
      </c>
      <c r="L11" s="3"/>
      <c r="M11" s="3">
        <v>117134841</v>
      </c>
    </row>
    <row r="12" spans="1:13" ht="18.95" customHeight="1">
      <c r="A12" s="4" t="s">
        <v>88</v>
      </c>
      <c r="B12" s="4"/>
      <c r="C12" s="4"/>
      <c r="D12" s="4"/>
      <c r="E12" s="2">
        <v>4</v>
      </c>
      <c r="F12" s="2"/>
      <c r="G12" s="19">
        <v>14986463</v>
      </c>
      <c r="H12" s="3"/>
      <c r="I12" s="3">
        <v>3431948</v>
      </c>
      <c r="J12" s="3"/>
      <c r="K12" s="19">
        <v>14986463</v>
      </c>
      <c r="L12" s="3"/>
      <c r="M12" s="3">
        <v>3431948</v>
      </c>
    </row>
    <row r="13" spans="1:13" ht="18.95" customHeight="1">
      <c r="A13" s="4" t="s">
        <v>89</v>
      </c>
      <c r="B13" s="4"/>
      <c r="C13" s="4"/>
      <c r="D13" s="4"/>
      <c r="E13" s="2"/>
      <c r="F13" s="2"/>
      <c r="G13" s="32">
        <v>-181766363</v>
      </c>
      <c r="H13" s="3"/>
      <c r="I13" s="33">
        <v>-112211020</v>
      </c>
      <c r="J13" s="3"/>
      <c r="K13" s="22">
        <v>-181776164</v>
      </c>
      <c r="L13" s="3"/>
      <c r="M13" s="11">
        <v>-112221856</v>
      </c>
    </row>
    <row r="14" spans="1:13" ht="6" customHeight="1">
      <c r="A14" s="1"/>
      <c r="B14" s="1"/>
      <c r="C14" s="1"/>
      <c r="D14" s="1"/>
      <c r="E14" s="2"/>
      <c r="F14" s="12"/>
      <c r="G14" s="30"/>
      <c r="H14" s="3"/>
      <c r="I14" s="31"/>
      <c r="J14" s="7"/>
      <c r="K14" s="30"/>
      <c r="L14" s="14"/>
      <c r="M14" s="31"/>
    </row>
    <row r="15" spans="1:13" ht="18.95" customHeight="1">
      <c r="A15" s="1" t="s">
        <v>90</v>
      </c>
      <c r="B15" s="4"/>
      <c r="C15" s="4"/>
      <c r="D15" s="4"/>
      <c r="E15" s="2"/>
      <c r="F15" s="2"/>
      <c r="G15" s="30">
        <f>SUM(G11:G13)</f>
        <v>17596427</v>
      </c>
      <c r="H15" s="3"/>
      <c r="I15" s="31">
        <f>SUM(I11:I13)</f>
        <v>8355769</v>
      </c>
      <c r="J15" s="7"/>
      <c r="K15" s="30">
        <f>SUM(K11:K13)</f>
        <v>17586626</v>
      </c>
      <c r="L15" s="3"/>
      <c r="M15" s="31">
        <f>SUM(M11:M13)</f>
        <v>8344933</v>
      </c>
    </row>
    <row r="16" spans="1:13" ht="18.95" customHeight="1">
      <c r="A16" s="4" t="s">
        <v>91</v>
      </c>
      <c r="B16" s="4"/>
      <c r="C16" s="4"/>
      <c r="D16" s="4"/>
      <c r="E16" s="2"/>
      <c r="F16" s="2"/>
      <c r="G16" s="30">
        <v>-3669602</v>
      </c>
      <c r="H16" s="3"/>
      <c r="I16" s="31">
        <v>-3572498</v>
      </c>
      <c r="J16" s="3"/>
      <c r="K16" s="19">
        <v>-3804389</v>
      </c>
      <c r="L16" s="3"/>
      <c r="M16" s="3">
        <v>-3710308</v>
      </c>
    </row>
    <row r="17" spans="1:13" ht="18.95" customHeight="1">
      <c r="A17" s="4" t="s">
        <v>92</v>
      </c>
      <c r="B17" s="4"/>
      <c r="C17" s="4"/>
      <c r="D17" s="4"/>
      <c r="E17" s="2"/>
      <c r="F17" s="2"/>
      <c r="G17" s="32">
        <v>-174902</v>
      </c>
      <c r="H17" s="3"/>
      <c r="I17" s="33">
        <v>-174284</v>
      </c>
      <c r="J17" s="7"/>
      <c r="K17" s="34">
        <v>-174659</v>
      </c>
      <c r="L17" s="7"/>
      <c r="M17" s="28">
        <v>-174040</v>
      </c>
    </row>
    <row r="18" spans="1:13" ht="6" customHeight="1">
      <c r="A18" s="1"/>
      <c r="B18" s="1"/>
      <c r="C18" s="1"/>
      <c r="D18" s="1"/>
      <c r="E18" s="2"/>
      <c r="F18" s="12"/>
      <c r="G18" s="30"/>
      <c r="H18" s="14"/>
      <c r="I18" s="31"/>
      <c r="J18" s="14"/>
      <c r="K18" s="30"/>
      <c r="L18" s="14"/>
      <c r="M18" s="31"/>
    </row>
    <row r="19" spans="1:13" ht="18.95" customHeight="1">
      <c r="A19" s="1" t="s">
        <v>93</v>
      </c>
      <c r="B19" s="4"/>
      <c r="C19" s="4"/>
      <c r="D19" s="4"/>
      <c r="E19" s="2">
        <v>4</v>
      </c>
      <c r="F19" s="2"/>
      <c r="G19" s="30">
        <f>SUM(G15:G17)</f>
        <v>13751923</v>
      </c>
      <c r="H19" s="3"/>
      <c r="I19" s="31">
        <f>SUM(I15:I17)</f>
        <v>4608987</v>
      </c>
      <c r="J19" s="3"/>
      <c r="K19" s="30">
        <f>SUM(K15:K17)</f>
        <v>13607578</v>
      </c>
      <c r="L19" s="3"/>
      <c r="M19" s="31">
        <f>SUM(M15:M17)</f>
        <v>4460585</v>
      </c>
    </row>
    <row r="20" spans="1:13" ht="18.95" customHeight="1">
      <c r="A20" s="4" t="s">
        <v>94</v>
      </c>
      <c r="B20" s="4"/>
      <c r="C20" s="4"/>
      <c r="D20" s="4"/>
      <c r="E20" s="2"/>
      <c r="F20" s="2"/>
      <c r="G20" s="30">
        <v>13889</v>
      </c>
      <c r="H20" s="3"/>
      <c r="I20" s="31">
        <v>21267</v>
      </c>
      <c r="J20" s="3"/>
      <c r="K20" s="19">
        <v>231435</v>
      </c>
      <c r="L20" s="3"/>
      <c r="M20" s="3">
        <v>290217</v>
      </c>
    </row>
    <row r="21" spans="1:13" ht="18.95" customHeight="1">
      <c r="A21" s="4" t="s">
        <v>95</v>
      </c>
      <c r="B21" s="4"/>
      <c r="C21" s="4"/>
      <c r="D21" s="4"/>
      <c r="E21" s="2"/>
      <c r="F21" s="2"/>
      <c r="G21" s="30">
        <v>4084</v>
      </c>
      <c r="H21" s="3"/>
      <c r="I21" s="31">
        <v>1463</v>
      </c>
      <c r="J21" s="3"/>
      <c r="K21" s="19">
        <v>144601</v>
      </c>
      <c r="L21" s="3"/>
      <c r="M21" s="3">
        <v>137416</v>
      </c>
    </row>
    <row r="22" spans="1:13" ht="18.95" customHeight="1">
      <c r="A22" s="4" t="s">
        <v>96</v>
      </c>
      <c r="B22" s="4"/>
      <c r="C22" s="4"/>
      <c r="D22" s="4"/>
      <c r="E22" s="2"/>
      <c r="F22" s="2"/>
      <c r="G22" s="30">
        <v>-213525</v>
      </c>
      <c r="H22" s="3"/>
      <c r="I22" s="31">
        <v>-234798</v>
      </c>
      <c r="J22" s="3"/>
      <c r="K22" s="19">
        <v>-213596</v>
      </c>
      <c r="L22" s="3"/>
      <c r="M22" s="3">
        <v>-235165</v>
      </c>
    </row>
    <row r="23" spans="1:13" ht="18.95" customHeight="1">
      <c r="A23" s="4" t="s">
        <v>97</v>
      </c>
      <c r="B23" s="4"/>
      <c r="C23" s="4"/>
      <c r="D23" s="4"/>
      <c r="E23" s="2"/>
      <c r="F23" s="2"/>
      <c r="G23" s="32">
        <v>234126</v>
      </c>
      <c r="H23" s="3"/>
      <c r="I23" s="33">
        <v>168216</v>
      </c>
      <c r="J23" s="3"/>
      <c r="K23" s="22">
        <v>0</v>
      </c>
      <c r="L23" s="3"/>
      <c r="M23" s="11">
        <v>0</v>
      </c>
    </row>
    <row r="24" spans="1:13" ht="6" customHeight="1">
      <c r="A24" s="4"/>
      <c r="B24" s="4"/>
      <c r="C24" s="4"/>
      <c r="D24" s="4"/>
      <c r="E24" s="2"/>
      <c r="F24" s="4"/>
      <c r="G24" s="30"/>
      <c r="H24" s="3"/>
      <c r="I24" s="31"/>
      <c r="J24" s="3"/>
      <c r="K24" s="30"/>
      <c r="L24" s="3"/>
      <c r="M24" s="31"/>
    </row>
    <row r="25" spans="1:13" ht="18.95" customHeight="1">
      <c r="A25" s="1" t="s">
        <v>177</v>
      </c>
      <c r="B25" s="4"/>
      <c r="C25" s="4"/>
      <c r="D25" s="4"/>
      <c r="E25" s="2"/>
      <c r="F25" s="2"/>
      <c r="G25" s="30">
        <f>SUM(G19:G23)</f>
        <v>13790497</v>
      </c>
      <c r="H25" s="3"/>
      <c r="I25" s="31">
        <f>SUM(I19:I23)</f>
        <v>4565135</v>
      </c>
      <c r="J25" s="3"/>
      <c r="K25" s="30">
        <f>SUM(K19:K23)</f>
        <v>13770018</v>
      </c>
      <c r="L25" s="3"/>
      <c r="M25" s="31">
        <f>SUM(M19:M23)</f>
        <v>4653053</v>
      </c>
    </row>
    <row r="26" spans="1:13" ht="18.95" customHeight="1">
      <c r="A26" s="4" t="s">
        <v>178</v>
      </c>
      <c r="B26" s="4"/>
      <c r="C26" s="4"/>
      <c r="D26" s="4"/>
      <c r="E26" s="2">
        <v>7</v>
      </c>
      <c r="F26" s="2"/>
      <c r="G26" s="32">
        <v>-2718096</v>
      </c>
      <c r="H26" s="3"/>
      <c r="I26" s="33">
        <v>-871548</v>
      </c>
      <c r="J26" s="3"/>
      <c r="K26" s="22">
        <v>-2718081</v>
      </c>
      <c r="L26" s="3"/>
      <c r="M26" s="11">
        <v>-868447</v>
      </c>
    </row>
    <row r="27" spans="1:13" ht="6" customHeight="1">
      <c r="A27" s="1"/>
      <c r="B27" s="1"/>
      <c r="C27" s="1"/>
      <c r="D27" s="1"/>
      <c r="E27" s="2"/>
      <c r="F27" s="12"/>
      <c r="G27" s="30"/>
      <c r="H27" s="14"/>
      <c r="I27" s="31"/>
      <c r="J27" s="14"/>
      <c r="K27" s="30"/>
      <c r="L27" s="14"/>
      <c r="M27" s="31"/>
    </row>
    <row r="28" spans="1:13" ht="18.95" customHeight="1">
      <c r="A28" s="1" t="s">
        <v>179</v>
      </c>
      <c r="B28" s="1"/>
      <c r="C28" s="1"/>
      <c r="D28" s="1"/>
      <c r="E28" s="2"/>
      <c r="F28" s="2"/>
      <c r="G28" s="32">
        <f>SUM(G25:G26)</f>
        <v>11072401</v>
      </c>
      <c r="H28" s="3"/>
      <c r="I28" s="33">
        <f>SUM(I25:I26)</f>
        <v>3693587</v>
      </c>
      <c r="J28" s="3"/>
      <c r="K28" s="32">
        <f>SUM(K25:K26)</f>
        <v>11051937</v>
      </c>
      <c r="L28" s="3"/>
      <c r="M28" s="33">
        <f>SUM(M25:M26)</f>
        <v>3784606</v>
      </c>
    </row>
    <row r="29" spans="1:13" ht="6.95" customHeight="1">
      <c r="A29" s="1"/>
      <c r="B29" s="1"/>
      <c r="C29" s="1"/>
      <c r="D29" s="1"/>
      <c r="E29" s="2"/>
      <c r="F29" s="2"/>
      <c r="G29" s="30"/>
      <c r="H29" s="3"/>
      <c r="I29" s="31"/>
      <c r="J29" s="3"/>
      <c r="K29" s="30"/>
      <c r="L29" s="3"/>
      <c r="M29" s="31"/>
    </row>
    <row r="30" spans="1:13" ht="18.95" customHeight="1">
      <c r="A30" s="1" t="s">
        <v>176</v>
      </c>
      <c r="B30" s="4"/>
      <c r="C30" s="4"/>
      <c r="D30" s="4"/>
      <c r="E30" s="2"/>
      <c r="F30" s="2"/>
      <c r="G30" s="30"/>
      <c r="H30" s="3"/>
      <c r="I30" s="31"/>
      <c r="J30" s="3"/>
      <c r="K30" s="30"/>
      <c r="L30" s="26"/>
      <c r="M30" s="31"/>
    </row>
    <row r="31" spans="1:13" ht="18.95" customHeight="1">
      <c r="A31" s="4" t="s">
        <v>98</v>
      </c>
      <c r="B31" s="4"/>
      <c r="C31" s="4"/>
      <c r="D31" s="4"/>
      <c r="E31" s="2"/>
      <c r="F31" s="2"/>
      <c r="G31" s="30"/>
      <c r="H31" s="3"/>
      <c r="I31" s="31"/>
      <c r="J31" s="3"/>
      <c r="K31" s="30"/>
      <c r="L31" s="26"/>
      <c r="M31" s="31"/>
    </row>
    <row r="32" spans="1:13" ht="18.95" customHeight="1">
      <c r="A32" s="4" t="s">
        <v>99</v>
      </c>
      <c r="B32" s="4"/>
      <c r="C32" s="4"/>
      <c r="D32" s="4"/>
      <c r="E32" s="2"/>
      <c r="F32" s="2"/>
      <c r="G32" s="30"/>
      <c r="H32" s="3"/>
      <c r="I32" s="31"/>
      <c r="J32" s="3"/>
      <c r="K32" s="30"/>
      <c r="L32" s="26"/>
      <c r="M32" s="31"/>
    </row>
    <row r="33" spans="1:13" ht="18.95" customHeight="1">
      <c r="A33" s="4"/>
      <c r="B33" s="4"/>
      <c r="C33" s="4" t="s">
        <v>109</v>
      </c>
      <c r="D33" s="4"/>
      <c r="E33" s="2"/>
      <c r="F33" s="2"/>
      <c r="G33" s="30">
        <v>0</v>
      </c>
      <c r="H33" s="3"/>
      <c r="I33" s="31">
        <v>1770</v>
      </c>
      <c r="J33" s="3"/>
      <c r="K33" s="30">
        <v>0</v>
      </c>
      <c r="L33" s="26"/>
      <c r="M33" s="31">
        <v>1770</v>
      </c>
    </row>
    <row r="34" spans="1:13" ht="18.95" customHeight="1">
      <c r="A34" s="4"/>
      <c r="B34" s="4"/>
      <c r="C34" s="4" t="s">
        <v>100</v>
      </c>
      <c r="D34" s="4"/>
      <c r="E34" s="2"/>
      <c r="F34" s="2"/>
      <c r="G34" s="30"/>
      <c r="H34" s="3"/>
      <c r="I34" s="31"/>
      <c r="J34" s="3"/>
      <c r="K34" s="30"/>
      <c r="L34" s="26"/>
      <c r="M34" s="31"/>
    </row>
    <row r="35" spans="1:13" ht="18.95" customHeight="1">
      <c r="A35" s="4"/>
      <c r="B35" s="4"/>
      <c r="C35" s="4"/>
      <c r="D35" s="60" t="s">
        <v>203</v>
      </c>
      <c r="E35" s="2"/>
      <c r="F35" s="2"/>
      <c r="G35" s="32">
        <v>231873</v>
      </c>
      <c r="H35" s="3"/>
      <c r="I35" s="33">
        <v>187200</v>
      </c>
      <c r="J35" s="3"/>
      <c r="K35" s="32">
        <v>231873</v>
      </c>
      <c r="L35" s="3"/>
      <c r="M35" s="33">
        <v>187200</v>
      </c>
    </row>
    <row r="36" spans="1:13" ht="6" customHeight="1">
      <c r="A36" s="4"/>
      <c r="B36" s="4"/>
      <c r="C36" s="4"/>
      <c r="D36" s="4"/>
      <c r="E36" s="2"/>
      <c r="F36" s="2"/>
      <c r="G36" s="30"/>
      <c r="H36" s="3"/>
      <c r="I36" s="31"/>
      <c r="J36" s="3"/>
      <c r="K36" s="30"/>
      <c r="L36" s="26"/>
      <c r="M36" s="31"/>
    </row>
    <row r="37" spans="1:13" ht="18.95" customHeight="1">
      <c r="A37" s="1" t="s">
        <v>101</v>
      </c>
      <c r="B37" s="4"/>
      <c r="C37" s="4"/>
      <c r="D37" s="4"/>
      <c r="E37" s="2"/>
      <c r="F37" s="2"/>
      <c r="G37" s="35">
        <f>SUM(G28:G36)</f>
        <v>11304274</v>
      </c>
      <c r="H37" s="3"/>
      <c r="I37" s="36">
        <f>SUM(I28:I36)</f>
        <v>3882557</v>
      </c>
      <c r="J37" s="3"/>
      <c r="K37" s="35">
        <f>SUM(K28:K36)</f>
        <v>11283810</v>
      </c>
      <c r="L37" s="3"/>
      <c r="M37" s="36">
        <f>SUM(M28:M36)</f>
        <v>3973576</v>
      </c>
    </row>
    <row r="38" spans="1:13" ht="6.95" customHeight="1">
      <c r="A38" s="4"/>
      <c r="B38" s="4"/>
      <c r="C38" s="4"/>
      <c r="D38" s="4"/>
      <c r="E38" s="2"/>
      <c r="F38" s="2"/>
      <c r="G38" s="30"/>
      <c r="H38" s="3"/>
      <c r="I38" s="31"/>
      <c r="J38" s="3"/>
      <c r="K38" s="30"/>
      <c r="L38" s="26"/>
      <c r="M38" s="31"/>
    </row>
    <row r="39" spans="1:13" ht="18.95" customHeight="1">
      <c r="A39" s="5" t="s">
        <v>180</v>
      </c>
      <c r="B39" s="1"/>
      <c r="C39" s="1"/>
      <c r="D39" s="1"/>
      <c r="E39" s="2"/>
      <c r="F39" s="2"/>
      <c r="G39" s="30"/>
      <c r="H39" s="3"/>
      <c r="I39" s="31"/>
      <c r="J39" s="3"/>
      <c r="K39" s="30"/>
      <c r="L39" s="3"/>
      <c r="M39" s="31"/>
    </row>
    <row r="40" spans="1:13" ht="18.95" customHeight="1">
      <c r="A40" s="6" t="s">
        <v>102</v>
      </c>
      <c r="B40" s="1"/>
      <c r="C40" s="1"/>
      <c r="D40" s="1"/>
      <c r="E40" s="2"/>
      <c r="F40" s="2"/>
      <c r="G40" s="30">
        <v>11071697</v>
      </c>
      <c r="H40" s="3"/>
      <c r="I40" s="31">
        <v>3692871</v>
      </c>
      <c r="J40" s="3"/>
      <c r="K40" s="19">
        <v>11051937</v>
      </c>
      <c r="L40" s="3"/>
      <c r="M40" s="3">
        <v>3784606</v>
      </c>
    </row>
    <row r="41" spans="1:13" ht="18.95" customHeight="1">
      <c r="A41" s="6" t="s">
        <v>103</v>
      </c>
      <c r="B41" s="1"/>
      <c r="C41" s="1"/>
      <c r="D41" s="1"/>
      <c r="E41" s="2"/>
      <c r="F41" s="2"/>
      <c r="G41" s="32">
        <v>704</v>
      </c>
      <c r="H41" s="3"/>
      <c r="I41" s="33">
        <v>716</v>
      </c>
      <c r="J41" s="3"/>
      <c r="K41" s="22">
        <v>0</v>
      </c>
      <c r="L41" s="3"/>
      <c r="M41" s="11">
        <v>0</v>
      </c>
    </row>
    <row r="42" spans="1:13" ht="6" customHeight="1">
      <c r="A42" s="1"/>
      <c r="B42" s="1"/>
      <c r="C42" s="1"/>
      <c r="D42" s="1"/>
      <c r="E42" s="2"/>
      <c r="F42" s="2"/>
      <c r="G42" s="30"/>
      <c r="H42" s="3"/>
      <c r="I42" s="31"/>
      <c r="J42" s="3"/>
      <c r="K42" s="30"/>
      <c r="L42" s="3"/>
      <c r="M42" s="31"/>
    </row>
    <row r="43" spans="1:13" ht="18.95" customHeight="1">
      <c r="A43" s="1"/>
      <c r="B43" s="1"/>
      <c r="C43" s="1"/>
      <c r="D43" s="1"/>
      <c r="E43" s="2"/>
      <c r="F43" s="2"/>
      <c r="G43" s="35">
        <f>SUM(G40:G42)</f>
        <v>11072401</v>
      </c>
      <c r="H43" s="3"/>
      <c r="I43" s="36">
        <f>SUM(I40:I42)</f>
        <v>3693587</v>
      </c>
      <c r="J43" s="3"/>
      <c r="K43" s="35">
        <f>SUM(K40:K42)</f>
        <v>11051937</v>
      </c>
      <c r="L43" s="3"/>
      <c r="M43" s="36">
        <f>SUM(M40:M42)</f>
        <v>3784606</v>
      </c>
    </row>
    <row r="44" spans="1:13" ht="6.95" customHeight="1">
      <c r="A44" s="4"/>
      <c r="B44" s="4"/>
      <c r="C44" s="4"/>
      <c r="D44" s="4"/>
      <c r="E44" s="2"/>
      <c r="F44" s="2"/>
      <c r="G44" s="30"/>
      <c r="H44" s="3"/>
      <c r="I44" s="31"/>
      <c r="J44" s="3"/>
      <c r="K44" s="30"/>
      <c r="L44" s="3"/>
      <c r="M44" s="31"/>
    </row>
    <row r="45" spans="1:13" ht="18.95" customHeight="1">
      <c r="A45" s="5" t="s">
        <v>104</v>
      </c>
      <c r="B45" s="1"/>
      <c r="C45" s="1"/>
      <c r="D45" s="1"/>
      <c r="E45" s="2"/>
      <c r="F45" s="2"/>
      <c r="G45" s="30"/>
      <c r="H45" s="3"/>
      <c r="I45" s="31"/>
      <c r="J45" s="3"/>
      <c r="K45" s="30"/>
      <c r="L45" s="3"/>
      <c r="M45" s="31"/>
    </row>
    <row r="46" spans="1:13" ht="18.95" customHeight="1">
      <c r="A46" s="6" t="s">
        <v>102</v>
      </c>
      <c r="B46" s="1"/>
      <c r="C46" s="1"/>
      <c r="D46" s="1"/>
      <c r="E46" s="2"/>
      <c r="F46" s="2"/>
      <c r="G46" s="30">
        <v>11303570</v>
      </c>
      <c r="H46" s="3"/>
      <c r="I46" s="31">
        <v>3881841</v>
      </c>
      <c r="J46" s="3"/>
      <c r="K46" s="19">
        <v>11283810</v>
      </c>
      <c r="L46" s="3"/>
      <c r="M46" s="3">
        <v>3973576</v>
      </c>
    </row>
    <row r="47" spans="1:13" ht="18.95" customHeight="1">
      <c r="A47" s="6" t="s">
        <v>103</v>
      </c>
      <c r="B47" s="1"/>
      <c r="C47" s="1"/>
      <c r="D47" s="1"/>
      <c r="E47" s="2"/>
      <c r="F47" s="2"/>
      <c r="G47" s="32">
        <v>704</v>
      </c>
      <c r="H47" s="3"/>
      <c r="I47" s="33">
        <v>716</v>
      </c>
      <c r="J47" s="3"/>
      <c r="K47" s="22">
        <v>0</v>
      </c>
      <c r="L47" s="3"/>
      <c r="M47" s="11">
        <v>0</v>
      </c>
    </row>
    <row r="48" spans="1:13" ht="6" customHeight="1">
      <c r="A48" s="1"/>
      <c r="B48" s="1"/>
      <c r="C48" s="1"/>
      <c r="D48" s="1"/>
      <c r="E48" s="2"/>
      <c r="F48" s="2"/>
      <c r="G48" s="30"/>
      <c r="H48" s="3"/>
      <c r="I48" s="31"/>
      <c r="J48" s="3"/>
      <c r="K48" s="30"/>
      <c r="L48" s="3"/>
      <c r="M48" s="31"/>
    </row>
    <row r="49" spans="1:13" ht="18.95" customHeight="1">
      <c r="A49" s="1"/>
      <c r="B49" s="1"/>
      <c r="C49" s="1"/>
      <c r="D49" s="1"/>
      <c r="E49" s="2"/>
      <c r="F49" s="2"/>
      <c r="G49" s="35">
        <f>SUM(G46:G48)</f>
        <v>11304274</v>
      </c>
      <c r="H49" s="3"/>
      <c r="I49" s="36">
        <f>SUM(I46:I48)</f>
        <v>3882557</v>
      </c>
      <c r="J49" s="3"/>
      <c r="K49" s="35">
        <f>SUM(K46:K48)</f>
        <v>11283810</v>
      </c>
      <c r="L49" s="3"/>
      <c r="M49" s="36">
        <f>SUM(M46:M48)</f>
        <v>3973576</v>
      </c>
    </row>
    <row r="50" spans="1:13" ht="5.25" customHeight="1">
      <c r="A50" s="4"/>
      <c r="B50" s="4"/>
      <c r="C50" s="4"/>
      <c r="D50" s="4"/>
      <c r="E50" s="2"/>
      <c r="F50" s="2"/>
      <c r="G50" s="30"/>
      <c r="H50" s="3"/>
      <c r="I50" s="31"/>
      <c r="J50" s="3"/>
      <c r="K50" s="19"/>
      <c r="L50" s="3"/>
      <c r="M50" s="3"/>
    </row>
    <row r="51" spans="1:13" ht="18.95" customHeight="1">
      <c r="A51" s="1" t="s">
        <v>105</v>
      </c>
      <c r="B51" s="1"/>
      <c r="C51" s="1"/>
      <c r="D51" s="1"/>
      <c r="E51" s="2"/>
      <c r="F51" s="2"/>
      <c r="G51" s="30"/>
      <c r="H51" s="3"/>
      <c r="I51" s="31"/>
      <c r="J51" s="3"/>
      <c r="K51" s="19"/>
      <c r="L51" s="3"/>
      <c r="M51" s="3"/>
    </row>
    <row r="52" spans="1:13" ht="18.95" customHeight="1">
      <c r="A52" s="1"/>
      <c r="B52" s="1" t="s">
        <v>102</v>
      </c>
      <c r="C52" s="1"/>
      <c r="D52" s="1"/>
      <c r="E52" s="2"/>
      <c r="F52" s="2"/>
      <c r="G52" s="30"/>
      <c r="H52" s="3"/>
      <c r="I52" s="31"/>
      <c r="J52" s="3"/>
      <c r="K52" s="19"/>
      <c r="L52" s="3"/>
      <c r="M52" s="3"/>
    </row>
    <row r="53" spans="1:13" ht="18.95" customHeight="1">
      <c r="A53" s="4"/>
      <c r="B53" s="4" t="s">
        <v>106</v>
      </c>
      <c r="C53" s="1"/>
      <c r="D53" s="1"/>
      <c r="E53" s="2"/>
      <c r="F53" s="2"/>
      <c r="G53" s="30"/>
      <c r="H53" s="3"/>
      <c r="I53" s="31"/>
      <c r="J53" s="3"/>
      <c r="K53" s="19"/>
      <c r="L53" s="3"/>
      <c r="M53" s="3"/>
    </row>
    <row r="54" spans="1:13" ht="6" customHeight="1">
      <c r="A54" s="1"/>
      <c r="B54" s="1"/>
      <c r="C54" s="1"/>
      <c r="D54" s="1"/>
      <c r="E54" s="2"/>
      <c r="F54" s="2"/>
      <c r="G54" s="30"/>
      <c r="H54" s="3"/>
      <c r="I54" s="31"/>
      <c r="J54" s="3"/>
      <c r="K54" s="19"/>
      <c r="L54" s="3"/>
      <c r="M54" s="3"/>
    </row>
    <row r="55" spans="1:13" ht="18.95" customHeight="1">
      <c r="A55" s="4" t="s">
        <v>107</v>
      </c>
      <c r="B55" s="4"/>
      <c r="C55" s="4"/>
      <c r="D55" s="4"/>
      <c r="E55" s="2"/>
      <c r="F55" s="2"/>
      <c r="G55" s="37">
        <v>3.2</v>
      </c>
      <c r="H55" s="40"/>
      <c r="I55" s="38">
        <v>1.07</v>
      </c>
      <c r="J55" s="40"/>
      <c r="K55" s="39">
        <v>3.19</v>
      </c>
      <c r="L55" s="40"/>
      <c r="M55" s="41">
        <v>1.0900000000000001</v>
      </c>
    </row>
    <row r="56" spans="1:13" s="108" customFormat="1" ht="14.25" customHeight="1">
      <c r="A56" s="53"/>
      <c r="B56" s="53"/>
      <c r="C56" s="53"/>
      <c r="D56" s="53"/>
      <c r="E56" s="107"/>
      <c r="F56" s="107"/>
      <c r="G56" s="31"/>
      <c r="H56" s="3"/>
      <c r="I56" s="31"/>
      <c r="J56" s="3"/>
      <c r="K56" s="31"/>
      <c r="L56" s="3"/>
      <c r="M56" s="31"/>
    </row>
    <row r="57" spans="1:13" ht="21.75" customHeight="1">
      <c r="A57" s="8" t="str">
        <f>'5 (3-months)'!A57</f>
        <v>หมายเหตุประกอบข้อมูลทางการเงินเป็นส่วนหนึ่งของข้อมูลทางการเงินระหว่างกาลนี้</v>
      </c>
      <c r="B57" s="8"/>
      <c r="C57" s="8"/>
      <c r="D57" s="8"/>
      <c r="E57" s="10"/>
      <c r="F57" s="10"/>
      <c r="G57" s="11"/>
      <c r="H57" s="11"/>
      <c r="I57" s="11"/>
      <c r="J57" s="11"/>
      <c r="K57" s="11"/>
      <c r="L57" s="11"/>
      <c r="M57" s="11"/>
    </row>
  </sheetData>
  <mergeCells count="2">
    <mergeCell ref="G6:I6"/>
    <mergeCell ref="K6:M6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view="pageLayout" topLeftCell="A13" zoomScale="60" zoomScaleNormal="80" zoomScaleSheetLayoutView="70" zoomScalePageLayoutView="60" workbookViewId="0">
      <selection activeCell="A35" sqref="A35:XFD35"/>
    </sheetView>
  </sheetViews>
  <sheetFormatPr defaultColWidth="10.08984375" defaultRowHeight="15" customHeight="1"/>
  <cols>
    <col min="1" max="1" width="2" customWidth="1"/>
    <col min="2" max="2" width="31.7265625" customWidth="1"/>
    <col min="3" max="3" width="7.26953125" style="99" customWidth="1"/>
    <col min="4" max="4" width="0.6328125" style="99" customWidth="1"/>
    <col min="5" max="5" width="11.36328125" customWidth="1"/>
    <col min="6" max="6" width="0.6328125" customWidth="1"/>
    <col min="7" max="7" width="8.6328125" customWidth="1"/>
    <col min="8" max="8" width="0.6328125" customWidth="1"/>
    <col min="9" max="9" width="10.7265625" customWidth="1"/>
    <col min="10" max="10" width="0.6328125" customWidth="1"/>
    <col min="11" max="11" width="12.26953125" customWidth="1"/>
    <col min="12" max="12" width="0.6328125" customWidth="1"/>
    <col min="13" max="13" width="10.7265625" customWidth="1"/>
    <col min="14" max="14" width="0.6328125" customWidth="1"/>
    <col min="15" max="15" width="16.90625" customWidth="1"/>
    <col min="16" max="16" width="0.6328125" customWidth="1"/>
    <col min="17" max="17" width="11.6328125" customWidth="1"/>
    <col min="18" max="18" width="0.6328125" customWidth="1"/>
    <col min="19" max="19" width="12.90625" customWidth="1"/>
    <col min="20" max="20" width="0.6328125" customWidth="1"/>
    <col min="21" max="21" width="11.36328125" customWidth="1"/>
    <col min="22" max="22" width="0.6328125" customWidth="1"/>
    <col min="23" max="23" width="13" customWidth="1"/>
    <col min="24" max="24" width="0.6328125" customWidth="1"/>
    <col min="25" max="25" width="12" customWidth="1"/>
  </cols>
  <sheetData>
    <row r="1" spans="1:25" ht="21.75" customHeight="1">
      <c r="A1" s="1" t="s">
        <v>0</v>
      </c>
      <c r="B1" s="1"/>
      <c r="C1" s="1"/>
      <c r="D1" s="42"/>
      <c r="E1" s="42"/>
      <c r="F1" s="42"/>
      <c r="G1" s="42"/>
      <c r="H1" s="42"/>
      <c r="I1" s="42"/>
      <c r="J1" s="42"/>
      <c r="K1" s="42"/>
      <c r="L1" s="4"/>
      <c r="M1" s="42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2"/>
    </row>
    <row r="2" spans="1:25" ht="21.75" customHeight="1">
      <c r="A2" s="1" t="s">
        <v>110</v>
      </c>
      <c r="B2" s="1"/>
      <c r="C2" s="1"/>
      <c r="D2" s="42"/>
      <c r="E2" s="42"/>
      <c r="F2" s="42"/>
      <c r="G2" s="43"/>
      <c r="H2" s="42"/>
      <c r="I2" s="42"/>
      <c r="J2" s="42"/>
      <c r="K2" s="42"/>
      <c r="L2" s="4"/>
      <c r="M2" s="42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2"/>
    </row>
    <row r="3" spans="1:25" ht="21.75" customHeight="1">
      <c r="A3" s="1" t="s">
        <v>108</v>
      </c>
      <c r="B3" s="1"/>
      <c r="C3" s="1"/>
      <c r="D3" s="42"/>
      <c r="E3" s="42"/>
      <c r="F3" s="42"/>
      <c r="G3" s="42"/>
      <c r="H3" s="42"/>
      <c r="I3" s="42"/>
      <c r="J3" s="42"/>
      <c r="K3" s="42"/>
      <c r="L3" s="4"/>
      <c r="M3" s="42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2"/>
    </row>
    <row r="4" spans="1:25" ht="21.75" customHeight="1">
      <c r="A4" s="8" t="s">
        <v>3</v>
      </c>
      <c r="B4" s="8"/>
      <c r="C4" s="100"/>
      <c r="D4" s="44"/>
      <c r="E4" s="44"/>
      <c r="F4" s="44"/>
      <c r="G4" s="44"/>
      <c r="H4" s="44"/>
      <c r="I4" s="44"/>
      <c r="J4" s="44"/>
      <c r="K4" s="44"/>
      <c r="L4" s="8"/>
      <c r="M4" s="44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44"/>
    </row>
    <row r="5" spans="1:25" ht="22.5" customHeight="1">
      <c r="A5" s="1"/>
      <c r="B5" s="1"/>
      <c r="C5" s="1"/>
      <c r="D5" s="42"/>
      <c r="E5" s="42"/>
      <c r="F5" s="42"/>
      <c r="G5" s="42"/>
      <c r="H5" s="42"/>
      <c r="I5" s="42"/>
      <c r="J5" s="42"/>
      <c r="K5" s="42"/>
      <c r="L5" s="4"/>
      <c r="M5" s="42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3"/>
    </row>
    <row r="6" spans="1:25" ht="18.95" customHeight="1">
      <c r="A6" s="63"/>
      <c r="B6" s="63"/>
      <c r="C6" s="63"/>
      <c r="D6" s="63"/>
      <c r="E6" s="115" t="s">
        <v>111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</row>
    <row r="7" spans="1:25" ht="18.95" customHeight="1">
      <c r="A7" s="63"/>
      <c r="B7" s="64"/>
      <c r="C7" s="64"/>
      <c r="D7" s="64"/>
      <c r="E7" s="117" t="s">
        <v>190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65"/>
      <c r="W7" s="65"/>
      <c r="X7" s="66"/>
      <c r="Y7" s="66"/>
    </row>
    <row r="8" spans="1:25" ht="18.95" customHeight="1">
      <c r="A8" s="63"/>
      <c r="B8" s="64"/>
      <c r="C8" s="64"/>
      <c r="D8" s="66"/>
      <c r="E8" s="64"/>
      <c r="F8" s="66"/>
      <c r="G8" s="64"/>
      <c r="H8" s="66"/>
      <c r="I8" s="67"/>
      <c r="J8" s="67"/>
      <c r="K8" s="67"/>
      <c r="L8" s="66"/>
      <c r="M8" s="117" t="s">
        <v>80</v>
      </c>
      <c r="N8" s="118"/>
      <c r="O8" s="118"/>
      <c r="P8" s="118"/>
      <c r="Q8" s="118"/>
      <c r="R8" s="118"/>
      <c r="S8" s="118"/>
      <c r="T8" s="65"/>
      <c r="U8" s="63"/>
      <c r="V8" s="64"/>
      <c r="W8" s="66"/>
      <c r="X8" s="66"/>
      <c r="Y8" s="64"/>
    </row>
    <row r="9" spans="1:25" ht="18.95" customHeight="1">
      <c r="A9" s="63"/>
      <c r="B9" s="64"/>
      <c r="C9" s="64"/>
      <c r="D9" s="66"/>
      <c r="E9" s="64"/>
      <c r="F9" s="66"/>
      <c r="G9" s="64"/>
      <c r="H9" s="66"/>
      <c r="I9" s="115" t="s">
        <v>112</v>
      </c>
      <c r="J9" s="116"/>
      <c r="K9" s="116"/>
      <c r="L9" s="66"/>
      <c r="M9" s="117" t="s">
        <v>113</v>
      </c>
      <c r="N9" s="118"/>
      <c r="O9" s="118"/>
      <c r="P9" s="118"/>
      <c r="Q9" s="118"/>
      <c r="R9" s="65"/>
      <c r="S9" s="65"/>
      <c r="T9" s="67"/>
      <c r="U9" s="67"/>
      <c r="V9" s="67"/>
      <c r="W9" s="67"/>
      <c r="X9" s="66"/>
      <c r="Y9" s="64"/>
    </row>
    <row r="10" spans="1:25" ht="18.95" customHeight="1">
      <c r="A10" s="64"/>
      <c r="B10" s="64"/>
      <c r="C10" s="64"/>
      <c r="D10" s="68"/>
      <c r="E10" s="68"/>
      <c r="F10" s="68"/>
      <c r="G10" s="68"/>
      <c r="H10" s="64"/>
      <c r="I10" s="64" t="s">
        <v>114</v>
      </c>
      <c r="J10" s="64"/>
      <c r="K10" s="64" t="s">
        <v>115</v>
      </c>
      <c r="L10" s="64"/>
      <c r="M10" s="64" t="s">
        <v>116</v>
      </c>
      <c r="N10" s="64"/>
      <c r="O10" s="64" t="s">
        <v>117</v>
      </c>
      <c r="P10" s="64"/>
      <c r="Q10" s="64" t="s">
        <v>118</v>
      </c>
      <c r="R10" s="64"/>
      <c r="S10" s="64" t="s">
        <v>119</v>
      </c>
      <c r="T10" s="64"/>
      <c r="U10" s="64" t="s">
        <v>120</v>
      </c>
      <c r="V10" s="68"/>
      <c r="W10" s="68"/>
      <c r="X10" s="68"/>
      <c r="Y10" s="68"/>
    </row>
    <row r="11" spans="1:25" ht="18.95" customHeight="1">
      <c r="A11" s="64"/>
      <c r="B11" s="64"/>
      <c r="C11" s="66"/>
      <c r="D11" s="64"/>
      <c r="E11" s="64" t="s">
        <v>121</v>
      </c>
      <c r="F11" s="64"/>
      <c r="G11" s="64" t="s">
        <v>122</v>
      </c>
      <c r="H11" s="64"/>
      <c r="I11" s="64" t="s">
        <v>123</v>
      </c>
      <c r="J11" s="64"/>
      <c r="K11" s="64" t="s">
        <v>191</v>
      </c>
      <c r="L11" s="64"/>
      <c r="M11" s="64" t="s">
        <v>124</v>
      </c>
      <c r="N11" s="64"/>
      <c r="O11" s="64" t="s">
        <v>125</v>
      </c>
      <c r="P11" s="64"/>
      <c r="Q11" s="64" t="s">
        <v>126</v>
      </c>
      <c r="R11" s="64"/>
      <c r="S11" s="64" t="s">
        <v>127</v>
      </c>
      <c r="T11" s="64"/>
      <c r="U11" s="64" t="s">
        <v>128</v>
      </c>
      <c r="V11" s="64"/>
      <c r="W11" s="64" t="s">
        <v>129</v>
      </c>
      <c r="X11" s="64"/>
      <c r="Y11" s="64" t="s">
        <v>120</v>
      </c>
    </row>
    <row r="12" spans="1:25" ht="18.95" customHeight="1">
      <c r="A12" s="64"/>
      <c r="B12" s="64"/>
      <c r="C12" s="104" t="s">
        <v>10</v>
      </c>
      <c r="D12" s="64"/>
      <c r="E12" s="69" t="s">
        <v>130</v>
      </c>
      <c r="F12" s="64"/>
      <c r="G12" s="69" t="s">
        <v>131</v>
      </c>
      <c r="H12" s="64"/>
      <c r="I12" s="69" t="s">
        <v>132</v>
      </c>
      <c r="J12" s="64"/>
      <c r="K12" s="69" t="s">
        <v>192</v>
      </c>
      <c r="L12" s="64"/>
      <c r="M12" s="69" t="s">
        <v>133</v>
      </c>
      <c r="N12" s="64"/>
      <c r="O12" s="69" t="s">
        <v>134</v>
      </c>
      <c r="P12" s="64"/>
      <c r="Q12" s="69" t="s">
        <v>135</v>
      </c>
      <c r="R12" s="64"/>
      <c r="S12" s="69" t="s">
        <v>136</v>
      </c>
      <c r="T12" s="64"/>
      <c r="U12" s="69" t="s">
        <v>137</v>
      </c>
      <c r="V12" s="64"/>
      <c r="W12" s="69" t="s">
        <v>138</v>
      </c>
      <c r="X12" s="64"/>
      <c r="Y12" s="69" t="s">
        <v>136</v>
      </c>
    </row>
    <row r="13" spans="1:25" ht="6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</row>
    <row r="14" spans="1:25" ht="18.95" customHeight="1">
      <c r="A14" s="63" t="s">
        <v>139</v>
      </c>
      <c r="B14" s="63"/>
      <c r="C14" s="63"/>
      <c r="D14" s="70"/>
      <c r="E14" s="70">
        <v>17075181</v>
      </c>
      <c r="F14" s="70"/>
      <c r="G14" s="70">
        <v>4031711</v>
      </c>
      <c r="H14" s="70"/>
      <c r="I14" s="70">
        <v>1000901</v>
      </c>
      <c r="J14" s="70"/>
      <c r="K14" s="70">
        <v>-8080990</v>
      </c>
      <c r="L14" s="71"/>
      <c r="M14" s="71">
        <v>-495466</v>
      </c>
      <c r="N14" s="71"/>
      <c r="O14" s="71">
        <v>828000</v>
      </c>
      <c r="P14" s="71"/>
      <c r="Q14" s="71">
        <v>-7245</v>
      </c>
      <c r="R14" s="71"/>
      <c r="S14" s="71">
        <f>SUM(M14:Q14)</f>
        <v>325289</v>
      </c>
      <c r="T14" s="71"/>
      <c r="U14" s="71">
        <f>SUM(E14:K14,S14)</f>
        <v>14352092</v>
      </c>
      <c r="V14" s="71"/>
      <c r="W14" s="70">
        <v>7434</v>
      </c>
      <c r="X14" s="71"/>
      <c r="Y14" s="71">
        <f>SUM(U14:X14)</f>
        <v>14359526</v>
      </c>
    </row>
    <row r="15" spans="1:25" ht="6" customHeight="1">
      <c r="A15" s="67"/>
      <c r="B15" s="67"/>
      <c r="C15" s="67"/>
      <c r="D15" s="72"/>
      <c r="E15" s="70"/>
      <c r="F15" s="72"/>
      <c r="G15" s="70"/>
      <c r="H15" s="72"/>
      <c r="I15" s="70"/>
      <c r="J15" s="73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1:25" ht="18.95" customHeight="1">
      <c r="A16" s="63" t="s">
        <v>140</v>
      </c>
      <c r="B16" s="63"/>
      <c r="C16" s="63"/>
      <c r="D16" s="70"/>
      <c r="E16" s="70"/>
      <c r="F16" s="70"/>
      <c r="G16" s="70"/>
      <c r="H16" s="70"/>
      <c r="I16" s="70"/>
      <c r="J16" s="70"/>
      <c r="K16" s="70"/>
      <c r="L16" s="71"/>
      <c r="M16" s="70"/>
      <c r="N16" s="71"/>
      <c r="O16" s="70"/>
      <c r="P16" s="71"/>
      <c r="Q16" s="70"/>
      <c r="R16" s="71"/>
      <c r="S16" s="70"/>
      <c r="T16" s="71"/>
      <c r="U16" s="70"/>
      <c r="V16" s="71"/>
      <c r="W16" s="70"/>
      <c r="X16" s="71"/>
      <c r="Y16" s="70"/>
    </row>
    <row r="17" spans="1:25" ht="18.95" customHeight="1">
      <c r="A17" s="67" t="s">
        <v>141</v>
      </c>
      <c r="B17" s="67"/>
      <c r="C17" s="67"/>
      <c r="D17" s="70"/>
      <c r="E17" s="70">
        <v>0</v>
      </c>
      <c r="F17" s="70"/>
      <c r="G17" s="70">
        <v>0</v>
      </c>
      <c r="H17" s="70"/>
      <c r="I17" s="70">
        <v>0</v>
      </c>
      <c r="J17" s="70"/>
      <c r="K17" s="70">
        <v>3692871</v>
      </c>
      <c r="L17" s="71"/>
      <c r="M17" s="70">
        <v>1770</v>
      </c>
      <c r="N17" s="71"/>
      <c r="O17" s="70">
        <v>187200</v>
      </c>
      <c r="P17" s="71"/>
      <c r="Q17" s="70">
        <v>0</v>
      </c>
      <c r="R17" s="71"/>
      <c r="S17" s="70">
        <f t="shared" ref="S17:S18" si="0">SUM(M17:Q17)</f>
        <v>188970</v>
      </c>
      <c r="T17" s="71"/>
      <c r="U17" s="70">
        <f t="shared" ref="U17:U18" si="1">SUM(E17:K17,S17)</f>
        <v>3881841</v>
      </c>
      <c r="V17" s="71"/>
      <c r="W17" s="70">
        <v>716</v>
      </c>
      <c r="X17" s="71"/>
      <c r="Y17" s="70">
        <f t="shared" ref="Y17:Y18" si="2">SUM(U17:X17)</f>
        <v>3882557</v>
      </c>
    </row>
    <row r="18" spans="1:25" ht="18.95" customHeight="1">
      <c r="A18" s="67" t="s">
        <v>142</v>
      </c>
      <c r="B18" s="67"/>
      <c r="C18" s="67"/>
      <c r="D18" s="70"/>
      <c r="E18" s="74">
        <v>0</v>
      </c>
      <c r="F18" s="70"/>
      <c r="G18" s="74">
        <v>0</v>
      </c>
      <c r="H18" s="70"/>
      <c r="I18" s="74">
        <v>0</v>
      </c>
      <c r="J18" s="70"/>
      <c r="K18" s="74">
        <v>0</v>
      </c>
      <c r="L18" s="71"/>
      <c r="M18" s="74">
        <v>0</v>
      </c>
      <c r="N18" s="71"/>
      <c r="O18" s="74">
        <v>0</v>
      </c>
      <c r="P18" s="71"/>
      <c r="Q18" s="74">
        <v>0</v>
      </c>
      <c r="R18" s="71"/>
      <c r="S18" s="74">
        <f t="shared" si="0"/>
        <v>0</v>
      </c>
      <c r="T18" s="71"/>
      <c r="U18" s="74">
        <f t="shared" si="1"/>
        <v>0</v>
      </c>
      <c r="V18" s="71"/>
      <c r="W18" s="74">
        <v>-716</v>
      </c>
      <c r="X18" s="71"/>
      <c r="Y18" s="74">
        <f t="shared" si="2"/>
        <v>-716</v>
      </c>
    </row>
    <row r="19" spans="1:25" ht="5.25" customHeight="1">
      <c r="A19" s="63"/>
      <c r="B19" s="63"/>
      <c r="C19" s="63"/>
      <c r="D19" s="70"/>
      <c r="E19" s="70"/>
      <c r="F19" s="70"/>
      <c r="G19" s="70"/>
      <c r="H19" s="70"/>
      <c r="I19" s="70"/>
      <c r="J19" s="70"/>
      <c r="K19" s="70"/>
      <c r="L19" s="71"/>
      <c r="M19" s="70"/>
      <c r="N19" s="71"/>
      <c r="O19" s="70"/>
      <c r="P19" s="71"/>
      <c r="Q19" s="70"/>
      <c r="R19" s="71"/>
      <c r="S19" s="70"/>
      <c r="T19" s="71"/>
      <c r="U19" s="70"/>
      <c r="V19" s="71"/>
      <c r="W19" s="70"/>
      <c r="X19" s="71"/>
      <c r="Y19" s="70"/>
    </row>
    <row r="20" spans="1:25" ht="18.95" customHeight="1">
      <c r="A20" s="63" t="s">
        <v>143</v>
      </c>
      <c r="B20" s="63"/>
      <c r="C20" s="63"/>
      <c r="D20" s="70"/>
      <c r="E20" s="75">
        <f>SUM(E14:E18)</f>
        <v>17075181</v>
      </c>
      <c r="F20" s="70"/>
      <c r="G20" s="75">
        <f>SUM(G14:G18)</f>
        <v>4031711</v>
      </c>
      <c r="H20" s="70"/>
      <c r="I20" s="75">
        <f>SUM(I14:I18)</f>
        <v>1000901</v>
      </c>
      <c r="J20" s="70"/>
      <c r="K20" s="75">
        <f>SUM(K14:K18)</f>
        <v>-4388119</v>
      </c>
      <c r="L20" s="70"/>
      <c r="M20" s="75">
        <f>SUM(M14:M18)</f>
        <v>-493696</v>
      </c>
      <c r="N20" s="70"/>
      <c r="O20" s="75">
        <f>SUM(O14:O18)</f>
        <v>1015200</v>
      </c>
      <c r="P20" s="70"/>
      <c r="Q20" s="75">
        <f>SUM(Q14:Q18)</f>
        <v>-7245</v>
      </c>
      <c r="R20" s="70"/>
      <c r="S20" s="75">
        <f>SUM(S14:S18)</f>
        <v>514259</v>
      </c>
      <c r="T20" s="70"/>
      <c r="U20" s="75">
        <f>SUM(U14:U18)</f>
        <v>18233933</v>
      </c>
      <c r="V20" s="70"/>
      <c r="W20" s="75">
        <f>SUM(W14:W18)</f>
        <v>7434</v>
      </c>
      <c r="X20" s="70"/>
      <c r="Y20" s="75">
        <f>SUM(Y14:Y18)</f>
        <v>18241367</v>
      </c>
    </row>
    <row r="21" spans="1:25" ht="18.95" customHeight="1">
      <c r="A21" s="63"/>
      <c r="B21" s="63"/>
      <c r="C21" s="63"/>
      <c r="D21" s="70"/>
      <c r="E21" s="70"/>
      <c r="F21" s="70"/>
      <c r="G21" s="70"/>
      <c r="H21" s="70"/>
      <c r="I21" s="70"/>
      <c r="J21" s="70"/>
      <c r="K21" s="70"/>
      <c r="L21" s="71"/>
      <c r="M21" s="70"/>
      <c r="N21" s="71"/>
      <c r="O21" s="70"/>
      <c r="P21" s="71"/>
      <c r="Q21" s="70"/>
      <c r="R21" s="71"/>
      <c r="S21" s="70"/>
      <c r="T21" s="71"/>
      <c r="U21" s="70"/>
      <c r="V21" s="71"/>
      <c r="W21" s="70"/>
      <c r="X21" s="71"/>
      <c r="Y21" s="70"/>
    </row>
    <row r="22" spans="1:25" ht="18.95" customHeight="1">
      <c r="A22" s="63" t="s">
        <v>144</v>
      </c>
      <c r="B22" s="63"/>
      <c r="C22" s="63"/>
      <c r="D22" s="70"/>
      <c r="E22" s="76">
        <v>17075181</v>
      </c>
      <c r="F22" s="70"/>
      <c r="G22" s="76">
        <v>4031711</v>
      </c>
      <c r="H22" s="70"/>
      <c r="I22" s="76">
        <v>1000901</v>
      </c>
      <c r="J22" s="70"/>
      <c r="K22" s="76">
        <v>-3637776</v>
      </c>
      <c r="L22" s="71"/>
      <c r="M22" s="76">
        <v>-151068</v>
      </c>
      <c r="N22" s="70"/>
      <c r="O22" s="76">
        <v>889200</v>
      </c>
      <c r="P22" s="71"/>
      <c r="Q22" s="76">
        <v>-7245</v>
      </c>
      <c r="R22" s="71"/>
      <c r="S22" s="76">
        <f>SUM(M22:Q22)</f>
        <v>730887</v>
      </c>
      <c r="T22" s="70"/>
      <c r="U22" s="76">
        <f>SUM(E22:K22,S22)</f>
        <v>19200904</v>
      </c>
      <c r="V22" s="70"/>
      <c r="W22" s="76">
        <v>7434</v>
      </c>
      <c r="X22" s="70"/>
      <c r="Y22" s="76">
        <f>SUM(U22:X22)</f>
        <v>19208338</v>
      </c>
    </row>
    <row r="23" spans="1:25" ht="6" customHeight="1">
      <c r="A23" s="67"/>
      <c r="B23" s="67"/>
      <c r="C23" s="67"/>
      <c r="D23" s="70"/>
      <c r="E23" s="76"/>
      <c r="F23" s="77"/>
      <c r="G23" s="76"/>
      <c r="H23" s="77"/>
      <c r="I23" s="76"/>
      <c r="J23" s="78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ht="18.95" customHeight="1">
      <c r="A24" s="63" t="s">
        <v>140</v>
      </c>
      <c r="B24" s="63"/>
      <c r="C24" s="63"/>
      <c r="D24" s="70"/>
      <c r="E24" s="76"/>
      <c r="F24" s="70"/>
      <c r="G24" s="76"/>
      <c r="H24" s="70"/>
      <c r="I24" s="76"/>
      <c r="J24" s="70"/>
      <c r="K24" s="76"/>
      <c r="L24" s="71"/>
      <c r="M24" s="76"/>
      <c r="N24" s="71"/>
      <c r="O24" s="76"/>
      <c r="P24" s="71"/>
      <c r="Q24" s="76"/>
      <c r="R24" s="71"/>
      <c r="S24" s="76"/>
      <c r="T24" s="71"/>
      <c r="U24" s="76"/>
      <c r="V24" s="71"/>
      <c r="W24" s="76"/>
      <c r="X24" s="71"/>
      <c r="Y24" s="76"/>
    </row>
    <row r="25" spans="1:25" ht="18.95" customHeight="1">
      <c r="A25" s="67" t="s">
        <v>141</v>
      </c>
      <c r="B25" s="67"/>
      <c r="C25" s="67"/>
      <c r="D25" s="70"/>
      <c r="E25" s="76">
        <v>0</v>
      </c>
      <c r="F25" s="70"/>
      <c r="G25" s="76">
        <v>0</v>
      </c>
      <c r="H25" s="70"/>
      <c r="I25" s="76">
        <v>0</v>
      </c>
      <c r="J25" s="70"/>
      <c r="K25" s="76">
        <v>11071697</v>
      </c>
      <c r="L25" s="71"/>
      <c r="M25" s="76">
        <v>0</v>
      </c>
      <c r="N25" s="71"/>
      <c r="O25" s="76">
        <v>231873</v>
      </c>
      <c r="P25" s="71"/>
      <c r="Q25" s="76">
        <v>0</v>
      </c>
      <c r="R25" s="71"/>
      <c r="S25" s="76">
        <f t="shared" ref="S25:S28" si="3">SUM(M25:Q25)</f>
        <v>231873</v>
      </c>
      <c r="T25" s="71"/>
      <c r="U25" s="76">
        <f t="shared" ref="U25:U28" si="4">SUM(E25:K25,S25)</f>
        <v>11303570</v>
      </c>
      <c r="V25" s="71"/>
      <c r="W25" s="76">
        <v>704</v>
      </c>
      <c r="X25" s="71"/>
      <c r="Y25" s="76">
        <f t="shared" ref="Y25:Y28" si="5">SUM(U25:X25)</f>
        <v>11304274</v>
      </c>
    </row>
    <row r="26" spans="1:25" ht="18.95" customHeight="1">
      <c r="A26" s="67" t="s">
        <v>142</v>
      </c>
      <c r="B26" s="67"/>
      <c r="C26" s="101">
        <v>13</v>
      </c>
      <c r="D26" s="70"/>
      <c r="E26" s="76">
        <v>0</v>
      </c>
      <c r="F26" s="70"/>
      <c r="G26" s="76">
        <v>0</v>
      </c>
      <c r="H26" s="70"/>
      <c r="I26" s="76">
        <v>0</v>
      </c>
      <c r="J26" s="70"/>
      <c r="K26" s="76">
        <v>-1730429</v>
      </c>
      <c r="L26" s="71"/>
      <c r="M26" s="76">
        <v>0</v>
      </c>
      <c r="N26" s="71"/>
      <c r="O26" s="76">
        <v>0</v>
      </c>
      <c r="P26" s="71"/>
      <c r="Q26" s="76">
        <v>0</v>
      </c>
      <c r="R26" s="71"/>
      <c r="S26" s="76">
        <f t="shared" si="3"/>
        <v>0</v>
      </c>
      <c r="T26" s="71"/>
      <c r="U26" s="76">
        <f t="shared" si="4"/>
        <v>-1730429</v>
      </c>
      <c r="V26" s="71"/>
      <c r="W26" s="76">
        <v>-704</v>
      </c>
      <c r="X26" s="71"/>
      <c r="Y26" s="76">
        <f t="shared" si="5"/>
        <v>-1731133</v>
      </c>
    </row>
    <row r="27" spans="1:25" s="89" customFormat="1" ht="18.95" customHeight="1">
      <c r="A27" s="53" t="s">
        <v>201</v>
      </c>
      <c r="B27" s="53"/>
      <c r="C27" s="53"/>
      <c r="D27" s="70"/>
      <c r="E27" s="76"/>
      <c r="F27" s="70"/>
      <c r="G27" s="76"/>
      <c r="H27" s="70"/>
      <c r="I27" s="76"/>
      <c r="J27" s="70"/>
      <c r="K27" s="76"/>
      <c r="L27" s="71"/>
      <c r="M27" s="76"/>
      <c r="N27" s="71"/>
      <c r="O27" s="76"/>
      <c r="P27" s="71"/>
      <c r="Q27" s="76"/>
      <c r="R27" s="71"/>
      <c r="S27" s="76"/>
      <c r="T27" s="71"/>
      <c r="U27" s="76"/>
      <c r="V27" s="71"/>
      <c r="W27" s="76"/>
      <c r="X27" s="71"/>
      <c r="Y27" s="76"/>
    </row>
    <row r="28" spans="1:25" s="62" customFormat="1" ht="18.95" customHeight="1">
      <c r="A28" s="60"/>
      <c r="B28" s="60" t="s">
        <v>202</v>
      </c>
      <c r="C28" s="106">
        <v>5</v>
      </c>
      <c r="D28" s="79"/>
      <c r="E28" s="80">
        <v>0</v>
      </c>
      <c r="F28" s="79"/>
      <c r="G28" s="80">
        <v>0</v>
      </c>
      <c r="H28" s="79"/>
      <c r="I28" s="80">
        <v>0</v>
      </c>
      <c r="J28" s="79"/>
      <c r="K28" s="80">
        <v>122341</v>
      </c>
      <c r="L28" s="79"/>
      <c r="M28" s="80">
        <v>0</v>
      </c>
      <c r="N28" s="79"/>
      <c r="O28" s="80">
        <v>-122341</v>
      </c>
      <c r="P28" s="79"/>
      <c r="Q28" s="80">
        <v>0</v>
      </c>
      <c r="R28" s="79"/>
      <c r="S28" s="80">
        <f t="shared" si="3"/>
        <v>-122341</v>
      </c>
      <c r="T28" s="79"/>
      <c r="U28" s="80">
        <f t="shared" si="4"/>
        <v>0</v>
      </c>
      <c r="V28" s="79"/>
      <c r="W28" s="80">
        <v>0</v>
      </c>
      <c r="X28" s="79"/>
      <c r="Y28" s="80">
        <f t="shared" si="5"/>
        <v>0</v>
      </c>
    </row>
    <row r="29" spans="1:25" ht="5.25" customHeight="1">
      <c r="A29" s="63"/>
      <c r="B29" s="63"/>
      <c r="C29" s="63"/>
      <c r="D29" s="70"/>
      <c r="E29" s="76"/>
      <c r="F29" s="70"/>
      <c r="G29" s="76"/>
      <c r="H29" s="70"/>
      <c r="I29" s="76"/>
      <c r="J29" s="70"/>
      <c r="K29" s="76"/>
      <c r="L29" s="71"/>
      <c r="M29" s="76"/>
      <c r="N29" s="71"/>
      <c r="O29" s="76"/>
      <c r="P29" s="71"/>
      <c r="Q29" s="76"/>
      <c r="R29" s="71"/>
      <c r="S29" s="76"/>
      <c r="T29" s="71"/>
      <c r="U29" s="76"/>
      <c r="V29" s="71"/>
      <c r="W29" s="76"/>
      <c r="X29" s="71"/>
      <c r="Y29" s="76"/>
    </row>
    <row r="30" spans="1:25" ht="18.95" customHeight="1">
      <c r="A30" s="63" t="s">
        <v>145</v>
      </c>
      <c r="B30" s="63"/>
      <c r="C30" s="63"/>
      <c r="D30" s="70"/>
      <c r="E30" s="81">
        <f>SUM(E22:E28)</f>
        <v>17075181</v>
      </c>
      <c r="F30" s="70"/>
      <c r="G30" s="81">
        <f>SUM(G22:G28)</f>
        <v>4031711</v>
      </c>
      <c r="H30" s="70"/>
      <c r="I30" s="81">
        <f>SUM(I22:I28)</f>
        <v>1000901</v>
      </c>
      <c r="J30" s="70"/>
      <c r="K30" s="81">
        <f>SUM(K22:K28)</f>
        <v>5825833</v>
      </c>
      <c r="L30" s="70"/>
      <c r="M30" s="81">
        <f>SUM(M22:M28)</f>
        <v>-151068</v>
      </c>
      <c r="N30" s="70"/>
      <c r="O30" s="81">
        <f>SUM(O22:O28)</f>
        <v>998732</v>
      </c>
      <c r="P30" s="70"/>
      <c r="Q30" s="81">
        <f>SUM(Q22:Q28)</f>
        <v>-7245</v>
      </c>
      <c r="R30" s="70"/>
      <c r="S30" s="81">
        <f>SUM(S22:S28)</f>
        <v>840419</v>
      </c>
      <c r="T30" s="70"/>
      <c r="U30" s="81">
        <f>SUM(U22:U28)</f>
        <v>28774045</v>
      </c>
      <c r="V30" s="70"/>
      <c r="W30" s="81">
        <f>SUM(W22:W28)</f>
        <v>7434</v>
      </c>
      <c r="X30" s="70"/>
      <c r="Y30" s="81">
        <f>SUM(Y22:Y28)</f>
        <v>28781479</v>
      </c>
    </row>
    <row r="31" spans="1:25" ht="18" customHeight="1">
      <c r="A31" s="1"/>
      <c r="B31" s="1"/>
      <c r="C31" s="1"/>
      <c r="D31" s="3"/>
      <c r="E31" s="3"/>
      <c r="F31" s="3"/>
      <c r="G31" s="3"/>
      <c r="H31" s="3"/>
      <c r="I31" s="3"/>
      <c r="J31" s="3"/>
      <c r="K31" s="3"/>
      <c r="L31" s="7"/>
      <c r="M31" s="3"/>
      <c r="N31" s="7"/>
      <c r="O31" s="3"/>
      <c r="P31" s="7"/>
      <c r="Q31" s="3"/>
      <c r="R31" s="7"/>
      <c r="S31" s="3"/>
      <c r="T31" s="7"/>
      <c r="U31" s="3"/>
      <c r="V31" s="7"/>
      <c r="W31" s="3"/>
      <c r="X31" s="7"/>
      <c r="Y31" s="3"/>
    </row>
    <row r="32" spans="1:25" ht="18" customHeight="1">
      <c r="A32" s="1"/>
      <c r="B32" s="1"/>
      <c r="C32" s="1"/>
      <c r="D32" s="3"/>
      <c r="E32" s="3"/>
      <c r="F32" s="3"/>
      <c r="G32" s="3"/>
      <c r="H32" s="3"/>
      <c r="I32" s="3"/>
      <c r="J32" s="3"/>
      <c r="K32" s="3"/>
      <c r="L32" s="7"/>
      <c r="M32" s="3"/>
      <c r="N32" s="7"/>
      <c r="O32" s="3"/>
      <c r="P32" s="7"/>
      <c r="Q32" s="3"/>
      <c r="R32" s="7"/>
      <c r="S32" s="3"/>
      <c r="T32" s="7"/>
      <c r="U32" s="3"/>
      <c r="V32" s="7"/>
      <c r="W32" s="3"/>
      <c r="X32" s="7"/>
      <c r="Y32" s="3"/>
    </row>
    <row r="33" spans="1:25" ht="18" customHeight="1">
      <c r="A33" s="1"/>
      <c r="B33" s="1"/>
      <c r="C33" s="1"/>
      <c r="D33" s="3"/>
      <c r="E33" s="3"/>
      <c r="F33" s="3"/>
      <c r="G33" s="3"/>
      <c r="H33" s="3"/>
      <c r="I33" s="3"/>
      <c r="J33" s="3"/>
      <c r="K33" s="3"/>
      <c r="L33" s="7"/>
      <c r="M33" s="3"/>
      <c r="N33" s="7"/>
      <c r="O33" s="3"/>
      <c r="P33" s="7"/>
      <c r="Q33" s="3"/>
      <c r="R33" s="7"/>
      <c r="S33" s="3"/>
      <c r="T33" s="7"/>
      <c r="U33" s="3"/>
      <c r="V33" s="7"/>
      <c r="W33" s="3"/>
      <c r="X33" s="7"/>
      <c r="Y33" s="3"/>
    </row>
    <row r="34" spans="1:25" s="108" customFormat="1" ht="18" customHeight="1">
      <c r="A34" s="1"/>
      <c r="B34" s="1"/>
      <c r="C34" s="1"/>
      <c r="D34" s="3"/>
      <c r="E34" s="3"/>
      <c r="F34" s="3"/>
      <c r="G34" s="3"/>
      <c r="H34" s="3"/>
      <c r="I34" s="3"/>
      <c r="J34" s="3"/>
      <c r="K34" s="3"/>
      <c r="L34" s="7"/>
      <c r="M34" s="3"/>
      <c r="N34" s="7"/>
      <c r="O34" s="3"/>
      <c r="P34" s="7"/>
      <c r="Q34" s="3"/>
      <c r="R34" s="7"/>
      <c r="S34" s="3"/>
      <c r="T34" s="7"/>
      <c r="U34" s="3"/>
      <c r="V34" s="7"/>
      <c r="W34" s="3"/>
      <c r="X34" s="7"/>
      <c r="Y34" s="3"/>
    </row>
    <row r="35" spans="1:25" ht="9" customHeight="1">
      <c r="A35" s="1"/>
      <c r="B35" s="1"/>
      <c r="C35" s="1"/>
      <c r="D35" s="3"/>
      <c r="E35" s="3"/>
      <c r="F35" s="3"/>
      <c r="G35" s="3"/>
      <c r="H35" s="3"/>
      <c r="I35" s="3"/>
      <c r="J35" s="3"/>
      <c r="K35" s="3"/>
      <c r="L35" s="7"/>
      <c r="M35" s="3"/>
      <c r="N35" s="7"/>
      <c r="O35" s="3"/>
      <c r="P35" s="7"/>
      <c r="Q35" s="3"/>
      <c r="R35" s="7"/>
      <c r="S35" s="3"/>
      <c r="T35" s="7"/>
      <c r="U35" s="3"/>
      <c r="V35" s="7"/>
      <c r="W35" s="3"/>
      <c r="X35" s="7"/>
      <c r="Y35" s="3"/>
    </row>
    <row r="36" spans="1:25" ht="21.75" customHeight="1">
      <c r="A36" s="8" t="str">
        <f>'6 (9-months)'!A57</f>
        <v>หมายเหตุประกอบข้อมูลทางการเงินเป็นส่วนหนึ่งของข้อมูลทางการเงินระหว่างกาลนี้</v>
      </c>
      <c r="B36" s="8"/>
      <c r="C36" s="100"/>
      <c r="D36" s="44"/>
      <c r="E36" s="44"/>
      <c r="F36" s="44"/>
      <c r="G36" s="44"/>
      <c r="H36" s="44"/>
      <c r="I36" s="44"/>
      <c r="J36" s="44"/>
      <c r="K36" s="44"/>
      <c r="L36" s="8"/>
      <c r="M36" s="44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44"/>
    </row>
  </sheetData>
  <mergeCells count="5">
    <mergeCell ref="E6:Y6"/>
    <mergeCell ref="E7:U7"/>
    <mergeCell ref="M8:S8"/>
    <mergeCell ref="I9:K9"/>
    <mergeCell ref="M9:Q9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view="pageLayout" topLeftCell="A10" zoomScale="60" zoomScaleNormal="80" zoomScaleSheetLayoutView="100" zoomScalePageLayoutView="60" workbookViewId="0">
      <selection activeCell="A33" sqref="A33:XFD33"/>
    </sheetView>
  </sheetViews>
  <sheetFormatPr defaultColWidth="10.08984375" defaultRowHeight="15" customHeight="1"/>
  <cols>
    <col min="1" max="1" width="1.7265625" customWidth="1"/>
    <col min="2" max="2" width="37.08984375" customWidth="1"/>
    <col min="3" max="3" width="8.36328125" style="99" customWidth="1"/>
    <col min="4" max="4" width="0.7265625" customWidth="1"/>
    <col min="5" max="5" width="13.36328125" customWidth="1"/>
    <col min="6" max="6" width="0.7265625" customWidth="1"/>
    <col min="7" max="7" width="13.36328125" customWidth="1"/>
    <col min="8" max="8" width="0.7265625" customWidth="1"/>
    <col min="9" max="9" width="13.36328125" customWidth="1"/>
    <col min="10" max="10" width="0.7265625" customWidth="1"/>
    <col min="11" max="11" width="13.36328125" customWidth="1"/>
    <col min="12" max="12" width="0.7265625" customWidth="1"/>
    <col min="13" max="13" width="10.7265625" customWidth="1"/>
    <col min="14" max="14" width="0.7265625" customWidth="1"/>
    <col min="15" max="15" width="19.26953125" customWidth="1"/>
    <col min="16" max="16" width="0.7265625" customWidth="1"/>
    <col min="17" max="17" width="13.36328125" customWidth="1"/>
    <col min="18" max="18" width="0.7265625" customWidth="1"/>
    <col min="19" max="19" width="13.36328125" customWidth="1"/>
  </cols>
  <sheetData>
    <row r="1" spans="1:19" ht="21.75" customHeight="1">
      <c r="A1" s="1" t="s">
        <v>0</v>
      </c>
      <c r="B1" s="1"/>
      <c r="C1" s="1"/>
      <c r="D1" s="2"/>
      <c r="E1" s="42"/>
      <c r="F1" s="42"/>
      <c r="G1" s="42"/>
      <c r="H1" s="42"/>
      <c r="I1" s="42"/>
      <c r="J1" s="42"/>
      <c r="K1" s="42"/>
      <c r="L1" s="4"/>
      <c r="M1" s="42"/>
      <c r="N1" s="42"/>
      <c r="O1" s="42"/>
      <c r="P1" s="42"/>
      <c r="Q1" s="42"/>
      <c r="R1" s="42"/>
      <c r="S1" s="42"/>
    </row>
    <row r="2" spans="1:19" ht="21.75" customHeight="1">
      <c r="A2" s="1" t="s">
        <v>110</v>
      </c>
      <c r="B2" s="1"/>
      <c r="C2" s="1"/>
      <c r="D2" s="2"/>
      <c r="E2" s="42"/>
      <c r="F2" s="42"/>
      <c r="G2" s="42"/>
      <c r="H2" s="42"/>
      <c r="I2" s="42"/>
      <c r="J2" s="42"/>
      <c r="K2" s="42"/>
      <c r="L2" s="4"/>
      <c r="M2" s="42"/>
      <c r="N2" s="42"/>
      <c r="O2" s="42"/>
      <c r="P2" s="42"/>
      <c r="Q2" s="42"/>
      <c r="R2" s="42"/>
      <c r="S2" s="42"/>
    </row>
    <row r="3" spans="1:19" ht="21.75" customHeight="1">
      <c r="A3" s="1" t="s">
        <v>108</v>
      </c>
      <c r="B3" s="1"/>
      <c r="C3" s="1"/>
      <c r="D3" s="2"/>
      <c r="E3" s="42"/>
      <c r="F3" s="42"/>
      <c r="G3" s="42"/>
      <c r="H3" s="42"/>
      <c r="I3" s="42"/>
      <c r="J3" s="42"/>
      <c r="K3" s="42"/>
      <c r="L3" s="4"/>
      <c r="M3" s="42"/>
      <c r="N3" s="42"/>
      <c r="O3" s="42"/>
      <c r="P3" s="42"/>
      <c r="Q3" s="42"/>
      <c r="R3" s="42"/>
      <c r="S3" s="42"/>
    </row>
    <row r="4" spans="1:19" ht="21.75" customHeight="1">
      <c r="A4" s="8" t="s">
        <v>3</v>
      </c>
      <c r="B4" s="8"/>
      <c r="C4" s="100"/>
      <c r="D4" s="10"/>
      <c r="E4" s="44"/>
      <c r="F4" s="44"/>
      <c r="G4" s="44"/>
      <c r="H4" s="44"/>
      <c r="I4" s="44"/>
      <c r="J4" s="44"/>
      <c r="K4" s="44"/>
      <c r="L4" s="8"/>
      <c r="M4" s="44"/>
      <c r="N4" s="44"/>
      <c r="O4" s="44"/>
      <c r="P4" s="44"/>
      <c r="Q4" s="44"/>
      <c r="R4" s="44"/>
      <c r="S4" s="44"/>
    </row>
    <row r="5" spans="1:19" ht="18.75" customHeight="1">
      <c r="A5" s="1"/>
      <c r="B5" s="1"/>
      <c r="C5" s="1"/>
      <c r="D5" s="2"/>
      <c r="E5" s="42"/>
      <c r="F5" s="42"/>
      <c r="G5" s="42"/>
      <c r="H5" s="42"/>
      <c r="I5" s="42"/>
      <c r="J5" s="42"/>
      <c r="K5" s="42"/>
      <c r="L5" s="4"/>
      <c r="M5" s="4"/>
      <c r="N5" s="4"/>
      <c r="O5" s="42"/>
      <c r="P5" s="4"/>
      <c r="Q5" s="4"/>
      <c r="R5" s="4"/>
      <c r="S5" s="42"/>
    </row>
    <row r="6" spans="1:19" ht="19.5" customHeight="1">
      <c r="A6" s="1"/>
      <c r="B6" s="1"/>
      <c r="C6" s="1"/>
      <c r="D6" s="2"/>
      <c r="E6" s="119" t="s">
        <v>146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</row>
    <row r="7" spans="1:19" ht="19.5" customHeight="1">
      <c r="A7" s="1"/>
      <c r="B7" s="1"/>
      <c r="C7" s="1"/>
      <c r="D7" s="2"/>
      <c r="E7" s="13"/>
      <c r="F7" s="12"/>
      <c r="G7" s="13"/>
      <c r="H7" s="12"/>
      <c r="I7" s="42"/>
      <c r="J7" s="42"/>
      <c r="K7" s="42"/>
      <c r="L7" s="4"/>
      <c r="M7" s="120" t="s">
        <v>80</v>
      </c>
      <c r="N7" s="121"/>
      <c r="O7" s="121"/>
      <c r="P7" s="121"/>
      <c r="Q7" s="121"/>
      <c r="R7" s="45"/>
      <c r="S7" s="1"/>
    </row>
    <row r="8" spans="1:19" ht="19.5" customHeight="1">
      <c r="A8" s="1"/>
      <c r="B8" s="1"/>
      <c r="C8" s="1"/>
      <c r="D8" s="2"/>
      <c r="E8" s="13"/>
      <c r="F8" s="12"/>
      <c r="G8" s="13"/>
      <c r="H8" s="12"/>
      <c r="I8" s="119" t="s">
        <v>112</v>
      </c>
      <c r="J8" s="112"/>
      <c r="K8" s="112"/>
      <c r="L8" s="4"/>
      <c r="M8" s="120" t="s">
        <v>113</v>
      </c>
      <c r="N8" s="121"/>
      <c r="O8" s="121"/>
      <c r="P8" s="45"/>
      <c r="Q8" s="12"/>
      <c r="R8" s="1"/>
      <c r="S8" s="13"/>
    </row>
    <row r="9" spans="1:19" ht="19.5" customHeight="1">
      <c r="A9" s="1"/>
      <c r="B9" s="1"/>
      <c r="C9" s="1"/>
      <c r="D9" s="2"/>
      <c r="E9" s="13"/>
      <c r="F9" s="12"/>
      <c r="G9" s="13"/>
      <c r="H9" s="12"/>
      <c r="I9" s="13" t="s">
        <v>114</v>
      </c>
      <c r="J9" s="4"/>
      <c r="K9" s="13" t="s">
        <v>115</v>
      </c>
      <c r="L9" s="12"/>
      <c r="M9" s="13" t="s">
        <v>116</v>
      </c>
      <c r="N9" s="13"/>
      <c r="O9" s="13" t="s">
        <v>117</v>
      </c>
      <c r="P9" s="13"/>
      <c r="Q9" s="13" t="s">
        <v>119</v>
      </c>
      <c r="R9" s="13"/>
      <c r="S9" s="13"/>
    </row>
    <row r="10" spans="1:19" ht="19.5" customHeight="1">
      <c r="A10" s="1"/>
      <c r="B10" s="1"/>
      <c r="C10" s="1"/>
      <c r="D10" s="2"/>
      <c r="E10" s="13" t="s">
        <v>121</v>
      </c>
      <c r="F10" s="13"/>
      <c r="G10" s="13" t="s">
        <v>122</v>
      </c>
      <c r="H10" s="13"/>
      <c r="I10" s="13" t="s">
        <v>123</v>
      </c>
      <c r="J10" s="13"/>
      <c r="K10" s="13" t="s">
        <v>191</v>
      </c>
      <c r="L10" s="13"/>
      <c r="M10" s="13" t="s">
        <v>124</v>
      </c>
      <c r="N10" s="13"/>
      <c r="O10" s="13" t="s">
        <v>125</v>
      </c>
      <c r="P10" s="13"/>
      <c r="Q10" s="13" t="s">
        <v>147</v>
      </c>
      <c r="R10" s="13"/>
      <c r="S10" s="13" t="s">
        <v>120</v>
      </c>
    </row>
    <row r="11" spans="1:19" ht="18.75" customHeight="1">
      <c r="A11" s="1"/>
      <c r="B11" s="1"/>
      <c r="C11" s="105" t="s">
        <v>10</v>
      </c>
      <c r="D11" s="12"/>
      <c r="E11" s="46" t="s">
        <v>130</v>
      </c>
      <c r="F11" s="13"/>
      <c r="G11" s="46" t="s">
        <v>131</v>
      </c>
      <c r="H11" s="13"/>
      <c r="I11" s="46" t="s">
        <v>132</v>
      </c>
      <c r="J11" s="13"/>
      <c r="K11" s="46" t="s">
        <v>192</v>
      </c>
      <c r="L11" s="13"/>
      <c r="M11" s="46" t="s">
        <v>133</v>
      </c>
      <c r="N11" s="13"/>
      <c r="O11" s="46" t="s">
        <v>134</v>
      </c>
      <c r="P11" s="13"/>
      <c r="Q11" s="46" t="s">
        <v>148</v>
      </c>
      <c r="R11" s="13"/>
      <c r="S11" s="46" t="s">
        <v>136</v>
      </c>
    </row>
    <row r="12" spans="1:19" ht="7.5" customHeight="1">
      <c r="A12" s="1"/>
      <c r="B12" s="1"/>
      <c r="C12" s="12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9.5" customHeight="1">
      <c r="A13" s="1" t="s">
        <v>149</v>
      </c>
      <c r="B13" s="1"/>
      <c r="C13" s="1"/>
      <c r="D13" s="2"/>
      <c r="E13" s="3">
        <v>17075181</v>
      </c>
      <c r="F13" s="3"/>
      <c r="G13" s="3">
        <v>4031711</v>
      </c>
      <c r="H13" s="3"/>
      <c r="I13" s="3">
        <v>1000901</v>
      </c>
      <c r="J13" s="3"/>
      <c r="K13" s="3">
        <v>-8832838</v>
      </c>
      <c r="L13" s="3"/>
      <c r="M13" s="3">
        <v>-495466</v>
      </c>
      <c r="N13" s="3"/>
      <c r="O13" s="3">
        <v>828000</v>
      </c>
      <c r="P13" s="3"/>
      <c r="Q13" s="3">
        <f>SUM(M13:O13)</f>
        <v>332534</v>
      </c>
      <c r="R13" s="3"/>
      <c r="S13" s="3">
        <f>SUM(E13:K13,Q13)</f>
        <v>13607489</v>
      </c>
    </row>
    <row r="14" spans="1:19" ht="7.5" customHeight="1">
      <c r="A14" s="4"/>
      <c r="B14" s="4"/>
      <c r="C14" s="53"/>
      <c r="D14" s="3"/>
      <c r="E14" s="3"/>
      <c r="F14" s="3"/>
      <c r="G14" s="3"/>
      <c r="H14" s="3"/>
      <c r="I14" s="3"/>
      <c r="J14" s="3"/>
      <c r="K14" s="3"/>
      <c r="L14" s="3"/>
      <c r="M14" s="3"/>
      <c r="N14" s="7"/>
      <c r="O14" s="3"/>
      <c r="P14" s="7"/>
      <c r="Q14" s="3"/>
      <c r="R14" s="3"/>
      <c r="S14" s="3"/>
    </row>
    <row r="15" spans="1:19" ht="19.5" customHeight="1">
      <c r="A15" s="1" t="s">
        <v>140</v>
      </c>
      <c r="B15" s="1"/>
      <c r="C15" s="1"/>
      <c r="D15" s="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9.5" customHeight="1">
      <c r="A16" s="4" t="s">
        <v>141</v>
      </c>
      <c r="B16" s="4"/>
      <c r="C16" s="53"/>
      <c r="D16" s="2"/>
      <c r="E16" s="11">
        <v>0</v>
      </c>
      <c r="F16" s="3"/>
      <c r="G16" s="11">
        <v>0</v>
      </c>
      <c r="H16" s="3"/>
      <c r="I16" s="11">
        <v>0</v>
      </c>
      <c r="J16" s="47"/>
      <c r="K16" s="11">
        <v>3784606</v>
      </c>
      <c r="L16" s="48"/>
      <c r="M16" s="11">
        <v>1770</v>
      </c>
      <c r="N16" s="48"/>
      <c r="O16" s="11">
        <v>187200</v>
      </c>
      <c r="P16" s="48"/>
      <c r="Q16" s="11">
        <f>SUM(M16:O16)</f>
        <v>188970</v>
      </c>
      <c r="R16" s="4"/>
      <c r="S16" s="11">
        <f>SUM(E16:K16,Q16)</f>
        <v>3973576</v>
      </c>
    </row>
    <row r="17" spans="1:19" ht="7.5" customHeight="1">
      <c r="A17" s="1"/>
      <c r="B17" s="1"/>
      <c r="C17" s="1"/>
      <c r="D17" s="2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19.5" customHeight="1">
      <c r="A18" s="1" t="s">
        <v>143</v>
      </c>
      <c r="B18" s="1"/>
      <c r="C18" s="1"/>
      <c r="D18" s="2"/>
      <c r="E18" s="25">
        <f>SUM(E13:E16)</f>
        <v>17075181</v>
      </c>
      <c r="F18" s="3"/>
      <c r="G18" s="25">
        <f>SUM(G13:G16)</f>
        <v>4031711</v>
      </c>
      <c r="H18" s="3"/>
      <c r="I18" s="25">
        <f>SUM(I13:I16)</f>
        <v>1000901</v>
      </c>
      <c r="J18" s="3"/>
      <c r="K18" s="25">
        <f>SUM(K13:K16)</f>
        <v>-5048232</v>
      </c>
      <c r="L18" s="3"/>
      <c r="M18" s="25">
        <f>SUM(M13:M16)</f>
        <v>-493696</v>
      </c>
      <c r="N18" s="3"/>
      <c r="O18" s="25">
        <f>SUM(O13:O16)</f>
        <v>1015200</v>
      </c>
      <c r="P18" s="3"/>
      <c r="Q18" s="25">
        <f>SUM(Q13:Q16)</f>
        <v>521504</v>
      </c>
      <c r="R18" s="3"/>
      <c r="S18" s="25">
        <f>SUM(S13:S16)</f>
        <v>17581065</v>
      </c>
    </row>
    <row r="19" spans="1:19" ht="19.5" customHeight="1">
      <c r="A19" s="1"/>
      <c r="B19" s="1"/>
      <c r="C19" s="1"/>
      <c r="D19" s="2"/>
      <c r="E19" s="3"/>
      <c r="F19" s="3"/>
      <c r="G19" s="3"/>
      <c r="H19" s="3"/>
      <c r="I19" s="3"/>
      <c r="J19" s="3"/>
      <c r="K19" s="3"/>
      <c r="L19" s="7"/>
      <c r="M19" s="3"/>
      <c r="N19" s="3"/>
      <c r="O19" s="3"/>
      <c r="P19" s="3"/>
      <c r="Q19" s="3"/>
      <c r="R19" s="3"/>
      <c r="S19" s="3"/>
    </row>
    <row r="20" spans="1:19" ht="19.5" customHeight="1">
      <c r="A20" s="1" t="s">
        <v>144</v>
      </c>
      <c r="B20" s="1"/>
      <c r="C20" s="1"/>
      <c r="D20" s="2"/>
      <c r="E20" s="49">
        <v>17075181</v>
      </c>
      <c r="F20" s="50"/>
      <c r="G20" s="49">
        <v>4031711</v>
      </c>
      <c r="H20" s="50">
        <v>0</v>
      </c>
      <c r="I20" s="49">
        <v>1000901</v>
      </c>
      <c r="J20" s="50">
        <v>0</v>
      </c>
      <c r="K20" s="49">
        <v>-4353988</v>
      </c>
      <c r="L20" s="3"/>
      <c r="M20" s="49">
        <v>-151068</v>
      </c>
      <c r="N20" s="50"/>
      <c r="O20" s="49">
        <v>889200</v>
      </c>
      <c r="P20" s="50"/>
      <c r="Q20" s="49">
        <f>SUM(M20:O20)</f>
        <v>738132</v>
      </c>
      <c r="R20" s="50"/>
      <c r="S20" s="49">
        <f>SUM(E20:K20,Q20)</f>
        <v>18491937</v>
      </c>
    </row>
    <row r="21" spans="1:19" ht="7.5" customHeight="1">
      <c r="A21" s="4"/>
      <c r="B21" s="4"/>
      <c r="C21" s="53"/>
      <c r="D21" s="3"/>
      <c r="E21" s="19"/>
      <c r="F21" s="3"/>
      <c r="G21" s="19"/>
      <c r="H21" s="3"/>
      <c r="I21" s="19"/>
      <c r="J21" s="3"/>
      <c r="K21" s="19"/>
      <c r="L21" s="3"/>
      <c r="M21" s="19"/>
      <c r="N21" s="7"/>
      <c r="O21" s="19"/>
      <c r="P21" s="7"/>
      <c r="Q21" s="19"/>
      <c r="R21" s="3"/>
      <c r="S21" s="19"/>
    </row>
    <row r="22" spans="1:19" ht="19.5" customHeight="1">
      <c r="A22" s="1" t="s">
        <v>140</v>
      </c>
      <c r="B22" s="1"/>
      <c r="C22" s="1"/>
      <c r="D22" s="2"/>
      <c r="E22" s="19"/>
      <c r="F22" s="3"/>
      <c r="G22" s="19"/>
      <c r="H22" s="3"/>
      <c r="I22" s="19"/>
      <c r="J22" s="3"/>
      <c r="K22" s="19"/>
      <c r="L22" s="3"/>
      <c r="M22" s="19"/>
      <c r="N22" s="3"/>
      <c r="O22" s="19"/>
      <c r="P22" s="3"/>
      <c r="Q22" s="19"/>
      <c r="R22" s="3"/>
      <c r="S22" s="19"/>
    </row>
    <row r="23" spans="1:19" s="54" customFormat="1" ht="19.5" customHeight="1">
      <c r="A23" s="53" t="s">
        <v>141</v>
      </c>
      <c r="B23" s="53"/>
      <c r="C23" s="53"/>
      <c r="D23" s="2"/>
      <c r="E23" s="19" t="s">
        <v>52</v>
      </c>
      <c r="F23" s="3"/>
      <c r="G23" s="19" t="s">
        <v>52</v>
      </c>
      <c r="H23" s="3"/>
      <c r="I23" s="19" t="s">
        <v>52</v>
      </c>
      <c r="J23" s="3"/>
      <c r="K23" s="19">
        <v>11051937</v>
      </c>
      <c r="L23" s="3"/>
      <c r="M23" s="19" t="s">
        <v>52</v>
      </c>
      <c r="N23" s="3"/>
      <c r="O23" s="19">
        <v>231873</v>
      </c>
      <c r="P23" s="3"/>
      <c r="Q23" s="19">
        <f t="shared" ref="Q23:Q24" si="0">SUM(M23:O23)</f>
        <v>231873</v>
      </c>
      <c r="R23" s="56"/>
      <c r="S23" s="19">
        <f t="shared" ref="S23:S24" si="1">SUM(E23:K23,Q23)</f>
        <v>11283810</v>
      </c>
    </row>
    <row r="24" spans="1:19" s="54" customFormat="1" ht="19.5" customHeight="1">
      <c r="A24" s="53" t="s">
        <v>142</v>
      </c>
      <c r="B24" s="53"/>
      <c r="C24" s="98">
        <v>13</v>
      </c>
      <c r="D24" s="57"/>
      <c r="E24" s="19" t="s">
        <v>52</v>
      </c>
      <c r="F24" s="3"/>
      <c r="G24" s="19" t="s">
        <v>52</v>
      </c>
      <c r="H24" s="3"/>
      <c r="I24" s="19" t="s">
        <v>52</v>
      </c>
      <c r="J24" s="3"/>
      <c r="K24" s="19">
        <v>-1730429</v>
      </c>
      <c r="L24" s="3"/>
      <c r="M24" s="19" t="s">
        <v>52</v>
      </c>
      <c r="N24" s="3"/>
      <c r="O24" s="19">
        <v>0</v>
      </c>
      <c r="P24" s="3"/>
      <c r="Q24" s="19">
        <f t="shared" si="0"/>
        <v>0</v>
      </c>
      <c r="R24" s="56"/>
      <c r="S24" s="19">
        <f t="shared" si="1"/>
        <v>-1730429</v>
      </c>
    </row>
    <row r="25" spans="1:19" s="54" customFormat="1" ht="19.5" customHeight="1">
      <c r="A25" s="53" t="s">
        <v>201</v>
      </c>
      <c r="B25" s="53"/>
      <c r="C25" s="53"/>
      <c r="D25" s="88"/>
      <c r="E25" s="19"/>
      <c r="F25" s="3"/>
      <c r="G25" s="19"/>
      <c r="H25" s="3"/>
      <c r="I25" s="19"/>
      <c r="J25" s="3"/>
      <c r="K25" s="19"/>
      <c r="L25" s="3"/>
      <c r="M25" s="19"/>
      <c r="N25" s="3"/>
      <c r="O25" s="19"/>
      <c r="P25" s="3"/>
      <c r="Q25" s="55"/>
      <c r="R25" s="56"/>
      <c r="S25" s="19"/>
    </row>
    <row r="26" spans="1:19" s="62" customFormat="1" ht="19.5" customHeight="1">
      <c r="A26" s="60"/>
      <c r="B26" s="60" t="s">
        <v>202</v>
      </c>
      <c r="C26" s="106">
        <v>5</v>
      </c>
      <c r="D26" s="82"/>
      <c r="E26" s="61" t="s">
        <v>52</v>
      </c>
      <c r="F26" s="82"/>
      <c r="G26" s="61" t="s">
        <v>52</v>
      </c>
      <c r="H26" s="82"/>
      <c r="I26" s="61" t="s">
        <v>52</v>
      </c>
      <c r="J26" s="82"/>
      <c r="K26" s="61">
        <v>122341</v>
      </c>
      <c r="L26" s="82"/>
      <c r="M26" s="61" t="s">
        <v>52</v>
      </c>
      <c r="N26" s="82"/>
      <c r="O26" s="61">
        <v>-122341</v>
      </c>
      <c r="P26" s="82"/>
      <c r="Q26" s="61">
        <f>SUM(M26:O26)</f>
        <v>-122341</v>
      </c>
      <c r="R26" s="82"/>
      <c r="S26" s="61">
        <f>SUM(E26:K26,Q26)</f>
        <v>0</v>
      </c>
    </row>
    <row r="27" spans="1:19" ht="7.5" customHeight="1">
      <c r="A27" s="1"/>
      <c r="B27" s="1"/>
      <c r="C27" s="1"/>
      <c r="D27" s="2"/>
      <c r="E27" s="18"/>
      <c r="F27" s="14"/>
      <c r="G27" s="18"/>
      <c r="H27" s="14"/>
      <c r="I27" s="18"/>
      <c r="J27" s="14"/>
      <c r="K27" s="18"/>
      <c r="L27" s="14"/>
      <c r="M27" s="18"/>
      <c r="N27" s="14"/>
      <c r="O27" s="18"/>
      <c r="P27" s="14"/>
      <c r="Q27" s="18"/>
      <c r="R27" s="14"/>
      <c r="S27" s="18"/>
    </row>
    <row r="28" spans="1:19" ht="19.5" customHeight="1">
      <c r="A28" s="1" t="s">
        <v>145</v>
      </c>
      <c r="B28" s="1"/>
      <c r="C28" s="1"/>
      <c r="D28" s="2"/>
      <c r="E28" s="24">
        <f>SUM(E20:E26)</f>
        <v>17075181</v>
      </c>
      <c r="F28" s="3"/>
      <c r="G28" s="24">
        <f>SUM(G20:G26)</f>
        <v>4031711</v>
      </c>
      <c r="H28" s="3"/>
      <c r="I28" s="24">
        <f>SUM(I20:I26)</f>
        <v>1000901</v>
      </c>
      <c r="J28" s="3"/>
      <c r="K28" s="24">
        <f>SUM(K20:K26)</f>
        <v>5089861</v>
      </c>
      <c r="L28" s="3"/>
      <c r="M28" s="24">
        <f>SUM(M20:M26)</f>
        <v>-151068</v>
      </c>
      <c r="N28" s="3"/>
      <c r="O28" s="24">
        <f>SUM(O20:O26)</f>
        <v>998732</v>
      </c>
      <c r="P28" s="3"/>
      <c r="Q28" s="24">
        <f>SUM(Q20:Q26)</f>
        <v>847664</v>
      </c>
      <c r="R28" s="3"/>
      <c r="S28" s="24">
        <f>SUM(S20:S26)</f>
        <v>28045318</v>
      </c>
    </row>
    <row r="29" spans="1:19" ht="18" customHeight="1">
      <c r="A29" s="1"/>
      <c r="B29" s="1"/>
      <c r="C29" s="1"/>
      <c r="D29" s="2"/>
      <c r="E29" s="3"/>
      <c r="F29" s="3"/>
      <c r="G29" s="3"/>
      <c r="H29" s="3"/>
      <c r="I29" s="3"/>
      <c r="J29" s="3"/>
      <c r="K29" s="3"/>
      <c r="L29" s="7"/>
      <c r="M29" s="3"/>
      <c r="N29" s="3"/>
      <c r="O29" s="3"/>
      <c r="P29" s="3"/>
      <c r="Q29" s="3"/>
      <c r="R29" s="3"/>
      <c r="S29" s="3"/>
    </row>
    <row r="30" spans="1:19" s="108" customFormat="1" ht="18" customHeight="1">
      <c r="A30" s="1"/>
      <c r="B30" s="1"/>
      <c r="C30" s="1"/>
      <c r="D30" s="107"/>
      <c r="E30" s="3"/>
      <c r="F30" s="3"/>
      <c r="G30" s="3"/>
      <c r="H30" s="3"/>
      <c r="I30" s="3"/>
      <c r="J30" s="3"/>
      <c r="K30" s="3"/>
      <c r="L30" s="7"/>
      <c r="M30" s="3"/>
      <c r="N30" s="3"/>
      <c r="O30" s="3"/>
      <c r="P30" s="3"/>
      <c r="Q30" s="3"/>
      <c r="R30" s="3"/>
      <c r="S30" s="3"/>
    </row>
    <row r="31" spans="1:19" s="108" customFormat="1" ht="18" customHeight="1">
      <c r="A31" s="1"/>
      <c r="B31" s="1"/>
      <c r="C31" s="1"/>
      <c r="D31" s="107"/>
      <c r="E31" s="3"/>
      <c r="F31" s="3"/>
      <c r="G31" s="3"/>
      <c r="H31" s="3"/>
      <c r="I31" s="3"/>
      <c r="J31" s="3"/>
      <c r="K31" s="3"/>
      <c r="L31" s="7"/>
      <c r="M31" s="3"/>
      <c r="N31" s="3"/>
      <c r="O31" s="3"/>
      <c r="P31" s="3"/>
      <c r="Q31" s="3"/>
      <c r="R31" s="3"/>
      <c r="S31" s="3"/>
    </row>
    <row r="32" spans="1:19" s="97" customFormat="1" ht="18" customHeight="1">
      <c r="A32" s="1"/>
      <c r="B32" s="1"/>
      <c r="C32" s="1"/>
      <c r="D32" s="96"/>
      <c r="E32" s="3"/>
      <c r="F32" s="3"/>
      <c r="G32" s="3"/>
      <c r="H32" s="3"/>
      <c r="I32" s="3"/>
      <c r="J32" s="3"/>
      <c r="K32" s="3"/>
      <c r="L32" s="7"/>
      <c r="M32" s="3"/>
      <c r="N32" s="3"/>
      <c r="O32" s="3"/>
      <c r="P32" s="3"/>
      <c r="Q32" s="3"/>
      <c r="R32" s="3"/>
      <c r="S32" s="3"/>
    </row>
    <row r="33" spans="1:19" ht="18.75" customHeight="1">
      <c r="A33" s="1"/>
      <c r="B33" s="1"/>
      <c r="C33" s="1"/>
      <c r="D33" s="2"/>
      <c r="E33" s="3"/>
      <c r="F33" s="3"/>
      <c r="G33" s="3"/>
      <c r="H33" s="3"/>
      <c r="I33" s="3"/>
      <c r="J33" s="3"/>
      <c r="K33" s="3"/>
      <c r="L33" s="7"/>
      <c r="M33" s="3"/>
      <c r="N33" s="3"/>
      <c r="O33" s="3"/>
      <c r="P33" s="3"/>
      <c r="Q33" s="3"/>
      <c r="R33" s="3"/>
      <c r="S33" s="3"/>
    </row>
    <row r="34" spans="1:19" ht="21.75" customHeight="1">
      <c r="A34" s="8" t="str">
        <f>'7'!A36</f>
        <v>หมายเหตุประกอบข้อมูลทางการเงินเป็นส่วนหนึ่งของข้อมูลทางการเงินระหว่างกาลนี้</v>
      </c>
      <c r="B34" s="8"/>
      <c r="C34" s="100"/>
      <c r="D34" s="10"/>
      <c r="E34" s="44"/>
      <c r="F34" s="44"/>
      <c r="G34" s="44"/>
      <c r="H34" s="44"/>
      <c r="I34" s="44"/>
      <c r="J34" s="44"/>
      <c r="K34" s="44"/>
      <c r="L34" s="8"/>
      <c r="M34" s="8"/>
      <c r="N34" s="8"/>
      <c r="O34" s="44"/>
      <c r="P34" s="8"/>
      <c r="Q34" s="8"/>
      <c r="R34" s="8"/>
      <c r="S34" s="44"/>
    </row>
  </sheetData>
  <mergeCells count="4">
    <mergeCell ref="E6:S6"/>
    <mergeCell ref="M7:Q7"/>
    <mergeCell ref="I8:K8"/>
    <mergeCell ref="M8:O8"/>
  </mergeCells>
  <pageMargins left="0.7" right="0.47666666666666702" top="0.5" bottom="0.6" header="0.49" footer="0.4"/>
  <pageSetup paperSize="9" scale="87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showWhiteSpace="0" view="pageLayout" topLeftCell="A43" zoomScale="115" zoomScaleNormal="80" zoomScaleSheetLayoutView="80" zoomScalePageLayoutView="115" workbookViewId="0">
      <selection activeCell="I50" sqref="I50"/>
    </sheetView>
  </sheetViews>
  <sheetFormatPr defaultColWidth="10.08984375" defaultRowHeight="15" customHeight="1"/>
  <cols>
    <col min="1" max="3" width="1.7265625" customWidth="1"/>
    <col min="4" max="4" width="42.90625" customWidth="1"/>
    <col min="5" max="5" width="7.7265625" customWidth="1"/>
    <col min="6" max="6" width="0.7265625" customWidth="1"/>
    <col min="7" max="7" width="14.26953125" style="122" customWidth="1"/>
    <col min="8" max="8" width="0.7265625" style="122" customWidth="1"/>
    <col min="9" max="9" width="14.26953125" style="122" customWidth="1"/>
    <col min="10" max="10" width="0.7265625" style="122" customWidth="1"/>
    <col min="11" max="11" width="14.26953125" style="122" customWidth="1"/>
    <col min="12" max="12" width="0.7265625" style="122" customWidth="1"/>
    <col min="13" max="13" width="14.26953125" style="122" customWidth="1"/>
  </cols>
  <sheetData>
    <row r="1" spans="1:13" ht="21.75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21.75" customHeight="1">
      <c r="A2" s="1" t="s">
        <v>150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21.75" customHeight="1">
      <c r="A3" s="1" t="str">
        <f>'6 (9-months)'!A3</f>
        <v>สำหรับงวดเก้าเดือนสิ้นสุดวันที่ 30 กันยายน พ.ศ. 2565</v>
      </c>
      <c r="B3" s="1"/>
      <c r="C3" s="1"/>
      <c r="D3" s="1"/>
      <c r="E3" s="12"/>
      <c r="F3" s="12"/>
      <c r="G3" s="14"/>
      <c r="H3" s="14"/>
      <c r="I3" s="14"/>
      <c r="J3" s="14"/>
      <c r="K3" s="14"/>
      <c r="L3" s="14"/>
      <c r="M3" s="14"/>
    </row>
    <row r="4" spans="1:13" ht="21.75" customHeight="1">
      <c r="A4" s="8" t="s">
        <v>3</v>
      </c>
      <c r="B4" s="9"/>
      <c r="C4" s="9"/>
      <c r="D4" s="9"/>
      <c r="E4" s="16"/>
      <c r="F4" s="16"/>
      <c r="G4" s="17"/>
      <c r="H4" s="17"/>
      <c r="I4" s="17"/>
      <c r="J4" s="17"/>
      <c r="K4" s="17"/>
      <c r="L4" s="17"/>
      <c r="M4" s="17"/>
    </row>
    <row r="5" spans="1:13" ht="18.75" customHeight="1">
      <c r="A5" s="4"/>
      <c r="B5" s="4"/>
      <c r="C5" s="4"/>
      <c r="D5" s="4"/>
      <c r="E5" s="2"/>
      <c r="F5" s="2"/>
      <c r="G5" s="31"/>
      <c r="H5" s="31"/>
      <c r="I5" s="31"/>
      <c r="J5" s="31"/>
      <c r="K5" s="31"/>
      <c r="L5" s="31"/>
      <c r="M5" s="31"/>
    </row>
    <row r="6" spans="1:13" ht="18.75" customHeight="1">
      <c r="A6" s="4"/>
      <c r="B6" s="4"/>
      <c r="C6" s="4"/>
      <c r="D6" s="4"/>
      <c r="E6" s="2"/>
      <c r="F6" s="2"/>
      <c r="G6" s="111" t="s">
        <v>4</v>
      </c>
      <c r="H6" s="123"/>
      <c r="I6" s="123"/>
      <c r="J6" s="7"/>
      <c r="K6" s="111" t="s">
        <v>5</v>
      </c>
      <c r="L6" s="123"/>
      <c r="M6" s="123"/>
    </row>
    <row r="7" spans="1:13" ht="18.75" customHeight="1">
      <c r="A7" s="4"/>
      <c r="B7" s="4"/>
      <c r="C7" s="4"/>
      <c r="D7" s="4"/>
      <c r="E7" s="2"/>
      <c r="F7" s="2"/>
      <c r="G7" s="14" t="s">
        <v>6</v>
      </c>
      <c r="H7" s="29"/>
      <c r="I7" s="14" t="s">
        <v>6</v>
      </c>
      <c r="J7" s="3"/>
      <c r="K7" s="14" t="s">
        <v>6</v>
      </c>
      <c r="L7" s="29"/>
      <c r="M7" s="14" t="s">
        <v>6</v>
      </c>
    </row>
    <row r="8" spans="1:13" ht="18.75" customHeight="1">
      <c r="A8" s="4"/>
      <c r="B8" s="4"/>
      <c r="C8" s="4"/>
      <c r="D8" s="4"/>
      <c r="E8" s="2"/>
      <c r="F8" s="2"/>
      <c r="G8" s="14" t="s">
        <v>8</v>
      </c>
      <c r="H8" s="29"/>
      <c r="I8" s="14" t="s">
        <v>8</v>
      </c>
      <c r="J8" s="3"/>
      <c r="K8" s="14" t="s">
        <v>8</v>
      </c>
      <c r="L8" s="29"/>
      <c r="M8" s="14" t="s">
        <v>8</v>
      </c>
    </row>
    <row r="9" spans="1:13" ht="18.75" customHeight="1">
      <c r="A9" s="1"/>
      <c r="B9" s="1"/>
      <c r="C9" s="1"/>
      <c r="D9" s="1"/>
      <c r="E9" s="16" t="s">
        <v>10</v>
      </c>
      <c r="F9" s="12"/>
      <c r="G9" s="17" t="s">
        <v>11</v>
      </c>
      <c r="H9" s="14"/>
      <c r="I9" s="17" t="s">
        <v>12</v>
      </c>
      <c r="J9" s="14"/>
      <c r="K9" s="17" t="s">
        <v>11</v>
      </c>
      <c r="L9" s="14"/>
      <c r="M9" s="17" t="s">
        <v>12</v>
      </c>
    </row>
    <row r="10" spans="1:13" ht="18.75" customHeight="1">
      <c r="A10" s="1" t="s">
        <v>151</v>
      </c>
      <c r="B10" s="1"/>
      <c r="C10" s="1"/>
      <c r="D10" s="1"/>
      <c r="E10" s="2"/>
      <c r="F10" s="12"/>
      <c r="G10" s="19"/>
      <c r="H10" s="14"/>
      <c r="I10" s="3"/>
      <c r="J10" s="14"/>
      <c r="K10" s="30"/>
      <c r="L10" s="14"/>
      <c r="M10" s="31"/>
    </row>
    <row r="11" spans="1:13" ht="18.75" customHeight="1">
      <c r="A11" s="4" t="s">
        <v>193</v>
      </c>
      <c r="B11" s="4"/>
      <c r="C11" s="1"/>
      <c r="D11" s="1"/>
      <c r="E11" s="2">
        <v>10</v>
      </c>
      <c r="F11" s="12"/>
      <c r="G11" s="30">
        <v>-4367121</v>
      </c>
      <c r="H11" s="3"/>
      <c r="I11" s="31">
        <v>767423</v>
      </c>
      <c r="J11" s="31"/>
      <c r="K11" s="30">
        <v>-4402452</v>
      </c>
      <c r="L11" s="31"/>
      <c r="M11" s="31">
        <v>734146</v>
      </c>
    </row>
    <row r="12" spans="1:13" ht="18.75" customHeight="1">
      <c r="A12" s="4"/>
      <c r="B12" s="4" t="s">
        <v>152</v>
      </c>
      <c r="C12" s="1"/>
      <c r="D12" s="1"/>
      <c r="E12" s="2"/>
      <c r="F12" s="12"/>
      <c r="G12" s="30">
        <v>-145240</v>
      </c>
      <c r="H12" s="3"/>
      <c r="I12" s="31">
        <v>-171879</v>
      </c>
      <c r="J12" s="31"/>
      <c r="K12" s="30">
        <v>-145252</v>
      </c>
      <c r="L12" s="31"/>
      <c r="M12" s="31">
        <v>-171892</v>
      </c>
    </row>
    <row r="13" spans="1:13" ht="18.75" customHeight="1">
      <c r="A13" s="4"/>
      <c r="B13" s="4" t="s">
        <v>194</v>
      </c>
      <c r="C13" s="1"/>
      <c r="D13" s="1"/>
      <c r="E13" s="2"/>
      <c r="F13" s="12"/>
      <c r="G13" s="32">
        <v>-1792058</v>
      </c>
      <c r="H13" s="3"/>
      <c r="I13" s="33">
        <v>-48487</v>
      </c>
      <c r="J13" s="31"/>
      <c r="K13" s="32">
        <v>-1788411</v>
      </c>
      <c r="L13" s="31"/>
      <c r="M13" s="33">
        <v>-44468</v>
      </c>
    </row>
    <row r="14" spans="1:13" ht="6" customHeight="1">
      <c r="A14" s="4"/>
      <c r="B14" s="4"/>
      <c r="C14" s="4"/>
      <c r="D14" s="4"/>
      <c r="E14" s="12"/>
      <c r="F14" s="12"/>
      <c r="G14" s="51"/>
      <c r="H14" s="14"/>
      <c r="I14" s="52"/>
      <c r="J14" s="31"/>
      <c r="K14" s="51"/>
      <c r="L14" s="31"/>
      <c r="M14" s="52"/>
    </row>
    <row r="15" spans="1:13" ht="18.75" customHeight="1">
      <c r="A15" s="4" t="s">
        <v>198</v>
      </c>
      <c r="B15" s="1"/>
      <c r="C15" s="4"/>
      <c r="D15" s="1"/>
      <c r="E15" s="2"/>
      <c r="F15" s="12"/>
      <c r="G15" s="32">
        <f>SUM(G11:G13)</f>
        <v>-6304419</v>
      </c>
      <c r="H15" s="14"/>
      <c r="I15" s="33">
        <f>SUM(I11:I13)</f>
        <v>547057</v>
      </c>
      <c r="J15" s="31"/>
      <c r="K15" s="32">
        <f>SUM(K11:K14)</f>
        <v>-6336115</v>
      </c>
      <c r="L15" s="31"/>
      <c r="M15" s="33">
        <f>SUM(M11:M14)</f>
        <v>517786</v>
      </c>
    </row>
    <row r="16" spans="1:13" ht="18.75" customHeight="1">
      <c r="A16" s="4"/>
      <c r="B16" s="4"/>
      <c r="C16" s="4"/>
      <c r="D16" s="4"/>
      <c r="E16" s="12"/>
      <c r="F16" s="12"/>
      <c r="G16" s="51"/>
      <c r="H16" s="14"/>
      <c r="I16" s="52"/>
      <c r="J16" s="31"/>
      <c r="K16" s="51"/>
      <c r="L16" s="31"/>
      <c r="M16" s="52"/>
    </row>
    <row r="17" spans="1:13" ht="18.75" customHeight="1">
      <c r="A17" s="1" t="s">
        <v>153</v>
      </c>
      <c r="B17" s="4"/>
      <c r="C17" s="4"/>
      <c r="D17" s="4"/>
      <c r="E17" s="2"/>
      <c r="F17" s="2"/>
      <c r="G17" s="30"/>
      <c r="H17" s="3"/>
      <c r="I17" s="31"/>
      <c r="J17" s="31"/>
      <c r="K17" s="30"/>
      <c r="L17" s="31"/>
      <c r="M17" s="31"/>
    </row>
    <row r="18" spans="1:13" ht="18.75" customHeight="1">
      <c r="A18" s="4" t="s">
        <v>154</v>
      </c>
      <c r="B18" s="4"/>
      <c r="C18" s="4"/>
      <c r="D18" s="4"/>
      <c r="E18" s="4"/>
      <c r="F18" s="2"/>
      <c r="G18" s="30"/>
      <c r="H18" s="3"/>
      <c r="I18" s="7"/>
      <c r="J18" s="7"/>
      <c r="K18" s="30"/>
      <c r="L18" s="7"/>
      <c r="M18" s="7"/>
    </row>
    <row r="19" spans="1:13" ht="18.75" customHeight="1">
      <c r="A19" s="4"/>
      <c r="B19" s="4" t="s">
        <v>155</v>
      </c>
      <c r="C19" s="4"/>
      <c r="D19" s="4"/>
      <c r="E19" s="2" t="s">
        <v>29</v>
      </c>
      <c r="F19" s="2"/>
      <c r="G19" s="30">
        <v>0</v>
      </c>
      <c r="H19" s="3"/>
      <c r="I19" s="31">
        <v>0</v>
      </c>
      <c r="J19" s="31"/>
      <c r="K19" s="30">
        <v>59083</v>
      </c>
      <c r="L19" s="31"/>
      <c r="M19" s="31">
        <v>78438</v>
      </c>
    </row>
    <row r="20" spans="1:13" ht="18.75" customHeight="1">
      <c r="A20" s="4" t="s">
        <v>156</v>
      </c>
      <c r="B20" s="4"/>
      <c r="C20" s="4"/>
      <c r="D20" s="4"/>
      <c r="E20" s="2" t="s">
        <v>29</v>
      </c>
      <c r="F20" s="2"/>
      <c r="G20" s="30">
        <v>0</v>
      </c>
      <c r="H20" s="3"/>
      <c r="I20" s="31">
        <v>0</v>
      </c>
      <c r="J20" s="31"/>
      <c r="K20" s="30">
        <v>-98102</v>
      </c>
      <c r="L20" s="31"/>
      <c r="M20" s="31">
        <v>-93340</v>
      </c>
    </row>
    <row r="21" spans="1:13" ht="18.75" customHeight="1">
      <c r="A21" s="4" t="s">
        <v>157</v>
      </c>
      <c r="B21" s="4"/>
      <c r="C21" s="4"/>
      <c r="D21" s="4"/>
      <c r="E21" s="2"/>
      <c r="F21" s="2"/>
      <c r="G21" s="30">
        <v>-1004877</v>
      </c>
      <c r="H21" s="7"/>
      <c r="I21" s="31">
        <v>-767268</v>
      </c>
      <c r="J21" s="31"/>
      <c r="K21" s="30">
        <v>-1004877</v>
      </c>
      <c r="L21" s="31"/>
      <c r="M21" s="31">
        <v>-767268</v>
      </c>
    </row>
    <row r="22" spans="1:13" ht="18.75" customHeight="1">
      <c r="A22" s="4" t="s">
        <v>158</v>
      </c>
      <c r="B22" s="4"/>
      <c r="C22" s="4"/>
      <c r="D22" s="4"/>
      <c r="E22" s="2">
        <v>8</v>
      </c>
      <c r="F22" s="2"/>
      <c r="G22" s="30">
        <v>-7416</v>
      </c>
      <c r="H22" s="3"/>
      <c r="I22" s="31">
        <v>-3167</v>
      </c>
      <c r="J22" s="31"/>
      <c r="K22" s="30">
        <v>-7416</v>
      </c>
      <c r="L22" s="31"/>
      <c r="M22" s="31">
        <v>-3167</v>
      </c>
    </row>
    <row r="23" spans="1:13" ht="18.75" customHeight="1">
      <c r="A23" s="4" t="s">
        <v>159</v>
      </c>
      <c r="B23" s="4"/>
      <c r="C23" s="4"/>
      <c r="D23" s="4"/>
      <c r="E23" s="2"/>
      <c r="F23" s="2"/>
      <c r="G23" s="30">
        <v>-98534</v>
      </c>
      <c r="H23" s="3"/>
      <c r="I23" s="31">
        <v>-102348</v>
      </c>
      <c r="J23" s="31"/>
      <c r="K23" s="30">
        <v>-98534</v>
      </c>
      <c r="L23" s="31"/>
      <c r="M23" s="31">
        <v>-102348</v>
      </c>
    </row>
    <row r="24" spans="1:13" ht="18.75" customHeight="1">
      <c r="A24" s="4" t="s">
        <v>160</v>
      </c>
      <c r="B24" s="4"/>
      <c r="C24" s="4"/>
      <c r="D24" s="4"/>
      <c r="E24" s="2"/>
      <c r="F24" s="2"/>
      <c r="G24" s="30">
        <v>19608</v>
      </c>
      <c r="H24" s="7"/>
      <c r="I24" s="31">
        <v>36080</v>
      </c>
      <c r="J24" s="31"/>
      <c r="K24" s="30">
        <v>19608</v>
      </c>
      <c r="L24" s="31"/>
      <c r="M24" s="31">
        <v>12550</v>
      </c>
    </row>
    <row r="25" spans="1:13" s="103" customFormat="1" ht="18.75" customHeight="1">
      <c r="A25" s="83" t="s">
        <v>195</v>
      </c>
      <c r="B25" s="53"/>
      <c r="C25" s="53"/>
      <c r="D25" s="53"/>
      <c r="E25" s="102"/>
      <c r="F25" s="102"/>
      <c r="G25" s="30"/>
      <c r="H25" s="7"/>
      <c r="I25" s="31"/>
      <c r="J25" s="31"/>
      <c r="K25" s="30"/>
      <c r="L25" s="31"/>
      <c r="M25" s="31"/>
    </row>
    <row r="26" spans="1:13" s="87" customFormat="1" ht="18.75" customHeight="1">
      <c r="B26" s="83" t="s">
        <v>199</v>
      </c>
      <c r="C26" s="83"/>
      <c r="D26" s="83"/>
      <c r="E26" s="82"/>
      <c r="F26" s="82"/>
      <c r="G26" s="84">
        <v>127568</v>
      </c>
      <c r="H26" s="85"/>
      <c r="I26" s="86">
        <v>0</v>
      </c>
      <c r="J26" s="86"/>
      <c r="K26" s="84">
        <v>127568</v>
      </c>
      <c r="L26" s="86"/>
      <c r="M26" s="86" t="s">
        <v>52</v>
      </c>
    </row>
    <row r="27" spans="1:13" ht="18.75" customHeight="1">
      <c r="A27" s="4" t="s">
        <v>161</v>
      </c>
      <c r="B27" s="4"/>
      <c r="C27" s="4"/>
      <c r="D27" s="4"/>
      <c r="E27" s="2"/>
      <c r="F27" s="2"/>
      <c r="G27" s="30">
        <v>4084</v>
      </c>
      <c r="H27" s="7"/>
      <c r="I27" s="31">
        <v>1463</v>
      </c>
      <c r="J27" s="31"/>
      <c r="K27" s="30">
        <v>97067</v>
      </c>
      <c r="L27" s="31"/>
      <c r="M27" s="31">
        <v>91349</v>
      </c>
    </row>
    <row r="28" spans="1:13" ht="18.75" customHeight="1">
      <c r="A28" s="4" t="s">
        <v>162</v>
      </c>
      <c r="B28" s="4"/>
      <c r="C28" s="4"/>
      <c r="D28" s="4"/>
      <c r="E28" s="2"/>
      <c r="F28" s="2"/>
      <c r="G28" s="30">
        <v>0</v>
      </c>
      <c r="H28" s="7"/>
      <c r="I28" s="31">
        <v>0</v>
      </c>
      <c r="J28" s="31"/>
      <c r="K28" s="30">
        <v>3200</v>
      </c>
      <c r="L28" s="31"/>
      <c r="M28" s="31">
        <v>3100</v>
      </c>
    </row>
    <row r="29" spans="1:13" ht="18.75" customHeight="1">
      <c r="A29" s="4" t="s">
        <v>163</v>
      </c>
      <c r="B29" s="4"/>
      <c r="C29" s="4"/>
      <c r="D29" s="4"/>
      <c r="E29" s="2"/>
      <c r="F29" s="2"/>
      <c r="G29" s="32">
        <v>214391</v>
      </c>
      <c r="H29" s="7"/>
      <c r="I29" s="33">
        <v>269293</v>
      </c>
      <c r="J29" s="31"/>
      <c r="K29" s="32">
        <v>214391</v>
      </c>
      <c r="L29" s="31"/>
      <c r="M29" s="33">
        <v>269293</v>
      </c>
    </row>
    <row r="30" spans="1:13" ht="6" customHeight="1">
      <c r="A30" s="4"/>
      <c r="B30" s="4"/>
      <c r="C30" s="4"/>
      <c r="D30" s="4"/>
      <c r="E30" s="12"/>
      <c r="F30" s="12"/>
      <c r="G30" s="30"/>
      <c r="H30" s="14"/>
      <c r="I30" s="31"/>
      <c r="J30" s="31"/>
      <c r="K30" s="30"/>
      <c r="L30" s="31"/>
      <c r="M30" s="31"/>
    </row>
    <row r="31" spans="1:13" ht="18.75" customHeight="1">
      <c r="A31" s="4" t="s">
        <v>164</v>
      </c>
      <c r="B31" s="4"/>
      <c r="C31" s="4"/>
      <c r="D31" s="4"/>
      <c r="E31" s="2"/>
      <c r="F31" s="2"/>
      <c r="G31" s="32">
        <f>SUM(G18:G29)</f>
        <v>-745176</v>
      </c>
      <c r="H31" s="3"/>
      <c r="I31" s="33">
        <f>SUM(I19:I29)</f>
        <v>-565947</v>
      </c>
      <c r="J31" s="31"/>
      <c r="K31" s="32">
        <f>SUM(K19:K29)</f>
        <v>-688012</v>
      </c>
      <c r="L31" s="31"/>
      <c r="M31" s="33">
        <f>SUM(M19:M29)</f>
        <v>-511393</v>
      </c>
    </row>
    <row r="32" spans="1:13" ht="6.75" customHeight="1">
      <c r="A32" s="4"/>
      <c r="B32" s="4"/>
      <c r="C32" s="4"/>
      <c r="D32" s="4"/>
      <c r="E32" s="2"/>
      <c r="F32" s="2"/>
      <c r="G32" s="30"/>
      <c r="H32" s="3"/>
      <c r="I32" s="31"/>
      <c r="J32" s="31"/>
      <c r="K32" s="30"/>
      <c r="L32" s="31"/>
      <c r="M32" s="31"/>
    </row>
    <row r="33" spans="1:13" ht="18.75" customHeight="1">
      <c r="A33" s="1" t="s">
        <v>165</v>
      </c>
      <c r="B33" s="4"/>
      <c r="C33" s="4"/>
      <c r="D33" s="4"/>
      <c r="E33" s="2"/>
      <c r="F33" s="2"/>
      <c r="G33" s="30"/>
      <c r="H33" s="3"/>
      <c r="I33" s="31"/>
      <c r="J33" s="31"/>
      <c r="K33" s="30"/>
      <c r="L33" s="31"/>
      <c r="M33" s="31"/>
    </row>
    <row r="34" spans="1:13" ht="18.75" customHeight="1">
      <c r="A34" s="4" t="s">
        <v>196</v>
      </c>
      <c r="B34" s="4"/>
      <c r="C34" s="4"/>
      <c r="D34" s="4"/>
      <c r="E34" s="2"/>
      <c r="F34" s="2"/>
      <c r="G34" s="30"/>
      <c r="H34" s="3"/>
      <c r="I34" s="7"/>
      <c r="J34" s="7"/>
      <c r="K34" s="30"/>
      <c r="L34" s="7"/>
      <c r="M34" s="7"/>
    </row>
    <row r="35" spans="1:13" ht="18.75" customHeight="1">
      <c r="A35" s="4"/>
      <c r="B35" s="4" t="s">
        <v>43</v>
      </c>
      <c r="C35" s="4"/>
      <c r="D35" s="4"/>
      <c r="E35" s="2">
        <v>9</v>
      </c>
      <c r="F35" s="2"/>
      <c r="G35" s="30">
        <v>5254443</v>
      </c>
      <c r="H35" s="3"/>
      <c r="I35" s="31">
        <v>-366422</v>
      </c>
      <c r="J35" s="31"/>
      <c r="K35" s="30">
        <v>5254443</v>
      </c>
      <c r="L35" s="31"/>
      <c r="M35" s="31">
        <v>-366422</v>
      </c>
    </row>
    <row r="36" spans="1:13" s="89" customFormat="1" ht="18.75" customHeight="1">
      <c r="A36" s="53" t="s">
        <v>197</v>
      </c>
      <c r="B36" s="53"/>
      <c r="C36" s="53"/>
      <c r="D36" s="53"/>
      <c r="E36" s="88"/>
      <c r="F36" s="88"/>
      <c r="G36" s="30"/>
      <c r="H36" s="3"/>
      <c r="I36" s="31"/>
      <c r="J36" s="31"/>
      <c r="K36" s="30"/>
      <c r="L36" s="31"/>
      <c r="M36" s="31"/>
    </row>
    <row r="37" spans="1:13" ht="18.75" customHeight="1">
      <c r="B37" s="53" t="s">
        <v>43</v>
      </c>
      <c r="C37" s="4"/>
      <c r="D37" s="4"/>
      <c r="E37" s="2">
        <v>9</v>
      </c>
      <c r="F37" s="2"/>
      <c r="G37" s="30">
        <v>574700</v>
      </c>
      <c r="H37" s="3"/>
      <c r="I37" s="31">
        <v>-75100</v>
      </c>
      <c r="J37" s="31"/>
      <c r="K37" s="30">
        <v>574700</v>
      </c>
      <c r="L37" s="31"/>
      <c r="M37" s="31">
        <v>-75100</v>
      </c>
    </row>
    <row r="38" spans="1:13" ht="18.75" customHeight="1">
      <c r="A38" s="4" t="s">
        <v>181</v>
      </c>
      <c r="B38" s="4"/>
      <c r="C38" s="4"/>
      <c r="D38" s="4"/>
      <c r="E38" s="2"/>
      <c r="F38" s="2"/>
      <c r="G38" s="30"/>
      <c r="H38" s="3"/>
      <c r="I38" s="31"/>
      <c r="J38" s="31"/>
      <c r="K38" s="30"/>
      <c r="L38" s="31"/>
      <c r="M38" s="31"/>
    </row>
    <row r="39" spans="1:13" ht="18.75" customHeight="1">
      <c r="A39" s="4"/>
      <c r="B39" s="4" t="s">
        <v>155</v>
      </c>
      <c r="C39" s="4"/>
      <c r="D39" s="4"/>
      <c r="E39" s="2" t="s">
        <v>49</v>
      </c>
      <c r="F39" s="2"/>
      <c r="G39" s="30">
        <v>577488</v>
      </c>
      <c r="H39" s="3"/>
      <c r="I39" s="31">
        <v>991450</v>
      </c>
      <c r="J39" s="31"/>
      <c r="K39" s="30">
        <v>577458</v>
      </c>
      <c r="L39" s="31"/>
      <c r="M39" s="31">
        <v>991421</v>
      </c>
    </row>
    <row r="40" spans="1:13" ht="18.75" customHeight="1">
      <c r="A40" s="4" t="s">
        <v>197</v>
      </c>
      <c r="B40" s="4"/>
      <c r="C40" s="4"/>
      <c r="D40" s="4"/>
      <c r="E40" s="2"/>
      <c r="F40" s="2"/>
      <c r="G40" s="30"/>
      <c r="H40" s="3"/>
      <c r="I40" s="31"/>
      <c r="J40" s="31"/>
      <c r="K40" s="30"/>
      <c r="L40" s="31"/>
      <c r="M40" s="31"/>
    </row>
    <row r="41" spans="1:13" ht="18.75" customHeight="1">
      <c r="A41" s="4"/>
      <c r="B41" s="4" t="s">
        <v>155</v>
      </c>
      <c r="C41" s="4"/>
      <c r="D41" s="4"/>
      <c r="E41" s="2" t="s">
        <v>49</v>
      </c>
      <c r="F41" s="2"/>
      <c r="G41" s="30">
        <v>1008333</v>
      </c>
      <c r="H41" s="7"/>
      <c r="I41" s="31">
        <v>-133334</v>
      </c>
      <c r="J41" s="31"/>
      <c r="K41" s="30">
        <v>1008242</v>
      </c>
      <c r="L41" s="31"/>
      <c r="M41" s="31">
        <v>-133252</v>
      </c>
    </row>
    <row r="42" spans="1:13" ht="18.75" customHeight="1">
      <c r="A42" s="4" t="s">
        <v>166</v>
      </c>
      <c r="B42" s="4"/>
      <c r="C42" s="4"/>
      <c r="D42" s="4"/>
      <c r="E42" s="2"/>
      <c r="F42" s="2"/>
      <c r="G42" s="30">
        <v>-704</v>
      </c>
      <c r="H42" s="7"/>
      <c r="I42" s="31">
        <v>-716</v>
      </c>
      <c r="J42" s="31"/>
      <c r="K42" s="30">
        <v>0</v>
      </c>
      <c r="L42" s="31"/>
      <c r="M42" s="31">
        <v>0</v>
      </c>
    </row>
    <row r="43" spans="1:13" ht="18.75" customHeight="1">
      <c r="A43" s="4" t="s">
        <v>167</v>
      </c>
      <c r="B43" s="4"/>
      <c r="C43" s="4"/>
      <c r="D43" s="4"/>
      <c r="E43" s="2"/>
      <c r="F43" s="2"/>
      <c r="G43" s="32">
        <v>-323568</v>
      </c>
      <c r="H43" s="7"/>
      <c r="I43" s="33">
        <v>-323149</v>
      </c>
      <c r="J43" s="31"/>
      <c r="K43" s="32">
        <v>-349619</v>
      </c>
      <c r="L43" s="31"/>
      <c r="M43" s="33">
        <v>-349201</v>
      </c>
    </row>
    <row r="44" spans="1:13" ht="6" customHeight="1">
      <c r="A44" s="4"/>
      <c r="B44" s="4"/>
      <c r="C44" s="4"/>
      <c r="D44" s="4"/>
      <c r="E44" s="12"/>
      <c r="F44" s="12"/>
      <c r="G44" s="30"/>
      <c r="H44" s="14"/>
      <c r="I44" s="31"/>
      <c r="J44" s="31"/>
      <c r="K44" s="30"/>
      <c r="L44" s="31"/>
      <c r="M44" s="31"/>
    </row>
    <row r="45" spans="1:13" ht="18.75" customHeight="1">
      <c r="A45" s="4" t="s">
        <v>168</v>
      </c>
      <c r="B45" s="4"/>
      <c r="C45" s="4"/>
      <c r="D45" s="4"/>
      <c r="E45" s="2"/>
      <c r="F45" s="2"/>
      <c r="G45" s="32">
        <f>SUM(G34:G43)</f>
        <v>7090692</v>
      </c>
      <c r="H45" s="3"/>
      <c r="I45" s="33">
        <f>SUM(I35:I43)</f>
        <v>92729</v>
      </c>
      <c r="J45" s="31"/>
      <c r="K45" s="32">
        <f>SUM(K35:K43)</f>
        <v>7065224</v>
      </c>
      <c r="L45" s="31"/>
      <c r="M45" s="33">
        <f>SUM(M35:M43)</f>
        <v>67446</v>
      </c>
    </row>
    <row r="46" spans="1:13" ht="15.75" customHeight="1">
      <c r="A46" s="4"/>
      <c r="B46" s="4"/>
      <c r="C46" s="4"/>
      <c r="D46" s="4"/>
      <c r="E46" s="2"/>
      <c r="F46" s="2"/>
      <c r="G46" s="30"/>
      <c r="H46" s="3"/>
      <c r="I46" s="31"/>
      <c r="J46" s="31"/>
      <c r="K46" s="30"/>
      <c r="L46" s="31"/>
      <c r="M46" s="31"/>
    </row>
    <row r="47" spans="1:13" ht="18.75" customHeight="1">
      <c r="A47" s="1" t="s">
        <v>169</v>
      </c>
      <c r="B47" s="1"/>
      <c r="C47" s="4"/>
      <c r="D47" s="4"/>
      <c r="E47" s="2"/>
      <c r="F47" s="2"/>
      <c r="G47" s="30">
        <f>G45+G31+G15</f>
        <v>41097</v>
      </c>
      <c r="H47" s="3"/>
      <c r="I47" s="31">
        <f>I45+I31+I15</f>
        <v>73839</v>
      </c>
      <c r="J47" s="31"/>
      <c r="K47" s="30">
        <f>K45+K31+K15</f>
        <v>41097</v>
      </c>
      <c r="L47" s="31"/>
      <c r="M47" s="31">
        <f>M45+M31+M15</f>
        <v>73839</v>
      </c>
    </row>
    <row r="48" spans="1:13" ht="18.75" customHeight="1">
      <c r="A48" s="4" t="s">
        <v>170</v>
      </c>
      <c r="B48" s="4"/>
      <c r="C48" s="4"/>
      <c r="D48" s="4"/>
      <c r="E48" s="2"/>
      <c r="F48" s="2"/>
      <c r="G48" s="32">
        <v>801746</v>
      </c>
      <c r="H48" s="3"/>
      <c r="I48" s="33">
        <v>261687</v>
      </c>
      <c r="J48" s="31"/>
      <c r="K48" s="32">
        <v>801746</v>
      </c>
      <c r="L48" s="31"/>
      <c r="M48" s="33">
        <v>261687</v>
      </c>
    </row>
    <row r="49" spans="1:13" ht="6" customHeight="1">
      <c r="A49" s="4"/>
      <c r="B49" s="4"/>
      <c r="C49" s="4"/>
      <c r="D49" s="4"/>
      <c r="E49" s="12"/>
      <c r="F49" s="12"/>
      <c r="G49" s="51"/>
      <c r="H49" s="14"/>
      <c r="I49" s="52"/>
      <c r="J49" s="31"/>
      <c r="K49" s="51"/>
      <c r="L49" s="31"/>
      <c r="M49" s="52"/>
    </row>
    <row r="50" spans="1:13" ht="18.75" customHeight="1">
      <c r="A50" s="1" t="s">
        <v>171</v>
      </c>
      <c r="B50" s="1"/>
      <c r="C50" s="4"/>
      <c r="D50" s="4"/>
      <c r="E50" s="2"/>
      <c r="F50" s="2"/>
      <c r="G50" s="35">
        <f>SUM(G47:G48)</f>
        <v>842843</v>
      </c>
      <c r="H50" s="3"/>
      <c r="I50" s="36">
        <f>SUM(I47:I48)</f>
        <v>335526</v>
      </c>
      <c r="J50" s="31"/>
      <c r="K50" s="35">
        <f>SUM(K47:K48)</f>
        <v>842843</v>
      </c>
      <c r="L50" s="31"/>
      <c r="M50" s="36">
        <f>SUM(M47:M48)</f>
        <v>335526</v>
      </c>
    </row>
    <row r="51" spans="1:13" ht="18.95" customHeight="1">
      <c r="A51" s="1"/>
      <c r="B51" s="1"/>
      <c r="C51" s="4"/>
      <c r="D51" s="4"/>
      <c r="E51" s="2"/>
      <c r="F51" s="2"/>
      <c r="G51" s="31"/>
      <c r="H51" s="3"/>
      <c r="I51" s="31"/>
      <c r="J51" s="31"/>
      <c r="K51" s="31"/>
      <c r="L51" s="31"/>
      <c r="M51" s="31"/>
    </row>
    <row r="52" spans="1:13" s="110" customFormat="1" ht="18.95" customHeight="1">
      <c r="A52" s="1"/>
      <c r="B52" s="1"/>
      <c r="C52" s="53"/>
      <c r="D52" s="53"/>
      <c r="E52" s="109"/>
      <c r="F52" s="109"/>
      <c r="G52" s="31"/>
      <c r="H52" s="3"/>
      <c r="I52" s="31"/>
      <c r="J52" s="31"/>
      <c r="K52" s="31"/>
      <c r="L52" s="31"/>
      <c r="M52" s="31"/>
    </row>
    <row r="53" spans="1:13" ht="18.95" customHeight="1"/>
    <row r="54" spans="1:13" s="108" customFormat="1" ht="9.75" customHeight="1">
      <c r="G54" s="122"/>
      <c r="H54" s="122"/>
      <c r="I54" s="122"/>
      <c r="J54" s="122"/>
      <c r="K54" s="122"/>
      <c r="L54" s="122"/>
      <c r="M54" s="122"/>
    </row>
    <row r="55" spans="1:13" ht="21.75" customHeight="1">
      <c r="A55" s="8" t="str">
        <f>'8'!A34</f>
        <v>หมายเหตุประกอบข้อมูลทางการเงินเป็นส่วนหนึ่งของข้อมูลทางการเงินระหว่างกาลนี้</v>
      </c>
      <c r="B55" s="8"/>
      <c r="C55" s="8"/>
      <c r="D55" s="8"/>
      <c r="E55" s="8"/>
      <c r="F55" s="8"/>
      <c r="G55" s="11"/>
      <c r="H55" s="28"/>
      <c r="I55" s="11"/>
      <c r="J55" s="28"/>
      <c r="K55" s="11"/>
      <c r="L55" s="33"/>
      <c r="M55" s="11"/>
    </row>
  </sheetData>
  <mergeCells count="2">
    <mergeCell ref="G6:I6"/>
    <mergeCell ref="K6:M6"/>
  </mergeCells>
  <pageMargins left="0.8" right="0.5" top="0.5" bottom="0.6" header="0.49" footer="0.4"/>
  <pageSetup paperSize="9" scale="81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(3-months)</vt:lpstr>
      <vt:lpstr>6 (9-months)</vt:lpstr>
      <vt:lpstr>7</vt:lpstr>
      <vt:lpstr>8</vt:lpstr>
      <vt:lpstr>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Yai-On, Panupong</cp:lastModifiedBy>
  <cp:lastPrinted>2022-11-03T09:43:43Z</cp:lastPrinted>
  <dcterms:created xsi:type="dcterms:W3CDTF">2001-10-01T04:05:16Z</dcterms:created>
  <dcterms:modified xsi:type="dcterms:W3CDTF">2022-11-07T07:47:10Z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-1922888868</vt:i4>
  </property>
  <property fmtid="{D5CDD505-2E9C-101B-9397-08002B2CF9AE}" pid="3" name="_NewReviewCycle">
    <vt:lpwstr/>
  </property>
  <property fmtid="{D5CDD505-2E9C-101B-9397-08002B2CF9AE}" pid="4" name="_EmailSubject">
    <vt:lpwstr>Draft FS ETL 3Q 2022 (Thai)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-1922888868</vt:i4>
  </property>
  <property fmtid="{D5CDD505-2E9C-101B-9397-08002B2CF9AE}" pid="8" name="_ReviewingToolsShownOnce">
    <vt:lpwstr/>
  </property>
</Properties>
</file>