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TH ExxonMobil BKK GBC\14 - Statutory Accounts\Thailand\FY2022\3. 3Q22\FS\13. reformat from typing pool(pending recheck)\"/>
    </mc:Choice>
  </mc:AlternateContent>
  <xr:revisionPtr revIDLastSave="0" documentId="13_ncr:1_{1011D4A0-8CDC-410F-9FF0-23746646E38A}" xr6:coauthVersionLast="47" xr6:coauthVersionMax="47" xr10:uidLastSave="{00000000-0000-0000-0000-000000000000}"/>
  <bookViews>
    <workbookView xWindow="-108" yWindow="-108" windowWidth="23256" windowHeight="12576" activeTab="5" xr2:uid="{F3288676-D1A4-4338-B607-8A14533DB62A}"/>
  </bookViews>
  <sheets>
    <sheet name="Eng 2-4" sheetId="1" r:id="rId1"/>
    <sheet name="5 E (3months)" sheetId="2" r:id="rId2"/>
    <sheet name="6 E (9months)" sheetId="3" r:id="rId3"/>
    <sheet name="7 E" sheetId="4" r:id="rId4"/>
    <sheet name="8 E" sheetId="5" r:id="rId5"/>
    <sheet name="9 E" sheetId="6" r:id="rId6"/>
  </sheets>
  <definedNames>
    <definedName name="Z_382F9CEF_523D_4310_B28A_A12FD1B20ECD_.wvu.PrintArea" localSheetId="0">'Eng 2-4'!$A$1:$M$148</definedName>
    <definedName name="Z_8B65E3B9_2A37_45E2_A101_DB578934AD75_.wvu.PrintArea" localSheetId="0">'Eng 2-4'!$A$1:$M$148</definedName>
    <definedName name="Z_98BE58E8_A6C8_46A1_8161_DD3D52EBEA5A_.wvu.PrintArea" localSheetId="0">'Eng 2-4'!$A$1:$M$148</definedName>
    <definedName name="Z_BD0B1795_55FA_4DD0_9913_9A92B1F54CAC_.wvu.PrintArea" localSheetId="0">'Eng 2-4'!$A$1:$M$148</definedName>
    <definedName name="Z_D1003CA3_3FB2_486E_81CD_C18AF864ED43_.wvu.PrintArea" localSheetId="0">'Eng 2-4'!$A$1:$M$148</definedName>
    <definedName name="Z_D52888FA_1CEB_4AAD_A951_8CC0C56C2A2A_.wvu.PrintArea" localSheetId="0">'Eng 2-4'!$A$1:$M$148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5" i="6" l="1"/>
  <c r="G45" i="6"/>
  <c r="M41" i="6"/>
  <c r="M45" i="6" s="1"/>
  <c r="I41" i="6"/>
  <c r="I45" i="6" s="1"/>
  <c r="M33" i="6"/>
  <c r="I33" i="6"/>
  <c r="G29" i="6"/>
  <c r="K26" i="6"/>
  <c r="K33" i="6" s="1"/>
  <c r="G26" i="6"/>
  <c r="K18" i="6"/>
  <c r="G18" i="6"/>
  <c r="M16" i="6"/>
  <c r="M14" i="6"/>
  <c r="I14" i="6"/>
  <c r="I18" i="6" s="1"/>
  <c r="A4" i="6"/>
  <c r="A3" i="6"/>
  <c r="Q33" i="5"/>
  <c r="O33" i="5"/>
  <c r="M33" i="5"/>
  <c r="K33" i="5"/>
  <c r="I33" i="5"/>
  <c r="G33" i="5"/>
  <c r="S31" i="5"/>
  <c r="U31" i="5" s="1"/>
  <c r="S29" i="5"/>
  <c r="U29" i="5" s="1"/>
  <c r="S28" i="5"/>
  <c r="U28" i="5" s="1"/>
  <c r="S25" i="5"/>
  <c r="U25" i="5" s="1"/>
  <c r="Q22" i="5"/>
  <c r="O22" i="5"/>
  <c r="M22" i="5"/>
  <c r="K22" i="5"/>
  <c r="I22" i="5"/>
  <c r="G22" i="5"/>
  <c r="S20" i="5"/>
  <c r="U20" i="5" s="1"/>
  <c r="S17" i="5"/>
  <c r="U17" i="5" s="1"/>
  <c r="Y35" i="4"/>
  <c r="S35" i="4"/>
  <c r="Q35" i="4"/>
  <c r="O35" i="4"/>
  <c r="M35" i="4"/>
  <c r="K35" i="4"/>
  <c r="I35" i="4"/>
  <c r="G35" i="4"/>
  <c r="U33" i="4"/>
  <c r="W33" i="4" s="1"/>
  <c r="AA33" i="4" s="1"/>
  <c r="U31" i="4"/>
  <c r="W31" i="4" s="1"/>
  <c r="AA31" i="4" s="1"/>
  <c r="U30" i="4"/>
  <c r="W30" i="4" s="1"/>
  <c r="AA30" i="4" s="1"/>
  <c r="U27" i="4"/>
  <c r="W27" i="4" s="1"/>
  <c r="Y24" i="4"/>
  <c r="S24" i="4"/>
  <c r="Q24" i="4"/>
  <c r="O24" i="4"/>
  <c r="M24" i="4"/>
  <c r="K24" i="4"/>
  <c r="I24" i="4"/>
  <c r="G24" i="4"/>
  <c r="U22" i="4"/>
  <c r="W22" i="4" s="1"/>
  <c r="AA22" i="4" s="1"/>
  <c r="U21" i="4"/>
  <c r="W21" i="4" s="1"/>
  <c r="AA21" i="4" s="1"/>
  <c r="U18" i="4"/>
  <c r="K50" i="3"/>
  <c r="G50" i="3"/>
  <c r="M47" i="3"/>
  <c r="M50" i="3" s="1"/>
  <c r="I47" i="3"/>
  <c r="I50" i="3" s="1"/>
  <c r="K44" i="3"/>
  <c r="G44" i="3"/>
  <c r="M41" i="3"/>
  <c r="M44" i="3" s="1"/>
  <c r="I41" i="3"/>
  <c r="I44" i="3" s="1"/>
  <c r="K24" i="3"/>
  <c r="K22" i="3"/>
  <c r="G22" i="3"/>
  <c r="M19" i="3"/>
  <c r="M17" i="3"/>
  <c r="I17" i="3"/>
  <c r="I21" i="3" s="1"/>
  <c r="I27" i="3" s="1"/>
  <c r="I30" i="3" s="1"/>
  <c r="I38" i="3" s="1"/>
  <c r="K15" i="3"/>
  <c r="K17" i="3" s="1"/>
  <c r="K21" i="3" s="1"/>
  <c r="G15" i="3"/>
  <c r="G17" i="3" s="1"/>
  <c r="G21" i="3" s="1"/>
  <c r="A4" i="3"/>
  <c r="A1" i="3"/>
  <c r="L49" i="2"/>
  <c r="J49" i="2"/>
  <c r="H49" i="2"/>
  <c r="F49" i="2"/>
  <c r="J22" i="2"/>
  <c r="F22" i="2"/>
  <c r="L17" i="2"/>
  <c r="L21" i="2" s="1"/>
  <c r="L27" i="2" s="1"/>
  <c r="L30" i="2" s="1"/>
  <c r="H17" i="2"/>
  <c r="H21" i="2" s="1"/>
  <c r="H27" i="2" s="1"/>
  <c r="H30" i="2" s="1"/>
  <c r="J15" i="2"/>
  <c r="J17" i="2" s="1"/>
  <c r="J21" i="2" s="1"/>
  <c r="F15" i="2"/>
  <c r="F17" i="2" s="1"/>
  <c r="F21" i="2" s="1"/>
  <c r="A148" i="1"/>
  <c r="M135" i="1"/>
  <c r="M138" i="1" s="1"/>
  <c r="K135" i="1"/>
  <c r="K138" i="1" s="1"/>
  <c r="I135" i="1"/>
  <c r="I138" i="1" s="1"/>
  <c r="G135" i="1"/>
  <c r="G138" i="1" s="1"/>
  <c r="A105" i="1"/>
  <c r="A104" i="1"/>
  <c r="A103" i="1"/>
  <c r="A102" i="1"/>
  <c r="A101" i="1"/>
  <c r="M93" i="1"/>
  <c r="K93" i="1"/>
  <c r="I93" i="1"/>
  <c r="G89" i="1"/>
  <c r="G93" i="1" s="1"/>
  <c r="M82" i="1"/>
  <c r="I82" i="1"/>
  <c r="K79" i="1"/>
  <c r="K75" i="1"/>
  <c r="G75" i="1"/>
  <c r="K73" i="1"/>
  <c r="G73" i="1"/>
  <c r="G71" i="1"/>
  <c r="A55" i="1"/>
  <c r="A54" i="1"/>
  <c r="A53" i="1"/>
  <c r="A52" i="1"/>
  <c r="M40" i="1"/>
  <c r="I40" i="1"/>
  <c r="K38" i="1"/>
  <c r="G38" i="1"/>
  <c r="G37" i="1"/>
  <c r="K33" i="1"/>
  <c r="G30" i="1"/>
  <c r="M24" i="1"/>
  <c r="I24" i="1"/>
  <c r="K20" i="1"/>
  <c r="K24" i="1" s="1"/>
  <c r="G20" i="1"/>
  <c r="G24" i="1" s="1"/>
  <c r="M18" i="6" l="1"/>
  <c r="M47" i="6" s="1"/>
  <c r="M50" i="6" s="1"/>
  <c r="I47" i="6"/>
  <c r="I50" i="6" s="1"/>
  <c r="G33" i="6"/>
  <c r="G47" i="6" s="1"/>
  <c r="G50" i="6" s="1"/>
  <c r="U22" i="5"/>
  <c r="U24" i="4"/>
  <c r="G27" i="3"/>
  <c r="G30" i="3" s="1"/>
  <c r="G38" i="3" s="1"/>
  <c r="F27" i="2"/>
  <c r="F30" i="2" s="1"/>
  <c r="F43" i="2" s="1"/>
  <c r="M42" i="1"/>
  <c r="M95" i="1"/>
  <c r="M140" i="1" s="1"/>
  <c r="K47" i="6"/>
  <c r="K50" i="6" s="1"/>
  <c r="U33" i="5"/>
  <c r="U35" i="4"/>
  <c r="W18" i="4"/>
  <c r="AA18" i="4" s="1"/>
  <c r="AA24" i="4" s="1"/>
  <c r="K27" i="3"/>
  <c r="K30" i="3" s="1"/>
  <c r="K38" i="3" s="1"/>
  <c r="M21" i="3"/>
  <c r="M27" i="3" s="1"/>
  <c r="M30" i="3" s="1"/>
  <c r="M38" i="3" s="1"/>
  <c r="J27" i="2"/>
  <c r="J30" i="2" s="1"/>
  <c r="J37" i="2" s="1"/>
  <c r="K40" i="1"/>
  <c r="K42" i="1" s="1"/>
  <c r="G82" i="1"/>
  <c r="G95" i="1" s="1"/>
  <c r="G140" i="1" s="1"/>
  <c r="I42" i="1"/>
  <c r="K82" i="1"/>
  <c r="K95" i="1" s="1"/>
  <c r="K140" i="1" s="1"/>
  <c r="G40" i="1"/>
  <c r="G42" i="1" s="1"/>
  <c r="I95" i="1"/>
  <c r="I140" i="1" s="1"/>
  <c r="H43" i="2"/>
  <c r="H37" i="2"/>
  <c r="L43" i="2"/>
  <c r="L37" i="2"/>
  <c r="W35" i="4"/>
  <c r="S22" i="5"/>
  <c r="S33" i="5"/>
  <c r="AA27" i="4"/>
  <c r="AA35" i="4" s="1"/>
  <c r="F37" i="2" l="1"/>
  <c r="W24" i="4"/>
  <c r="J43" i="2"/>
</calcChain>
</file>

<file path=xl/sharedStrings.xml><?xml version="1.0" encoding="utf-8"?>
<sst xmlns="http://schemas.openxmlformats.org/spreadsheetml/2006/main" count="395" uniqueCount="210">
  <si>
    <t>Esso (Thailand) Public Company Limited</t>
  </si>
  <si>
    <t>Statement of Financial Position</t>
  </si>
  <si>
    <t>As at 30 September 2022</t>
  </si>
  <si>
    <t>(All amounts in Baht thousand unless otherwise stated)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</si>
  <si>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</si>
  <si>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</si>
  <si>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</si>
  <si>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</si>
  <si>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</si>
  <si>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</si>
  <si>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</si>
  <si>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Notes</t>
  </si>
  <si>
    <t>2022</t>
  </si>
  <si>
    <t>2021</t>
  </si>
  <si>
    <t>Assets</t>
  </si>
  <si>
    <t>Current assets</t>
  </si>
  <si>
    <t>Cash and cash equivalents</t>
  </si>
  <si>
    <t>Trade receivables</t>
  </si>
  <si>
    <t>Amounts due from related parties</t>
  </si>
  <si>
    <t>12 f</t>
  </si>
  <si>
    <t>Inventories</t>
  </si>
  <si>
    <t>Other receivables</t>
  </si>
  <si>
    <t>Other current assets</t>
  </si>
  <si>
    <t>Total current assets</t>
  </si>
  <si>
    <t>Non-current assets</t>
  </si>
  <si>
    <t xml:space="preserve">Financial asset measured at fair value </t>
  </si>
  <si>
    <t>through other comprehensive income</t>
  </si>
  <si>
    <t>Investments in an associate</t>
  </si>
  <si>
    <t>Investments in subsidiaries</t>
  </si>
  <si>
    <t>-</t>
  </si>
  <si>
    <t>Long-term loans to related parties</t>
  </si>
  <si>
    <t>12 g</t>
  </si>
  <si>
    <t>Property, plant and equipment</t>
  </si>
  <si>
    <t>Right-of-use assets</t>
  </si>
  <si>
    <t>Intangible assets</t>
  </si>
  <si>
    <t>Deferred income tax assets</t>
  </si>
  <si>
    <t>Prepaid rental and deferred charges</t>
  </si>
  <si>
    <t>Other non-current assets</t>
  </si>
  <si>
    <t>Total non-current assets</t>
  </si>
  <si>
    <t>Total assets</t>
  </si>
  <si>
    <t>Director …………………………………………………</t>
  </si>
  <si>
    <t>The accompanying notes form part of this interim financial information.</t>
  </si>
  <si>
    <t>Liabilities and equity</t>
  </si>
  <si>
    <t>Current liabilities</t>
  </si>
  <si>
    <t>Bank overdrafts and short-term borrowings</t>
  </si>
  <si>
    <t>from financial institutions</t>
  </si>
  <si>
    <t>Trade and other payables</t>
  </si>
  <si>
    <t>Amounts due to related parties</t>
  </si>
  <si>
    <t>Current portion of long-term borrowings</t>
  </si>
  <si>
    <t>Current portion of long-term loans</t>
  </si>
  <si>
    <t>from related parties</t>
  </si>
  <si>
    <t>12 h</t>
  </si>
  <si>
    <t>Short-term loans from related parties</t>
  </si>
  <si>
    <t xml:space="preserve">Dividend Payable </t>
  </si>
  <si>
    <t>Current income tax payables</t>
  </si>
  <si>
    <t>Current portion of lease liabilities</t>
  </si>
  <si>
    <t>Short-term provisions for employee benefits</t>
  </si>
  <si>
    <t>Total current liabilities</t>
  </si>
  <si>
    <t>Non-current liabilities</t>
  </si>
  <si>
    <t xml:space="preserve">Long-term borrowings from </t>
  </si>
  <si>
    <t>financial institutions</t>
  </si>
  <si>
    <t>Long-term loans from related parties</t>
  </si>
  <si>
    <t>Lease liabilities</t>
  </si>
  <si>
    <t>Long-term provisions for employee benefits</t>
  </si>
  <si>
    <t>Other non-current liabilities</t>
  </si>
  <si>
    <t>Total non-current liabilities</t>
  </si>
  <si>
    <t>Total liabilities</t>
  </si>
  <si>
    <r>
      <rPr>
        <b/>
        <sz val="9"/>
        <color theme="1"/>
        <rFont val="Arial"/>
        <family val="2"/>
      </rPr>
      <t xml:space="preserve">Liabilities and equity </t>
    </r>
    <r>
      <rPr>
        <sz val="9"/>
        <color theme="1"/>
        <rFont val="Arial"/>
        <family val="2"/>
      </rPr>
      <t>(continued)</t>
    </r>
  </si>
  <si>
    <t>Equity</t>
  </si>
  <si>
    <t>Share capital</t>
  </si>
  <si>
    <t>Authorised share capital</t>
  </si>
  <si>
    <t>3,467,916,666 ordinary shares</t>
  </si>
  <si>
    <t xml:space="preserve">with par value </t>
  </si>
  <si>
    <t xml:space="preserve">         </t>
  </si>
  <si>
    <t>of Baht 4.9338 each</t>
  </si>
  <si>
    <t>Issued and paid-up share capital</t>
  </si>
  <si>
    <t xml:space="preserve">3,460,858,000 ordinary shares </t>
  </si>
  <si>
    <t xml:space="preserve">with paid-up value </t>
  </si>
  <si>
    <t>Share premium</t>
  </si>
  <si>
    <t>Retained earnings (deficits)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</si>
  <si>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</si>
  <si>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</si>
  <si>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</si>
  <si>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</si>
  <si>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</si>
  <si>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</si>
  <si>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 xml:space="preserve">Total equity </t>
  </si>
  <si>
    <t xml:space="preserve">Total liabilities and equity </t>
  </si>
  <si>
    <t>Statement of Comprehensive Income</t>
  </si>
  <si>
    <t>For the three-month period ended 30 September 2022</t>
  </si>
  <si>
    <t>Revenue from sales and services</t>
  </si>
  <si>
    <t>Subsidy from Oil Fuel Fund</t>
  </si>
  <si>
    <t>Cost of sales and services</t>
  </si>
  <si>
    <t>Gross (loss) profit</t>
  </si>
  <si>
    <t>Selling expenses</t>
  </si>
  <si>
    <t>Administrative expenses</t>
  </si>
  <si>
    <t>(Loss) profit from sales</t>
  </si>
  <si>
    <t>Other income</t>
  </si>
  <si>
    <t>Interest income</t>
  </si>
  <si>
    <t>Finance costs</t>
  </si>
  <si>
    <t>Share of profit from an associate</t>
  </si>
  <si>
    <t>(Loss) profit before income tax</t>
  </si>
  <si>
    <t>Income tax credit</t>
  </si>
  <si>
    <t>(Loss) profit for the period</t>
  </si>
  <si>
    <t>Items that will not be reclassified to profit or loss</t>
  </si>
  <si>
    <t>Changes in fair value of equity investments measured</t>
  </si>
  <si>
    <t>at fair value through other comprehensive income</t>
  </si>
  <si>
    <t>Total comprehensive (loss) income for the period</t>
  </si>
  <si>
    <t>(Loss) profit attributable to:</t>
  </si>
  <si>
    <t>Owners of the parent</t>
  </si>
  <si>
    <t>Total comprehensive (loss) income attributable to:</t>
  </si>
  <si>
    <t>(Loss) earnings per share for (loss) profit attributable</t>
  </si>
  <si>
    <t>to the equity holders of the parent</t>
  </si>
  <si>
    <t>(expressed in Baht per share)</t>
  </si>
  <si>
    <t>Basic (loss) earnings per share</t>
  </si>
  <si>
    <t>For the nine-month period ended 30 September 2022</t>
  </si>
  <si>
    <t>Gross profit</t>
  </si>
  <si>
    <t>Profit from sales</t>
  </si>
  <si>
    <t>Profit before income tax</t>
  </si>
  <si>
    <t>Income tax expense</t>
  </si>
  <si>
    <t>Profit for the period</t>
  </si>
  <si>
    <t>Other comprehensive income</t>
  </si>
  <si>
    <t>Remeasurements of provisions for employee benefits</t>
  </si>
  <si>
    <t>Total comprehensive income for the period</t>
  </si>
  <si>
    <t>Profit attributable to:</t>
  </si>
  <si>
    <t>Total comprehensive income attributable to:</t>
  </si>
  <si>
    <t>Earning per share for profit attributable</t>
  </si>
  <si>
    <t>Basic earning per share</t>
  </si>
  <si>
    <t>Statement of Changes in Equity</t>
  </si>
  <si>
    <t>Consolidated financial information (Unaudited)</t>
  </si>
  <si>
    <t>Attributable to owners of the parent</t>
  </si>
  <si>
    <t>Measurement of</t>
  </si>
  <si>
    <t xml:space="preserve"> equity investments</t>
  </si>
  <si>
    <t>Total</t>
  </si>
  <si>
    <t>at fair value</t>
  </si>
  <si>
    <t>Share of other</t>
  </si>
  <si>
    <t>attributable</t>
  </si>
  <si>
    <t>Issued and</t>
  </si>
  <si>
    <t>- retained</t>
  </si>
  <si>
    <t>through other</t>
  </si>
  <si>
    <t xml:space="preserve"> comprehensive</t>
  </si>
  <si>
    <t>other</t>
  </si>
  <si>
    <t>to owners</t>
  </si>
  <si>
    <t>Non-</t>
  </si>
  <si>
    <t>paid-up</t>
  </si>
  <si>
    <t>Share</t>
  </si>
  <si>
    <t>earnings</t>
  </si>
  <si>
    <t>Provisions for</t>
  </si>
  <si>
    <t>comprehensive</t>
  </si>
  <si>
    <t>loss of</t>
  </si>
  <si>
    <t>components</t>
  </si>
  <si>
    <t>of the</t>
  </si>
  <si>
    <t>controlling</t>
  </si>
  <si>
    <t>Note</t>
  </si>
  <si>
    <t>share capital</t>
  </si>
  <si>
    <t xml:space="preserve"> premium</t>
  </si>
  <si>
    <t>- legal reserve</t>
  </si>
  <si>
    <t>(deficits)</t>
  </si>
  <si>
    <t>employee benefits</t>
  </si>
  <si>
    <t>income</t>
  </si>
  <si>
    <t>an associate</t>
  </si>
  <si>
    <t>of equity</t>
  </si>
  <si>
    <t xml:space="preserve"> parent</t>
  </si>
  <si>
    <t>interests</t>
  </si>
  <si>
    <t>equity</t>
  </si>
  <si>
    <t>Opening balance at 1 January 2021</t>
  </si>
  <si>
    <t>Changes in equity for the period</t>
  </si>
  <si>
    <t>Total comprehensive income</t>
  </si>
  <si>
    <t>Dividend paid</t>
  </si>
  <si>
    <t>Closing balance at 30 September 2021</t>
  </si>
  <si>
    <t>Opening balance at 1 January 2022</t>
  </si>
  <si>
    <t>Reclassified gain from disposal of equity</t>
  </si>
  <si>
    <t>investments measured at fair value</t>
  </si>
  <si>
    <t>Closing balance at 30 September 2022</t>
  </si>
  <si>
    <t>The accompanying notesform part of this interim financial information.</t>
  </si>
  <si>
    <t xml:space="preserve">    </t>
  </si>
  <si>
    <t>Separate financial information (Unaudited)</t>
  </si>
  <si>
    <t xml:space="preserve">Total comprehensive income </t>
  </si>
  <si>
    <t>Statement of Cash Flows</t>
  </si>
  <si>
    <t>Cash flows from operating activities</t>
  </si>
  <si>
    <t>Cash (used in) generated from operations</t>
  </si>
  <si>
    <t>Interest paid</t>
  </si>
  <si>
    <t>Income tax paid</t>
  </si>
  <si>
    <t>Net cash (used in) generated from operating activities</t>
  </si>
  <si>
    <t>Cash flows from investing activities</t>
  </si>
  <si>
    <t xml:space="preserve">Loan payments received from related parties </t>
  </si>
  <si>
    <t xml:space="preserve">Loans made to related parties </t>
  </si>
  <si>
    <t>Purchase of property, plant and equipment</t>
  </si>
  <si>
    <t>Purchase of intangible assets</t>
  </si>
  <si>
    <t>Payments for right-of-use assets</t>
  </si>
  <si>
    <t>Proceeds from disposal of property, plant and equipment</t>
  </si>
  <si>
    <t>Proceeds from disposal of equity investments</t>
  </si>
  <si>
    <t>measured at fair value</t>
  </si>
  <si>
    <t xml:space="preserve">Interest received </t>
  </si>
  <si>
    <t>Dividend received from a subsidiary</t>
  </si>
  <si>
    <t>Dividend received from an associate</t>
  </si>
  <si>
    <t>Net cash used in investing activities</t>
  </si>
  <si>
    <t>Cash flows from financing activities</t>
  </si>
  <si>
    <t xml:space="preserve">Net proceeds (payments) on short-term borrowings </t>
  </si>
  <si>
    <t xml:space="preserve">Net proceeds (payments) on long-term borrowings </t>
  </si>
  <si>
    <t>Net proceeds from short-term loans from related parties</t>
  </si>
  <si>
    <t>12h</t>
  </si>
  <si>
    <t>Net proceeds (payments) on long-term loans from related parties</t>
  </si>
  <si>
    <t>Dividends paid to non-controlling interests</t>
  </si>
  <si>
    <t>Payments on lease liabilities</t>
  </si>
  <si>
    <t>Net cash generated from financing activities</t>
  </si>
  <si>
    <t xml:space="preserve">Net increase in cash and cash equivalents </t>
  </si>
  <si>
    <t>Cash and cash equivalents at the beginning of the period</t>
  </si>
  <si>
    <t>Cash and cash equivalents at the end of the period</t>
  </si>
  <si>
    <t>Other comprehensive income for the period, net of tax: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</si>
</sst>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;\(#,##0\)"/>
    <numFmt numFmtId="165" formatCode="#,##0;\(#,##0\);\-"/>
    <numFmt numFmtId="166" formatCode="#,##0\ ;\(#,##0\)"/>
    <numFmt numFmtId="167" formatCode="_(* #,##0_);_(* \(#,##0\);_(* &quot;-&quot;??_);_(@_)"/>
    <numFmt numFmtId="168" formatCode="_(* #,##0.00_);_(* \(#,##0.00\);_(* &quot;-&quot;??_);_(@_)"/>
    <numFmt numFmtId="169" formatCode="#,##0.00;\(#,##0.00\);\-"/>
    <numFmt numFmtId="170" formatCode="#,##0.00;\(#,##0.00\)"/>
    <numFmt numFmtId="171" formatCode="#,##0;\(#,##0\);&quot;-&quot;"/>
    <numFmt numFmtId="172" formatCode="#,##0.00;\(#,##0.00\);&quot;-&quot;"/>
  </numFmts>
  <fonts count="8" x14ac:knownFonts="1">
    <font>
      <sz val="10"/>
      <color rgb="FF00000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164" fontId="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/>
    <xf numFmtId="164" fontId="1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0" fillId="0" borderId="0" xfId="0"/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quotePrefix="1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1" xfId="0" quotePrefix="1" applyNumberFormat="1" applyFont="1" applyBorder="1" applyAlignment="1">
      <alignment horizontal="right" vertical="center"/>
    </xf>
    <xf numFmtId="165" fontId="1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2" borderId="0" xfId="0" applyNumberFormat="1" applyFont="1" applyFill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165" fontId="1" fillId="2" borderId="0" xfId="0" applyNumberFormat="1" applyFont="1" applyFill="1" applyAlignment="1">
      <alignment horizontal="right" vertical="center" wrapText="1"/>
    </xf>
    <xf numFmtId="166" fontId="2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" fontId="1" fillId="0" borderId="0" xfId="0" quotePrefix="1" applyNumberFormat="1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15" fontId="1" fillId="0" borderId="0" xfId="0" applyNumberFormat="1" applyFont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 wrapText="1"/>
    </xf>
    <xf numFmtId="167" fontId="2" fillId="0" borderId="0" xfId="0" applyNumberFormat="1" applyFont="1" applyAlignment="1">
      <alignment horizontal="right" vertical="center" wrapText="1"/>
    </xf>
    <xf numFmtId="167" fontId="2" fillId="2" borderId="1" xfId="0" applyNumberFormat="1" applyFont="1" applyFill="1" applyBorder="1" applyAlignment="1">
      <alignment horizontal="right" vertical="center" wrapText="1"/>
    </xf>
    <xf numFmtId="167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67" fontId="2" fillId="2" borderId="2" xfId="0" applyNumberFormat="1" applyFont="1" applyFill="1" applyBorder="1" applyAlignment="1">
      <alignment horizontal="right" vertical="center" wrapText="1"/>
    </xf>
    <xf numFmtId="167" fontId="2" fillId="0" borderId="2" xfId="0" applyNumberFormat="1" applyFont="1" applyBorder="1" applyAlignment="1">
      <alignment horizontal="right" vertical="center" wrapText="1"/>
    </xf>
    <xf numFmtId="168" fontId="2" fillId="2" borderId="0" xfId="0" applyNumberFormat="1" applyFont="1" applyFill="1" applyAlignment="1">
      <alignment horizontal="right" vertical="center" wrapText="1"/>
    </xf>
    <xf numFmtId="168" fontId="2" fillId="0" borderId="0" xfId="0" applyNumberFormat="1" applyFont="1" applyAlignment="1">
      <alignment horizontal="right" vertical="center" wrapText="1"/>
    </xf>
    <xf numFmtId="167" fontId="2" fillId="2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9" fontId="2" fillId="2" borderId="2" xfId="0" applyNumberFormat="1" applyFont="1" applyFill="1" applyBorder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9" fontId="2" fillId="0" borderId="2" xfId="0" applyNumberFormat="1" applyFont="1" applyBorder="1" applyAlignment="1">
      <alignment horizontal="right" vertical="center"/>
    </xf>
    <xf numFmtId="170" fontId="2" fillId="2" borderId="2" xfId="0" applyNumberFormat="1" applyFont="1" applyFill="1" applyBorder="1" applyAlignment="1">
      <alignment horizontal="right" vertical="center"/>
    </xf>
    <xf numFmtId="170" fontId="2" fillId="0" borderId="2" xfId="0" applyNumberFormat="1" applyFont="1" applyBorder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71" fontId="2" fillId="0" borderId="1" xfId="0" applyNumberFormat="1" applyFont="1" applyBorder="1" applyAlignment="1">
      <alignment horizontal="right" vertical="center"/>
    </xf>
    <xf numFmtId="171" fontId="1" fillId="0" borderId="0" xfId="0" applyNumberFormat="1" applyFont="1" applyAlignment="1">
      <alignment horizontal="right" vertical="center"/>
    </xf>
    <xf numFmtId="171" fontId="1" fillId="0" borderId="0" xfId="0" quotePrefix="1" applyNumberFormat="1" applyFont="1" applyAlignment="1">
      <alignment horizontal="right" vertical="center"/>
    </xf>
    <xf numFmtId="171" fontId="1" fillId="0" borderId="1" xfId="0" quotePrefix="1" applyNumberFormat="1" applyFont="1" applyBorder="1" applyAlignment="1">
      <alignment horizontal="right" vertical="center"/>
    </xf>
    <xf numFmtId="171" fontId="1" fillId="2" borderId="0" xfId="0" applyNumberFormat="1" applyFont="1" applyFill="1" applyAlignment="1">
      <alignment horizontal="right" vertical="center" wrapText="1"/>
    </xf>
    <xf numFmtId="171" fontId="1" fillId="0" borderId="0" xfId="0" applyNumberFormat="1" applyFont="1" applyAlignment="1">
      <alignment horizontal="right" vertical="center" wrapText="1"/>
    </xf>
    <xf numFmtId="171" fontId="1" fillId="2" borderId="0" xfId="0" applyNumberFormat="1" applyFont="1" applyFill="1" applyAlignment="1">
      <alignment horizontal="right" vertical="center"/>
    </xf>
    <xf numFmtId="171" fontId="2" fillId="2" borderId="0" xfId="0" applyNumberFormat="1" applyFont="1" applyFill="1" applyAlignment="1">
      <alignment horizontal="right" vertical="center" wrapText="1"/>
    </xf>
    <xf numFmtId="171" fontId="2" fillId="0" borderId="0" xfId="0" applyNumberFormat="1" applyFont="1" applyAlignment="1">
      <alignment horizontal="right" vertical="center" wrapText="1"/>
    </xf>
    <xf numFmtId="171" fontId="2" fillId="2" borderId="1" xfId="0" applyNumberFormat="1" applyFont="1" applyFill="1" applyBorder="1" applyAlignment="1">
      <alignment horizontal="right" vertical="center" wrapText="1"/>
    </xf>
    <xf numFmtId="171" fontId="2" fillId="0" borderId="1" xfId="0" applyNumberFormat="1" applyFont="1" applyBorder="1" applyAlignment="1">
      <alignment horizontal="right" vertical="center" wrapText="1"/>
    </xf>
    <xf numFmtId="171" fontId="2" fillId="2" borderId="1" xfId="0" applyNumberFormat="1" applyFont="1" applyFill="1" applyBorder="1" applyAlignment="1">
      <alignment horizontal="right" vertical="center"/>
    </xf>
    <xf numFmtId="171" fontId="2" fillId="2" borderId="2" xfId="0" applyNumberFormat="1" applyFont="1" applyFill="1" applyBorder="1" applyAlignment="1">
      <alignment horizontal="right" vertical="center" wrapText="1"/>
    </xf>
    <xf numFmtId="171" fontId="2" fillId="0" borderId="2" xfId="0" applyNumberFormat="1" applyFont="1" applyBorder="1" applyAlignment="1">
      <alignment horizontal="right" vertical="center" wrapText="1"/>
    </xf>
    <xf numFmtId="171" fontId="2" fillId="2" borderId="0" xfId="0" applyNumberFormat="1" applyFont="1" applyFill="1" applyAlignment="1">
      <alignment horizontal="right" vertical="center"/>
    </xf>
    <xf numFmtId="172" fontId="2" fillId="2" borderId="2" xfId="0" applyNumberFormat="1" applyFont="1" applyFill="1" applyBorder="1" applyAlignment="1">
      <alignment horizontal="right" vertical="center"/>
    </xf>
    <xf numFmtId="172" fontId="2" fillId="0" borderId="2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71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6" fillId="0" borderId="0" xfId="0" applyFont="1"/>
    <xf numFmtId="171" fontId="6" fillId="0" borderId="0" xfId="0" applyNumberFormat="1" applyFont="1"/>
    <xf numFmtId="164" fontId="5" fillId="0" borderId="0" xfId="0" applyNumberFormat="1" applyFont="1" applyAlignment="1">
      <alignment horizontal="center" vertical="center"/>
    </xf>
    <xf numFmtId="171" fontId="5" fillId="0" borderId="0" xfId="0" applyNumberFormat="1" applyFont="1" applyAlignment="1">
      <alignment horizontal="center" vertical="center"/>
    </xf>
    <xf numFmtId="171" fontId="5" fillId="0" borderId="0" xfId="0" applyNumberFormat="1" applyFont="1" applyAlignment="1">
      <alignment horizontal="right" vertical="center"/>
    </xf>
    <xf numFmtId="171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71" fontId="5" fillId="0" borderId="1" xfId="0" applyNumberFormat="1" applyFont="1" applyBorder="1" applyAlignment="1">
      <alignment horizontal="center" vertical="center"/>
    </xf>
    <xf numFmtId="171" fontId="5" fillId="0" borderId="1" xfId="0" applyNumberFormat="1" applyFont="1" applyBorder="1" applyAlignment="1">
      <alignment horizontal="right" vertical="center"/>
    </xf>
    <xf numFmtId="171" fontId="5" fillId="0" borderId="1" xfId="0" quotePrefix="1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71" fontId="6" fillId="0" borderId="1" xfId="0" applyNumberFormat="1" applyFont="1" applyBorder="1" applyAlignment="1">
      <alignment horizontal="right" vertical="center"/>
    </xf>
    <xf numFmtId="171" fontId="6" fillId="0" borderId="2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71" fontId="6" fillId="2" borderId="0" xfId="0" applyNumberFormat="1" applyFont="1" applyFill="1" applyAlignment="1">
      <alignment horizontal="right" vertical="center"/>
    </xf>
    <xf numFmtId="171" fontId="6" fillId="2" borderId="1" xfId="0" applyNumberFormat="1" applyFont="1" applyFill="1" applyBorder="1" applyAlignment="1">
      <alignment horizontal="right" vertical="center"/>
    </xf>
    <xf numFmtId="171" fontId="6" fillId="2" borderId="2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71" fontId="6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71" fontId="2" fillId="0" borderId="0" xfId="0" applyNumberFormat="1" applyFont="1" applyAlignment="1">
      <alignment horizontal="right"/>
    </xf>
    <xf numFmtId="0" fontId="2" fillId="0" borderId="4" xfId="0" applyFont="1" applyBorder="1" applyAlignment="1">
      <alignment horizontal="center"/>
    </xf>
    <xf numFmtId="171" fontId="1" fillId="0" borderId="1" xfId="0" applyNumberFormat="1" applyFont="1" applyBorder="1" applyAlignment="1">
      <alignment horizontal="center" vertical="center"/>
    </xf>
    <xf numFmtId="171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71" fontId="2" fillId="0" borderId="2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71" fontId="2" fillId="2" borderId="2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169" fontId="2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vertical="center"/>
    </xf>
    <xf numFmtId="169" fontId="2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9" fontId="1" fillId="0" borderId="0" xfId="0" applyNumberFormat="1" applyFont="1" applyAlignment="1">
      <alignment horizontal="right" vertical="center"/>
    </xf>
    <xf numFmtId="169" fontId="1" fillId="0" borderId="0" xfId="0" quotePrefix="1" applyNumberFormat="1" applyFont="1" applyAlignment="1">
      <alignment horizontal="right" vertical="center"/>
    </xf>
    <xf numFmtId="169" fontId="1" fillId="0" borderId="1" xfId="0" quotePrefix="1" applyNumberFormat="1" applyFont="1" applyBorder="1" applyAlignment="1">
      <alignment horizontal="right" vertical="center"/>
    </xf>
    <xf numFmtId="169" fontId="1" fillId="2" borderId="0" xfId="0" applyNumberFormat="1" applyFont="1" applyFill="1" applyAlignment="1">
      <alignment horizontal="right" vertical="center"/>
    </xf>
    <xf numFmtId="169" fontId="2" fillId="2" borderId="0" xfId="0" applyNumberFormat="1" applyFont="1" applyFill="1" applyAlignment="1">
      <alignment horizontal="right" vertical="center"/>
    </xf>
    <xf numFmtId="169" fontId="2" fillId="0" borderId="0" xfId="0" applyNumberFormat="1" applyFont="1"/>
    <xf numFmtId="0" fontId="0" fillId="0" borderId="0" xfId="0"/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64" fontId="2" fillId="0" borderId="1" xfId="0" applyNumberFormat="1" applyFont="1" applyBorder="1" applyAlignment="1">
      <alignment horizontal="left" vertical="center" wrapText="1"/>
    </xf>
    <xf numFmtId="165" fontId="1" fillId="0" borderId="0" xfId="0" applyNumberFormat="1" applyFont="1" applyAlignment="1">
      <alignment horizontal="center" vertical="center"/>
    </xf>
    <xf numFmtId="0" fontId="0" fillId="0" borderId="0" xfId="0"/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4" fillId="0" borderId="3" xfId="0" applyFont="1" applyBorder="1"/>
    <xf numFmtId="164" fontId="2" fillId="0" borderId="1" xfId="0" applyNumberFormat="1" applyFont="1" applyBorder="1" applyAlignment="1">
      <alignment horizontal="left" vertical="center"/>
    </xf>
    <xf numFmtId="165" fontId="2" fillId="2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Border="1" applyAlignment="1">
      <alignment horizontal="right" vertical="center"/>
    </xf>
    <xf numFmtId="172" fontId="2" fillId="2" borderId="0" xfId="0" applyNumberFormat="1" applyFont="1" applyFill="1" applyBorder="1" applyAlignment="1">
      <alignment horizontal="right" vertical="center"/>
    </xf>
    <xf numFmtId="172" fontId="2" fillId="0" borderId="0" xfId="0" applyNumberFormat="1" applyFont="1" applyBorder="1" applyAlignment="1">
      <alignment horizontal="right" vertical="center"/>
    </xf>
    <xf numFmtId="171" fontId="2" fillId="2" borderId="0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B9342-5A22-464A-A0F3-CED6FEF23859}">
  <dimension ref="A1:M148"/>
  <sheetViews>
    <sheetView view="pageLayout" topLeftCell="A31" zoomScale="60" zoomScaleNormal="100" zoomScalePageLayoutView="60" workbookViewId="0">
      <selection activeCell="A144" sqref="A144:XFD144"/>
    </sheetView>
  </sheetViews>
  <sheetFormatPr defaultColWidth="12.6640625" defaultRowHeight="16.5" customHeight="1" x14ac:dyDescent="0.3"/>
  <cols>
    <col min="1" max="3" width="1.44140625" customWidth="1"/>
    <col min="4" max="4" width="35.88671875" customWidth="1"/>
    <col min="5" max="5" width="5.44140625" customWidth="1"/>
    <col min="6" max="6" width="0.44140625" customWidth="1"/>
    <col min="7" max="7" width="12.6640625" customWidth="1"/>
    <col min="8" max="8" width="0.44140625" customWidth="1"/>
    <col min="9" max="9" width="12.6640625" customWidth="1"/>
    <col min="10" max="10" width="0.44140625" customWidth="1"/>
    <col min="11" max="11" width="12.6640625" customWidth="1"/>
    <col min="12" max="12" width="0.44140625" customWidth="1"/>
    <col min="13" max="13" width="12.6640625" customWidth="1"/>
  </cols>
  <sheetData>
    <row r="1" spans="1:13" ht="16.5" customHeight="1" x14ac:dyDescent="0.3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ht="16.5" customHeight="1" x14ac:dyDescent="0.3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</row>
    <row r="3" spans="1:13" ht="16.5" customHeight="1" x14ac:dyDescent="0.3">
      <c r="A3" s="5" t="s">
        <v>2</v>
      </c>
      <c r="B3" s="5"/>
      <c r="C3" s="5"/>
      <c r="D3" s="5"/>
      <c r="E3" s="2"/>
      <c r="F3" s="2"/>
      <c r="G3" s="3"/>
      <c r="H3" s="3"/>
      <c r="I3" s="3"/>
      <c r="J3" s="3"/>
      <c r="K3" s="3"/>
      <c r="L3" s="3"/>
      <c r="M3" s="3"/>
    </row>
    <row r="4" spans="1:13" ht="16.5" customHeight="1" x14ac:dyDescent="0.3">
      <c r="A4" s="6" t="s">
        <v>3</v>
      </c>
      <c r="B4" s="6"/>
      <c r="C4" s="6"/>
      <c r="D4" s="6"/>
      <c r="E4" s="7"/>
      <c r="F4" s="7"/>
      <c r="G4" s="8"/>
      <c r="H4" s="8"/>
      <c r="I4" s="8"/>
      <c r="J4" s="8"/>
      <c r="K4" s="8"/>
      <c r="L4" s="8"/>
      <c r="M4" s="8"/>
    </row>
    <row r="5" spans="1:13" ht="16.5" customHeight="1" x14ac:dyDescent="0.3">
      <c r="A5" s="5"/>
      <c r="B5" s="5"/>
      <c r="C5" s="5"/>
      <c r="D5" s="5"/>
      <c r="E5" s="2"/>
      <c r="F5" s="2"/>
      <c r="G5" s="3"/>
      <c r="H5" s="3"/>
      <c r="I5" s="3"/>
      <c r="J5" s="3"/>
      <c r="K5" s="3"/>
      <c r="L5" s="3"/>
      <c r="M5" s="3"/>
    </row>
    <row r="6" spans="1:13" ht="16.5" customHeight="1" x14ac:dyDescent="0.3">
      <c r="A6" s="9"/>
      <c r="B6" s="9"/>
      <c r="C6" s="9"/>
      <c r="D6" s="9"/>
      <c r="E6" s="2"/>
      <c r="F6" s="2"/>
      <c r="G6" s="3"/>
      <c r="H6" s="3"/>
      <c r="I6" s="3"/>
      <c r="J6" s="3"/>
      <c r="K6" s="3"/>
      <c r="L6" s="3"/>
      <c r="M6" s="3"/>
    </row>
    <row r="7" spans="1:13" ht="15.6" customHeight="1" x14ac:dyDescent="0.3">
      <c r="A7" s="9"/>
      <c r="B7" s="9"/>
      <c r="C7" s="9"/>
      <c r="D7" s="9"/>
      <c r="E7" s="2"/>
      <c r="F7" s="2"/>
      <c r="G7" s="140" t="s">
        <v>4</v>
      </c>
      <c r="H7" s="141"/>
      <c r="I7" s="141"/>
      <c r="J7" s="11"/>
      <c r="K7" s="140" t="s">
        <v>5</v>
      </c>
      <c r="L7" s="141"/>
      <c r="M7" s="141"/>
    </row>
    <row r="8" spans="1:13" ht="15.6" customHeight="1" x14ac:dyDescent="0.3">
      <c r="A8" s="9"/>
      <c r="B8" s="9"/>
      <c r="C8" s="9"/>
      <c r="D8" s="9"/>
      <c r="E8" s="2"/>
      <c r="F8" s="2"/>
      <c r="G8" s="137" t="s">
        <v>6</v>
      </c>
      <c r="H8" s="138"/>
      <c r="I8" s="138"/>
      <c r="J8" s="11"/>
      <c r="K8" s="137" t="s">
        <v>6</v>
      </c>
      <c r="L8" s="138"/>
      <c r="M8" s="138"/>
    </row>
    <row r="9" spans="1:13" ht="15.6" customHeight="1" x14ac:dyDescent="0.3">
      <c r="A9" s="9"/>
      <c r="B9" s="9"/>
      <c r="C9" s="9"/>
      <c r="D9" s="9"/>
      <c r="E9" s="2"/>
      <c r="F9" s="2"/>
      <c r="G9" s="12" t="s">
        <v>7</v>
      </c>
      <c r="H9" s="13"/>
      <c r="I9" s="12" t="s">
        <v>8</v>
      </c>
      <c r="J9" s="11"/>
      <c r="K9" s="12" t="s">
        <v>7</v>
      </c>
      <c r="L9" s="13"/>
      <c r="M9" s="12" t="s">
        <v>8</v>
      </c>
    </row>
    <row r="10" spans="1:13" ht="15.6" customHeight="1" x14ac:dyDescent="0.3">
      <c r="A10" s="9"/>
      <c r="B10" s="9"/>
      <c r="C10" s="9"/>
      <c r="D10" s="9"/>
      <c r="E10" s="2"/>
      <c r="F10" s="2"/>
      <c r="G10" s="14" t="s">
        <v>9</v>
      </c>
      <c r="H10" s="13"/>
      <c r="I10" s="14" t="s">
        <v>10</v>
      </c>
      <c r="J10" s="11"/>
      <c r="K10" s="14" t="s">
        <v>9</v>
      </c>
      <c r="L10" s="13"/>
      <c r="M10" s="14" t="s">
        <v>10</v>
      </c>
    </row>
    <row r="11" spans="1:13" ht="15.6" customHeight="1" x14ac:dyDescent="0.3">
      <c r="A11" s="9"/>
      <c r="B11" s="9"/>
      <c r="C11" s="9"/>
      <c r="D11" s="9"/>
      <c r="E11" s="15" t="s">
        <v>11</v>
      </c>
      <c r="F11" s="16"/>
      <c r="G11" s="17" t="s">
        <v>12</v>
      </c>
      <c r="H11" s="12"/>
      <c r="I11" s="17" t="s">
        <v>13</v>
      </c>
      <c r="J11" s="12"/>
      <c r="K11" s="17" t="s">
        <v>12</v>
      </c>
      <c r="L11" s="12"/>
      <c r="M11" s="17" t="s">
        <v>13</v>
      </c>
    </row>
    <row r="12" spans="1:13" ht="14.1" customHeight="1" x14ac:dyDescent="0.3">
      <c r="A12" s="9"/>
      <c r="B12" s="9"/>
      <c r="C12" s="9"/>
      <c r="D12" s="9"/>
      <c r="E12" s="2"/>
      <c r="F12" s="16"/>
      <c r="G12" s="18"/>
      <c r="H12" s="12"/>
      <c r="I12" s="12"/>
      <c r="J12" s="12"/>
      <c r="K12" s="18"/>
      <c r="L12" s="12"/>
      <c r="M12" s="12"/>
    </row>
    <row r="13" spans="1:13" ht="15.6" customHeight="1" x14ac:dyDescent="0.3">
      <c r="A13" s="5" t="s">
        <v>14</v>
      </c>
      <c r="B13" s="5"/>
      <c r="C13" s="5"/>
      <c r="D13" s="5"/>
      <c r="E13" s="2"/>
      <c r="F13" s="2"/>
      <c r="G13" s="19"/>
      <c r="H13" s="20"/>
      <c r="I13" s="20"/>
      <c r="J13" s="20"/>
      <c r="K13" s="19"/>
      <c r="L13" s="20"/>
      <c r="M13" s="20"/>
    </row>
    <row r="14" spans="1:13" ht="14.1" customHeight="1" x14ac:dyDescent="0.3">
      <c r="A14" s="5"/>
      <c r="B14" s="5"/>
      <c r="C14" s="5"/>
      <c r="D14" s="5"/>
      <c r="E14" s="2"/>
      <c r="F14" s="2"/>
      <c r="G14" s="19"/>
      <c r="H14" s="20"/>
      <c r="I14" s="20"/>
      <c r="J14" s="20"/>
      <c r="K14" s="19"/>
      <c r="L14" s="20"/>
      <c r="M14" s="20"/>
    </row>
    <row r="15" spans="1:13" ht="15.6" customHeight="1" x14ac:dyDescent="0.3">
      <c r="A15" s="5" t="s">
        <v>15</v>
      </c>
      <c r="B15" s="5"/>
      <c r="C15" s="5"/>
      <c r="D15" s="5"/>
      <c r="E15" s="2"/>
      <c r="F15" s="2"/>
      <c r="G15" s="19"/>
      <c r="H15" s="20"/>
      <c r="I15" s="20"/>
      <c r="J15" s="20"/>
      <c r="K15" s="19"/>
      <c r="L15" s="20"/>
      <c r="M15" s="20"/>
    </row>
    <row r="16" spans="1:13" ht="14.1" customHeight="1" x14ac:dyDescent="0.3">
      <c r="A16" s="5"/>
      <c r="B16" s="5"/>
      <c r="C16" s="5"/>
      <c r="D16" s="5"/>
      <c r="E16" s="2"/>
      <c r="F16" s="2"/>
      <c r="G16" s="19"/>
      <c r="H16" s="20"/>
      <c r="I16" s="20"/>
      <c r="J16" s="20"/>
      <c r="K16" s="19"/>
      <c r="L16" s="20"/>
      <c r="M16" s="20"/>
    </row>
    <row r="17" spans="1:13" ht="15.6" customHeight="1" x14ac:dyDescent="0.3">
      <c r="A17" s="9" t="s">
        <v>16</v>
      </c>
      <c r="B17" s="9"/>
      <c r="C17" s="9"/>
      <c r="D17" s="9"/>
      <c r="E17" s="2"/>
      <c r="F17" s="2"/>
      <c r="G17" s="21">
        <v>842843</v>
      </c>
      <c r="H17" s="3"/>
      <c r="I17" s="3">
        <v>801746</v>
      </c>
      <c r="J17" s="3"/>
      <c r="K17" s="21">
        <v>842843</v>
      </c>
      <c r="L17" s="3"/>
      <c r="M17" s="3">
        <v>801746</v>
      </c>
    </row>
    <row r="18" spans="1:13" ht="15.6" customHeight="1" x14ac:dyDescent="0.3">
      <c r="A18" s="9" t="s">
        <v>17</v>
      </c>
      <c r="B18" s="9"/>
      <c r="C18" s="9"/>
      <c r="D18" s="9"/>
      <c r="E18" s="2">
        <v>6</v>
      </c>
      <c r="F18" s="2"/>
      <c r="G18" s="21">
        <v>9551438</v>
      </c>
      <c r="H18" s="3"/>
      <c r="I18" s="3">
        <v>8171239</v>
      </c>
      <c r="J18" s="3"/>
      <c r="K18" s="21">
        <v>9551438</v>
      </c>
      <c r="L18" s="3"/>
      <c r="M18" s="3">
        <v>8171239</v>
      </c>
    </row>
    <row r="19" spans="1:13" ht="15.6" customHeight="1" x14ac:dyDescent="0.3">
      <c r="A19" s="9" t="s">
        <v>18</v>
      </c>
      <c r="B19" s="9"/>
      <c r="C19" s="9"/>
      <c r="D19" s="9"/>
      <c r="E19" s="2" t="s">
        <v>19</v>
      </c>
      <c r="F19" s="2"/>
      <c r="G19" s="21">
        <v>15</v>
      </c>
      <c r="H19" s="3"/>
      <c r="I19" s="3">
        <v>15</v>
      </c>
      <c r="J19" s="3"/>
      <c r="K19" s="21">
        <v>94548</v>
      </c>
      <c r="L19" s="3"/>
      <c r="M19" s="3">
        <v>47014</v>
      </c>
    </row>
    <row r="20" spans="1:13" ht="15.6" customHeight="1" x14ac:dyDescent="0.3">
      <c r="A20" s="9" t="s">
        <v>20</v>
      </c>
      <c r="B20" s="9"/>
      <c r="C20" s="9"/>
      <c r="D20" s="9"/>
      <c r="E20" s="2"/>
      <c r="F20" s="2"/>
      <c r="G20" s="21">
        <f>32472981+1</f>
        <v>32472982</v>
      </c>
      <c r="H20" s="3"/>
      <c r="I20" s="3">
        <v>18785977</v>
      </c>
      <c r="J20" s="3"/>
      <c r="K20" s="21">
        <f>32472981+1</f>
        <v>32472982</v>
      </c>
      <c r="L20" s="3"/>
      <c r="M20" s="3">
        <v>18785977</v>
      </c>
    </row>
    <row r="21" spans="1:13" ht="15.6" customHeight="1" x14ac:dyDescent="0.3">
      <c r="A21" s="9" t="s">
        <v>21</v>
      </c>
      <c r="B21" s="9"/>
      <c r="C21" s="9"/>
      <c r="D21" s="9"/>
      <c r="E21" s="2"/>
      <c r="F21" s="2"/>
      <c r="G21" s="21">
        <v>16409731</v>
      </c>
      <c r="H21" s="3"/>
      <c r="I21" s="3">
        <v>4151729</v>
      </c>
      <c r="J21" s="3"/>
      <c r="K21" s="21">
        <v>16409731</v>
      </c>
      <c r="L21" s="3"/>
      <c r="M21" s="3">
        <v>4151729</v>
      </c>
    </row>
    <row r="22" spans="1:13" ht="15.6" customHeight="1" x14ac:dyDescent="0.3">
      <c r="A22" s="9" t="s">
        <v>22</v>
      </c>
      <c r="B22" s="9"/>
      <c r="C22" s="9"/>
      <c r="D22" s="9"/>
      <c r="E22" s="2"/>
      <c r="F22" s="2"/>
      <c r="G22" s="22">
        <v>2786825</v>
      </c>
      <c r="H22" s="3"/>
      <c r="I22" s="8">
        <v>1873547</v>
      </c>
      <c r="J22" s="3"/>
      <c r="K22" s="22">
        <v>2923233</v>
      </c>
      <c r="L22" s="3"/>
      <c r="M22" s="8">
        <v>2003929</v>
      </c>
    </row>
    <row r="23" spans="1:13" ht="14.1" customHeight="1" x14ac:dyDescent="0.3">
      <c r="A23" s="9"/>
      <c r="B23" s="9"/>
      <c r="C23" s="9"/>
      <c r="D23" s="9"/>
      <c r="E23" s="2"/>
      <c r="F23" s="2"/>
      <c r="G23" s="21"/>
      <c r="H23" s="3"/>
      <c r="I23" s="3"/>
      <c r="J23" s="3"/>
      <c r="K23" s="21"/>
      <c r="L23" s="3"/>
      <c r="M23" s="3"/>
    </row>
    <row r="24" spans="1:13" ht="15.6" customHeight="1" x14ac:dyDescent="0.3">
      <c r="A24" s="1" t="s">
        <v>23</v>
      </c>
      <c r="B24" s="1"/>
      <c r="C24" s="1"/>
      <c r="D24" s="1"/>
      <c r="E24" s="2"/>
      <c r="F24" s="2"/>
      <c r="G24" s="22">
        <f>SUM(G17:G22)</f>
        <v>62063834</v>
      </c>
      <c r="H24" s="3"/>
      <c r="I24" s="8">
        <f>SUM(I17:I22)</f>
        <v>33784253</v>
      </c>
      <c r="J24" s="3"/>
      <c r="K24" s="22">
        <f>SUM(K17:K22)</f>
        <v>62294775</v>
      </c>
      <c r="L24" s="3"/>
      <c r="M24" s="8">
        <f>SUM(M17:M22)</f>
        <v>33961634</v>
      </c>
    </row>
    <row r="25" spans="1:13" ht="14.1" customHeight="1" x14ac:dyDescent="0.3">
      <c r="A25" s="1"/>
      <c r="B25" s="1"/>
      <c r="C25" s="1"/>
      <c r="D25" s="1"/>
      <c r="E25" s="2"/>
      <c r="F25" s="2"/>
      <c r="G25" s="21"/>
      <c r="H25" s="3"/>
      <c r="I25" s="3"/>
      <c r="J25" s="3"/>
      <c r="K25" s="21"/>
      <c r="L25" s="3"/>
      <c r="M25" s="3"/>
    </row>
    <row r="26" spans="1:13" ht="15.6" customHeight="1" x14ac:dyDescent="0.3">
      <c r="A26" s="5" t="s">
        <v>24</v>
      </c>
      <c r="B26" s="5"/>
      <c r="C26" s="5"/>
      <c r="D26" s="5"/>
      <c r="E26" s="2"/>
      <c r="F26" s="2"/>
      <c r="G26" s="21"/>
      <c r="H26" s="3"/>
      <c r="I26" s="3"/>
      <c r="J26" s="3"/>
      <c r="K26" s="21"/>
      <c r="L26" s="3"/>
      <c r="M26" s="3"/>
    </row>
    <row r="27" spans="1:13" ht="14.1" customHeight="1" x14ac:dyDescent="0.3">
      <c r="A27" s="5"/>
      <c r="B27" s="5"/>
      <c r="C27" s="5"/>
      <c r="D27" s="5"/>
      <c r="E27" s="2"/>
      <c r="F27" s="2"/>
      <c r="G27" s="21"/>
      <c r="H27" s="3"/>
      <c r="I27" s="3"/>
      <c r="J27" s="3"/>
      <c r="K27" s="21"/>
      <c r="L27" s="3"/>
      <c r="M27" s="3"/>
    </row>
    <row r="28" spans="1:13" ht="15.6" customHeight="1" x14ac:dyDescent="0.3">
      <c r="A28" s="9" t="s">
        <v>25</v>
      </c>
      <c r="B28" s="9"/>
      <c r="C28" s="9"/>
      <c r="D28" s="9"/>
      <c r="E28" s="9"/>
      <c r="F28" s="9"/>
      <c r="G28" s="21"/>
      <c r="H28" s="23"/>
      <c r="I28" s="3"/>
      <c r="J28" s="23"/>
      <c r="K28" s="24"/>
      <c r="L28" s="23"/>
      <c r="M28" s="3"/>
    </row>
    <row r="29" spans="1:13" ht="15.6" customHeight="1" x14ac:dyDescent="0.3">
      <c r="A29" s="9"/>
      <c r="B29" s="9" t="s">
        <v>26</v>
      </c>
      <c r="C29" s="9"/>
      <c r="D29" s="9"/>
      <c r="E29" s="2">
        <v>5</v>
      </c>
      <c r="F29" s="2"/>
      <c r="G29" s="21">
        <v>1280426</v>
      </c>
      <c r="H29" s="3"/>
      <c r="I29" s="3">
        <v>1147500</v>
      </c>
      <c r="J29" s="3"/>
      <c r="K29" s="21">
        <v>1280426</v>
      </c>
      <c r="L29" s="3"/>
      <c r="M29" s="3">
        <v>1147500</v>
      </c>
    </row>
    <row r="30" spans="1:13" ht="15.6" customHeight="1" x14ac:dyDescent="0.3">
      <c r="A30" s="9" t="s">
        <v>27</v>
      </c>
      <c r="B30" s="9"/>
      <c r="C30" s="9"/>
      <c r="D30" s="9"/>
      <c r="E30" s="2"/>
      <c r="F30" s="2"/>
      <c r="G30" s="21">
        <f>2114451+1</f>
        <v>2114452</v>
      </c>
      <c r="H30" s="3"/>
      <c r="I30" s="3">
        <v>2094717</v>
      </c>
      <c r="J30" s="3"/>
      <c r="K30" s="21">
        <v>1729360</v>
      </c>
      <c r="L30" s="3"/>
      <c r="M30" s="3">
        <v>1729360</v>
      </c>
    </row>
    <row r="31" spans="1:13" ht="15.6" customHeight="1" x14ac:dyDescent="0.3">
      <c r="A31" s="9" t="s">
        <v>28</v>
      </c>
      <c r="B31" s="9"/>
      <c r="C31" s="9"/>
      <c r="D31" s="9"/>
      <c r="E31" s="2"/>
      <c r="F31" s="2"/>
      <c r="G31" s="21">
        <v>0</v>
      </c>
      <c r="H31" s="23"/>
      <c r="I31" s="3" t="s">
        <v>29</v>
      </c>
      <c r="J31" s="23"/>
      <c r="K31" s="21">
        <v>114589</v>
      </c>
      <c r="L31" s="23"/>
      <c r="M31" s="3">
        <v>114589</v>
      </c>
    </row>
    <row r="32" spans="1:13" ht="15.6" customHeight="1" x14ac:dyDescent="0.3">
      <c r="A32" s="9" t="s">
        <v>30</v>
      </c>
      <c r="B32" s="9"/>
      <c r="C32" s="9"/>
      <c r="D32" s="9"/>
      <c r="E32" s="2" t="s">
        <v>31</v>
      </c>
      <c r="F32" s="2"/>
      <c r="G32" s="21">
        <v>0</v>
      </c>
      <c r="H32" s="3"/>
      <c r="I32" s="3" t="s">
        <v>29</v>
      </c>
      <c r="J32" s="3"/>
      <c r="K32" s="21">
        <v>3592502</v>
      </c>
      <c r="L32" s="3"/>
      <c r="M32" s="3">
        <v>3553483</v>
      </c>
    </row>
    <row r="33" spans="1:13" ht="15.6" customHeight="1" x14ac:dyDescent="0.3">
      <c r="A33" s="9" t="s">
        <v>32</v>
      </c>
      <c r="B33" s="9"/>
      <c r="C33" s="9"/>
      <c r="D33" s="9"/>
      <c r="E33" s="2">
        <v>8</v>
      </c>
      <c r="F33" s="2"/>
      <c r="G33" s="21">
        <v>22846330</v>
      </c>
      <c r="H33" s="3"/>
      <c r="I33" s="3">
        <v>23705650</v>
      </c>
      <c r="J33" s="3"/>
      <c r="K33" s="21">
        <f>18661546+1</f>
        <v>18661547</v>
      </c>
      <c r="L33" s="3"/>
      <c r="M33" s="3">
        <v>19520867</v>
      </c>
    </row>
    <row r="34" spans="1:13" ht="15.6" customHeight="1" x14ac:dyDescent="0.3">
      <c r="A34" s="9" t="s">
        <v>33</v>
      </c>
      <c r="B34" s="9"/>
      <c r="C34" s="9"/>
      <c r="D34" s="9"/>
      <c r="E34" s="2">
        <v>8</v>
      </c>
      <c r="F34" s="2"/>
      <c r="G34" s="21">
        <v>4057522</v>
      </c>
      <c r="H34" s="3"/>
      <c r="I34" s="3">
        <v>4304886</v>
      </c>
      <c r="J34" s="3"/>
      <c r="K34" s="21">
        <v>4068237</v>
      </c>
      <c r="L34" s="3"/>
      <c r="M34" s="3">
        <v>4334832</v>
      </c>
    </row>
    <row r="35" spans="1:13" ht="15.6" customHeight="1" x14ac:dyDescent="0.3">
      <c r="A35" s="9" t="s">
        <v>34</v>
      </c>
      <c r="B35" s="9"/>
      <c r="C35" s="9"/>
      <c r="D35" s="9"/>
      <c r="E35" s="2">
        <v>8</v>
      </c>
      <c r="F35" s="2"/>
      <c r="G35" s="21">
        <v>129541</v>
      </c>
      <c r="H35" s="3"/>
      <c r="I35" s="3">
        <v>152686</v>
      </c>
      <c r="J35" s="3"/>
      <c r="K35" s="21">
        <v>129541</v>
      </c>
      <c r="L35" s="3"/>
      <c r="M35" s="3">
        <v>152686</v>
      </c>
    </row>
    <row r="36" spans="1:13" ht="15.6" customHeight="1" x14ac:dyDescent="0.3">
      <c r="A36" s="9" t="s">
        <v>35</v>
      </c>
      <c r="B36" s="9"/>
      <c r="C36" s="9"/>
      <c r="D36" s="9"/>
      <c r="E36" s="2"/>
      <c r="F36" s="2"/>
      <c r="G36" s="21">
        <v>606362</v>
      </c>
      <c r="H36" s="3"/>
      <c r="I36" s="3">
        <v>2360748</v>
      </c>
      <c r="J36" s="3"/>
      <c r="K36" s="21">
        <v>495384</v>
      </c>
      <c r="L36" s="3"/>
      <c r="M36" s="3">
        <v>2250931</v>
      </c>
    </row>
    <row r="37" spans="1:13" ht="15.6" customHeight="1" x14ac:dyDescent="0.3">
      <c r="A37" s="9" t="s">
        <v>36</v>
      </c>
      <c r="B37" s="9"/>
      <c r="C37" s="9"/>
      <c r="D37" s="9"/>
      <c r="E37" s="2"/>
      <c r="F37" s="2"/>
      <c r="G37" s="21">
        <f>74916-1</f>
        <v>74915</v>
      </c>
      <c r="H37" s="3"/>
      <c r="I37" s="3">
        <v>149534</v>
      </c>
      <c r="J37" s="3"/>
      <c r="K37" s="21">
        <v>79207</v>
      </c>
      <c r="L37" s="3"/>
      <c r="M37" s="3">
        <v>249347</v>
      </c>
    </row>
    <row r="38" spans="1:13" ht="15.6" customHeight="1" x14ac:dyDescent="0.3">
      <c r="A38" s="9" t="s">
        <v>37</v>
      </c>
      <c r="B38" s="9"/>
      <c r="C38" s="9"/>
      <c r="D38" s="9"/>
      <c r="E38" s="2"/>
      <c r="F38" s="2"/>
      <c r="G38" s="22">
        <f>2643758-42</f>
        <v>2643716</v>
      </c>
      <c r="H38" s="3"/>
      <c r="I38" s="8">
        <v>2354629</v>
      </c>
      <c r="J38" s="3"/>
      <c r="K38" s="22">
        <f>2641622+1</f>
        <v>2641623</v>
      </c>
      <c r="L38" s="3"/>
      <c r="M38" s="8">
        <v>2354629</v>
      </c>
    </row>
    <row r="39" spans="1:13" ht="14.1" customHeight="1" x14ac:dyDescent="0.3">
      <c r="A39" s="9"/>
      <c r="B39" s="9"/>
      <c r="C39" s="9"/>
      <c r="D39" s="9"/>
      <c r="E39" s="2"/>
      <c r="F39" s="2"/>
      <c r="G39" s="21"/>
      <c r="H39" s="3"/>
      <c r="I39" s="3"/>
      <c r="J39" s="3"/>
      <c r="K39" s="21"/>
      <c r="L39" s="3"/>
      <c r="M39" s="3"/>
    </row>
    <row r="40" spans="1:13" ht="15.6" customHeight="1" x14ac:dyDescent="0.3">
      <c r="A40" s="5" t="s">
        <v>38</v>
      </c>
      <c r="B40" s="5"/>
      <c r="C40" s="5"/>
      <c r="D40" s="5"/>
      <c r="E40" s="2"/>
      <c r="F40" s="2"/>
      <c r="G40" s="22">
        <f>SUM(G29:G38)</f>
        <v>33753264</v>
      </c>
      <c r="H40" s="3"/>
      <c r="I40" s="8">
        <f>SUM(I29:I38)</f>
        <v>36270350</v>
      </c>
      <c r="J40" s="3"/>
      <c r="K40" s="22">
        <f>SUM(K29:K38)</f>
        <v>32792416</v>
      </c>
      <c r="L40" s="3"/>
      <c r="M40" s="8">
        <f>SUM(M29:M38)</f>
        <v>35408224</v>
      </c>
    </row>
    <row r="41" spans="1:13" ht="14.1" customHeight="1" x14ac:dyDescent="0.3">
      <c r="A41" s="9"/>
      <c r="B41" s="9"/>
      <c r="C41" s="9"/>
      <c r="D41" s="9"/>
      <c r="E41" s="2"/>
      <c r="F41" s="2"/>
      <c r="G41" s="21"/>
      <c r="H41" s="3"/>
      <c r="I41" s="3"/>
      <c r="J41" s="3"/>
      <c r="K41" s="21"/>
      <c r="L41" s="3"/>
      <c r="M41" s="3"/>
    </row>
    <row r="42" spans="1:13" ht="15.6" customHeight="1" thickBot="1" x14ac:dyDescent="0.35">
      <c r="A42" s="5" t="s">
        <v>39</v>
      </c>
      <c r="B42" s="5"/>
      <c r="C42" s="5"/>
      <c r="D42" s="5"/>
      <c r="E42" s="2"/>
      <c r="F42" s="2"/>
      <c r="G42" s="25">
        <f>G24+G40</f>
        <v>95817098</v>
      </c>
      <c r="H42" s="3"/>
      <c r="I42" s="26">
        <f>I24+I40</f>
        <v>70054603</v>
      </c>
      <c r="J42" s="3"/>
      <c r="K42" s="25">
        <f>K24+K40</f>
        <v>95087191</v>
      </c>
      <c r="L42" s="3"/>
      <c r="M42" s="26">
        <f>M24+M40</f>
        <v>69369858</v>
      </c>
    </row>
    <row r="43" spans="1:13" ht="15.6" customHeight="1" thickTop="1" x14ac:dyDescent="0.3">
      <c r="A43" s="5"/>
      <c r="B43" s="5"/>
      <c r="C43" s="5"/>
      <c r="D43" s="5"/>
      <c r="E43" s="2"/>
      <c r="F43" s="2"/>
      <c r="G43" s="3"/>
      <c r="H43" s="3"/>
      <c r="I43" s="3"/>
      <c r="J43" s="3"/>
      <c r="K43" s="3"/>
      <c r="L43" s="3"/>
      <c r="M43" s="3"/>
    </row>
    <row r="44" spans="1:13" ht="15.6" customHeight="1" x14ac:dyDescent="0.3">
      <c r="A44" s="5"/>
      <c r="B44" s="5"/>
      <c r="C44" s="5"/>
      <c r="D44" s="5"/>
      <c r="E44" s="2"/>
      <c r="F44" s="2"/>
      <c r="G44" s="3"/>
      <c r="H44" s="3"/>
      <c r="I44" s="3"/>
      <c r="J44" s="3"/>
      <c r="K44" s="3"/>
      <c r="L44" s="3"/>
      <c r="M44" s="3"/>
    </row>
    <row r="45" spans="1:13" s="134" customFormat="1" ht="15.6" customHeight="1" x14ac:dyDescent="0.3">
      <c r="A45" s="5"/>
      <c r="B45" s="5"/>
      <c r="C45" s="5"/>
      <c r="D45" s="5"/>
      <c r="E45" s="135"/>
      <c r="F45" s="135"/>
      <c r="G45" s="3"/>
      <c r="H45" s="3"/>
      <c r="I45" s="3"/>
      <c r="J45" s="3"/>
      <c r="K45" s="3"/>
      <c r="L45" s="3"/>
      <c r="M45" s="3"/>
    </row>
    <row r="46" spans="1:13" s="134" customFormat="1" ht="15.6" customHeight="1" x14ac:dyDescent="0.3">
      <c r="A46" s="5"/>
      <c r="B46" s="5"/>
      <c r="C46" s="5"/>
      <c r="D46" s="5"/>
      <c r="E46" s="135"/>
      <c r="F46" s="135"/>
      <c r="G46" s="3"/>
      <c r="H46" s="3"/>
      <c r="I46" s="3"/>
      <c r="J46" s="3"/>
      <c r="K46" s="3"/>
      <c r="L46" s="3"/>
      <c r="M46" s="3"/>
    </row>
    <row r="47" spans="1:13" s="134" customFormat="1" ht="15.6" customHeight="1" x14ac:dyDescent="0.3">
      <c r="A47" s="5"/>
      <c r="B47" s="5"/>
      <c r="C47" s="5"/>
      <c r="D47" s="5"/>
      <c r="E47" s="135"/>
      <c r="F47" s="135"/>
      <c r="G47" s="3"/>
      <c r="H47" s="3"/>
      <c r="I47" s="3"/>
      <c r="J47" s="3"/>
      <c r="K47" s="3"/>
      <c r="L47" s="3"/>
      <c r="M47" s="3"/>
    </row>
    <row r="48" spans="1:13" ht="13.5" customHeight="1" x14ac:dyDescent="0.3">
      <c r="A48" s="5"/>
      <c r="B48" s="5"/>
      <c r="C48" s="5"/>
      <c r="D48" s="5"/>
      <c r="E48" s="2"/>
      <c r="F48" s="2"/>
      <c r="G48" s="3"/>
      <c r="H48" s="3"/>
      <c r="I48" s="3"/>
      <c r="J48" s="3"/>
      <c r="K48" s="3"/>
      <c r="L48" s="3"/>
      <c r="M48" s="3"/>
    </row>
    <row r="49" spans="1:13" ht="16.5" customHeight="1" x14ac:dyDescent="0.3">
      <c r="A49" s="142" t="s">
        <v>40</v>
      </c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</row>
    <row r="50" spans="1:13" ht="6" customHeight="1" x14ac:dyDescent="0.3">
      <c r="A50" s="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ht="21.9" customHeight="1" x14ac:dyDescent="0.3">
      <c r="A51" s="139" t="s">
        <v>41</v>
      </c>
      <c r="B51" s="138"/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</row>
    <row r="52" spans="1:13" ht="16.5" customHeight="1" x14ac:dyDescent="0.3">
      <c r="A52" s="5" t="str">
        <f t="shared" ref="A52:A55" si="0">A1</f>
        <v>Esso (Thailand) Public Company Limited</v>
      </c>
      <c r="B52" s="5"/>
      <c r="C52" s="5"/>
      <c r="D52" s="5"/>
      <c r="E52" s="2"/>
      <c r="F52" s="2"/>
      <c r="G52" s="3"/>
      <c r="H52" s="3"/>
      <c r="I52" s="3"/>
      <c r="J52" s="3"/>
      <c r="K52" s="3"/>
      <c r="L52" s="3"/>
      <c r="M52" s="3"/>
    </row>
    <row r="53" spans="1:13" ht="16.5" customHeight="1" x14ac:dyDescent="0.3">
      <c r="A53" s="5" t="str">
        <f t="shared" si="0"/>
        <v>Statement of Financial Position</v>
      </c>
      <c r="B53" s="5"/>
      <c r="C53" s="5"/>
      <c r="D53" s="5"/>
      <c r="E53" s="2"/>
      <c r="F53" s="2"/>
      <c r="G53" s="3"/>
      <c r="H53" s="3"/>
      <c r="I53" s="3"/>
      <c r="J53" s="3"/>
      <c r="K53" s="3"/>
      <c r="L53" s="3"/>
      <c r="M53" s="3"/>
    </row>
    <row r="54" spans="1:13" ht="16.5" customHeight="1" x14ac:dyDescent="0.3">
      <c r="A54" s="5" t="str">
        <f t="shared" si="0"/>
        <v>As at 30 September 2022</v>
      </c>
      <c r="B54" s="5"/>
      <c r="C54" s="5"/>
      <c r="D54" s="5"/>
      <c r="E54" s="2"/>
      <c r="F54" s="2"/>
      <c r="G54" s="3"/>
      <c r="H54" s="3"/>
      <c r="I54" s="3"/>
      <c r="J54" s="3"/>
      <c r="K54" s="3"/>
      <c r="L54" s="3"/>
      <c r="M54" s="3"/>
    </row>
    <row r="55" spans="1:13" ht="16.5" customHeight="1" x14ac:dyDescent="0.3">
      <c r="A55" s="6" t="str">
        <f t="shared" si="0"/>
        <v>(All amounts in Baht thousand unless otherwise stated)</v>
      </c>
      <c r="B55" s="6"/>
      <c r="C55" s="6"/>
      <c r="D55" s="6"/>
      <c r="E55" s="7"/>
      <c r="F55" s="7"/>
      <c r="G55" s="8"/>
      <c r="H55" s="8"/>
      <c r="I55" s="8"/>
      <c r="J55" s="8"/>
      <c r="K55" s="8"/>
      <c r="L55" s="8"/>
      <c r="M55" s="8"/>
    </row>
    <row r="56" spans="1:13" ht="16.5" customHeight="1" x14ac:dyDescent="0.3">
      <c r="A56" s="5"/>
      <c r="B56" s="5"/>
      <c r="C56" s="5"/>
      <c r="D56" s="5"/>
      <c r="E56" s="2"/>
      <c r="F56" s="2"/>
      <c r="G56" s="3"/>
      <c r="H56" s="3"/>
      <c r="I56" s="3"/>
      <c r="J56" s="3"/>
      <c r="K56" s="3"/>
      <c r="L56" s="3"/>
      <c r="M56" s="3"/>
    </row>
    <row r="57" spans="1:13" ht="16.5" customHeight="1" x14ac:dyDescent="0.3">
      <c r="A57" s="9"/>
      <c r="B57" s="9"/>
      <c r="C57" s="9"/>
      <c r="D57" s="9"/>
      <c r="E57" s="2"/>
      <c r="F57" s="2"/>
      <c r="G57" s="3"/>
      <c r="H57" s="3"/>
      <c r="I57" s="3"/>
      <c r="J57" s="3"/>
      <c r="K57" s="3"/>
      <c r="L57" s="3"/>
      <c r="M57" s="3"/>
    </row>
    <row r="58" spans="1:13" ht="15.6" customHeight="1" x14ac:dyDescent="0.3">
      <c r="A58" s="9"/>
      <c r="B58" s="9"/>
      <c r="C58" s="9"/>
      <c r="D58" s="9"/>
      <c r="E58" s="2"/>
      <c r="F58" s="2"/>
      <c r="G58" s="140" t="s">
        <v>4</v>
      </c>
      <c r="H58" s="141"/>
      <c r="I58" s="141"/>
      <c r="J58" s="11"/>
      <c r="K58" s="140" t="s">
        <v>5</v>
      </c>
      <c r="L58" s="141"/>
      <c r="M58" s="141"/>
    </row>
    <row r="59" spans="1:13" ht="15.6" customHeight="1" x14ac:dyDescent="0.3">
      <c r="A59" s="9"/>
      <c r="B59" s="9"/>
      <c r="C59" s="9"/>
      <c r="D59" s="9"/>
      <c r="E59" s="2"/>
      <c r="F59" s="2"/>
      <c r="G59" s="137" t="s">
        <v>6</v>
      </c>
      <c r="H59" s="138"/>
      <c r="I59" s="138"/>
      <c r="J59" s="11"/>
      <c r="K59" s="137" t="s">
        <v>6</v>
      </c>
      <c r="L59" s="138"/>
      <c r="M59" s="138"/>
    </row>
    <row r="60" spans="1:13" ht="15.6" customHeight="1" x14ac:dyDescent="0.3">
      <c r="A60" s="9"/>
      <c r="B60" s="9"/>
      <c r="C60" s="9"/>
      <c r="D60" s="9"/>
      <c r="E60" s="2"/>
      <c r="F60" s="2"/>
      <c r="G60" s="12" t="s">
        <v>7</v>
      </c>
      <c r="H60" s="13"/>
      <c r="I60" s="12" t="s">
        <v>8</v>
      </c>
      <c r="J60" s="11"/>
      <c r="K60" s="12" t="s">
        <v>7</v>
      </c>
      <c r="L60" s="13"/>
      <c r="M60" s="12" t="s">
        <v>8</v>
      </c>
    </row>
    <row r="61" spans="1:13" ht="15.6" customHeight="1" x14ac:dyDescent="0.3">
      <c r="A61" s="9"/>
      <c r="B61" s="9"/>
      <c r="C61" s="9"/>
      <c r="D61" s="9"/>
      <c r="E61" s="2"/>
      <c r="F61" s="2"/>
      <c r="G61" s="14" t="s">
        <v>9</v>
      </c>
      <c r="H61" s="13"/>
      <c r="I61" s="14" t="s">
        <v>10</v>
      </c>
      <c r="J61" s="11"/>
      <c r="K61" s="14" t="s">
        <v>9</v>
      </c>
      <c r="L61" s="13"/>
      <c r="M61" s="14" t="s">
        <v>10</v>
      </c>
    </row>
    <row r="62" spans="1:13" ht="15.6" customHeight="1" x14ac:dyDescent="0.3">
      <c r="A62" s="9"/>
      <c r="B62" s="9"/>
      <c r="C62" s="9"/>
      <c r="D62" s="9"/>
      <c r="E62" s="15" t="s">
        <v>11</v>
      </c>
      <c r="F62" s="16"/>
      <c r="G62" s="17" t="s">
        <v>12</v>
      </c>
      <c r="H62" s="12"/>
      <c r="I62" s="17" t="s">
        <v>13</v>
      </c>
      <c r="J62" s="12"/>
      <c r="K62" s="17" t="s">
        <v>12</v>
      </c>
      <c r="L62" s="12"/>
      <c r="M62" s="17" t="s">
        <v>13</v>
      </c>
    </row>
    <row r="63" spans="1:13" ht="15.6" customHeight="1" x14ac:dyDescent="0.3">
      <c r="A63" s="9"/>
      <c r="B63" s="9"/>
      <c r="C63" s="9"/>
      <c r="D63" s="9"/>
      <c r="E63" s="16"/>
      <c r="F63" s="16"/>
      <c r="G63" s="18"/>
      <c r="H63" s="12"/>
      <c r="I63" s="12"/>
      <c r="J63" s="12"/>
      <c r="K63" s="18"/>
      <c r="L63" s="12"/>
      <c r="M63" s="12"/>
    </row>
    <row r="64" spans="1:13" ht="15.6" customHeight="1" x14ac:dyDescent="0.3">
      <c r="A64" s="5" t="s">
        <v>42</v>
      </c>
      <c r="B64" s="5"/>
      <c r="C64" s="5"/>
      <c r="D64" s="5"/>
      <c r="E64" s="2"/>
      <c r="F64" s="2"/>
      <c r="G64" s="19"/>
      <c r="H64" s="20"/>
      <c r="I64" s="20"/>
      <c r="J64" s="20"/>
      <c r="K64" s="19"/>
      <c r="L64" s="20"/>
      <c r="M64" s="20"/>
    </row>
    <row r="65" spans="1:13" ht="15.6" customHeight="1" x14ac:dyDescent="0.3">
      <c r="A65" s="5"/>
      <c r="B65" s="5"/>
      <c r="C65" s="5"/>
      <c r="D65" s="5"/>
      <c r="E65" s="2"/>
      <c r="F65" s="2"/>
      <c r="G65" s="19"/>
      <c r="H65" s="20"/>
      <c r="I65" s="20"/>
      <c r="J65" s="20"/>
      <c r="K65" s="19"/>
      <c r="L65" s="20"/>
      <c r="M65" s="20"/>
    </row>
    <row r="66" spans="1:13" ht="15.6" customHeight="1" x14ac:dyDescent="0.3">
      <c r="A66" s="5" t="s">
        <v>43</v>
      </c>
      <c r="B66" s="5"/>
      <c r="C66" s="5"/>
      <c r="D66" s="5"/>
      <c r="E66" s="2"/>
      <c r="F66" s="2"/>
      <c r="G66" s="19"/>
      <c r="H66" s="20"/>
      <c r="I66" s="20"/>
      <c r="J66" s="20"/>
      <c r="K66" s="19"/>
      <c r="L66" s="20"/>
      <c r="M66" s="20"/>
    </row>
    <row r="67" spans="1:13" ht="15.6" customHeight="1" x14ac:dyDescent="0.3">
      <c r="A67" s="5"/>
      <c r="B67" s="5"/>
      <c r="C67" s="5"/>
      <c r="D67" s="5"/>
      <c r="E67" s="2"/>
      <c r="F67" s="2"/>
      <c r="G67" s="19"/>
      <c r="H67" s="20"/>
      <c r="I67" s="20"/>
      <c r="J67" s="20"/>
      <c r="K67" s="19"/>
      <c r="L67" s="20"/>
      <c r="M67" s="20"/>
    </row>
    <row r="68" spans="1:13" ht="15.6" customHeight="1" x14ac:dyDescent="0.3">
      <c r="A68" s="9" t="s">
        <v>44</v>
      </c>
      <c r="B68" s="9"/>
      <c r="C68" s="9"/>
      <c r="D68" s="9"/>
      <c r="E68" s="9"/>
      <c r="F68" s="9"/>
      <c r="G68" s="28"/>
      <c r="H68" s="9"/>
      <c r="I68" s="9"/>
      <c r="J68" s="9"/>
      <c r="K68" s="28"/>
      <c r="L68" s="9"/>
      <c r="M68" s="9"/>
    </row>
    <row r="69" spans="1:13" ht="15.6" customHeight="1" x14ac:dyDescent="0.3">
      <c r="A69" s="9"/>
      <c r="B69" s="9" t="s">
        <v>45</v>
      </c>
      <c r="C69" s="9"/>
      <c r="D69" s="9"/>
      <c r="E69" s="2">
        <v>9</v>
      </c>
      <c r="F69" s="2"/>
      <c r="G69" s="28">
        <v>13154425</v>
      </c>
      <c r="H69" s="3"/>
      <c r="I69" s="3">
        <v>7899982</v>
      </c>
      <c r="J69" s="3"/>
      <c r="K69" s="28">
        <v>13154425</v>
      </c>
      <c r="L69" s="3"/>
      <c r="M69" s="3">
        <v>7899982</v>
      </c>
    </row>
    <row r="70" spans="1:13" ht="15.6" customHeight="1" x14ac:dyDescent="0.3">
      <c r="A70" s="9" t="s">
        <v>46</v>
      </c>
      <c r="B70" s="9"/>
      <c r="C70" s="9"/>
      <c r="D70" s="9"/>
      <c r="E70" s="2"/>
      <c r="F70" s="2"/>
      <c r="G70" s="28">
        <v>4904409</v>
      </c>
      <c r="H70" s="3"/>
      <c r="I70" s="3">
        <v>5117306</v>
      </c>
      <c r="J70" s="3"/>
      <c r="K70" s="28">
        <v>4904363</v>
      </c>
      <c r="L70" s="3"/>
      <c r="M70" s="3">
        <v>5116809</v>
      </c>
    </row>
    <row r="71" spans="1:13" ht="15.6" customHeight="1" x14ac:dyDescent="0.3">
      <c r="A71" s="9" t="s">
        <v>47</v>
      </c>
      <c r="B71" s="9"/>
      <c r="C71" s="9"/>
      <c r="D71" s="9"/>
      <c r="E71" s="2" t="s">
        <v>19</v>
      </c>
      <c r="F71" s="2"/>
      <c r="G71" s="28">
        <f>17927836+1</f>
        <v>17927837</v>
      </c>
      <c r="H71" s="3"/>
      <c r="I71" s="3">
        <v>10588460</v>
      </c>
      <c r="J71" s="3"/>
      <c r="K71" s="28">
        <v>17927671</v>
      </c>
      <c r="L71" s="3"/>
      <c r="M71" s="3">
        <v>10588275</v>
      </c>
    </row>
    <row r="72" spans="1:13" ht="15.6" customHeight="1" x14ac:dyDescent="0.3">
      <c r="A72" s="9" t="s">
        <v>48</v>
      </c>
      <c r="B72" s="9"/>
      <c r="C72" s="9"/>
      <c r="D72" s="9"/>
      <c r="E72" s="9"/>
      <c r="F72" s="9"/>
      <c r="G72" s="28"/>
      <c r="H72" s="3"/>
      <c r="I72" s="3"/>
      <c r="J72" s="3"/>
      <c r="K72" s="28"/>
      <c r="L72" s="3"/>
      <c r="M72" s="3"/>
    </row>
    <row r="73" spans="1:13" ht="15.6" customHeight="1" x14ac:dyDescent="0.3">
      <c r="A73" s="9"/>
      <c r="B73" s="9" t="s">
        <v>45</v>
      </c>
      <c r="C73" s="9"/>
      <c r="D73" s="9"/>
      <c r="E73" s="2">
        <v>9</v>
      </c>
      <c r="F73" s="2"/>
      <c r="G73" s="28">
        <f>1833733+1</f>
        <v>1833734</v>
      </c>
      <c r="H73" s="3"/>
      <c r="I73" s="3">
        <v>1717067</v>
      </c>
      <c r="J73" s="3"/>
      <c r="K73" s="28">
        <f>1833733+1</f>
        <v>1833734</v>
      </c>
      <c r="L73" s="3"/>
      <c r="M73" s="3">
        <v>1717067</v>
      </c>
    </row>
    <row r="74" spans="1:13" ht="15.6" customHeight="1" x14ac:dyDescent="0.3">
      <c r="A74" s="9" t="s">
        <v>49</v>
      </c>
      <c r="B74" s="9"/>
      <c r="C74" s="9"/>
      <c r="D74" s="9"/>
      <c r="E74" s="9"/>
      <c r="F74" s="9"/>
      <c r="G74" s="28"/>
      <c r="H74" s="3"/>
      <c r="I74" s="3"/>
      <c r="J74" s="3"/>
      <c r="K74" s="28"/>
      <c r="L74" s="3"/>
      <c r="M74" s="3"/>
    </row>
    <row r="75" spans="1:13" ht="15.6" customHeight="1" x14ac:dyDescent="0.3">
      <c r="A75" s="9"/>
      <c r="B75" s="9" t="s">
        <v>50</v>
      </c>
      <c r="C75" s="9"/>
      <c r="D75" s="9"/>
      <c r="E75" s="2" t="s">
        <v>51</v>
      </c>
      <c r="F75" s="2"/>
      <c r="G75" s="28">
        <f>4416667</f>
        <v>4416667</v>
      </c>
      <c r="H75" s="3"/>
      <c r="I75" s="3">
        <v>3950000</v>
      </c>
      <c r="J75" s="3"/>
      <c r="K75" s="28">
        <f>4416667</f>
        <v>4416667</v>
      </c>
      <c r="L75" s="3"/>
      <c r="M75" s="3">
        <v>3950000</v>
      </c>
    </row>
    <row r="76" spans="1:13" ht="15.6" customHeight="1" x14ac:dyDescent="0.3">
      <c r="A76" s="9" t="s">
        <v>52</v>
      </c>
      <c r="B76" s="9"/>
      <c r="C76" s="9"/>
      <c r="D76" s="9"/>
      <c r="E76" s="2" t="s">
        <v>51</v>
      </c>
      <c r="F76" s="2"/>
      <c r="G76" s="28">
        <v>12033321</v>
      </c>
      <c r="H76" s="3"/>
      <c r="I76" s="3">
        <v>11423386</v>
      </c>
      <c r="J76" s="3"/>
      <c r="K76" s="28">
        <v>12034141</v>
      </c>
      <c r="L76" s="3"/>
      <c r="M76" s="3">
        <v>11424236</v>
      </c>
    </row>
    <row r="77" spans="1:13" ht="15.6" customHeight="1" x14ac:dyDescent="0.3">
      <c r="A77" s="9" t="s">
        <v>53</v>
      </c>
      <c r="B77" s="9"/>
      <c r="C77" s="9"/>
      <c r="D77" s="9"/>
      <c r="E77" s="2"/>
      <c r="F77" s="2"/>
      <c r="G77" s="28">
        <v>1730429</v>
      </c>
      <c r="H77" s="3"/>
      <c r="I77" s="3">
        <v>0</v>
      </c>
      <c r="J77" s="3"/>
      <c r="K77" s="28">
        <v>1730429</v>
      </c>
      <c r="L77" s="3"/>
      <c r="M77" s="3">
        <v>0</v>
      </c>
    </row>
    <row r="78" spans="1:13" ht="15.6" customHeight="1" x14ac:dyDescent="0.3">
      <c r="A78" s="9" t="s">
        <v>54</v>
      </c>
      <c r="B78" s="9"/>
      <c r="C78" s="9"/>
      <c r="D78" s="9"/>
      <c r="E78" s="2"/>
      <c r="F78" s="2"/>
      <c r="G78" s="28">
        <v>39</v>
      </c>
      <c r="H78" s="3"/>
      <c r="I78" s="3">
        <v>289</v>
      </c>
      <c r="J78" s="3"/>
      <c r="K78" s="19" t="s">
        <v>29</v>
      </c>
      <c r="L78" s="3"/>
      <c r="M78" s="3" t="s">
        <v>29</v>
      </c>
    </row>
    <row r="79" spans="1:13" ht="15.6" customHeight="1" x14ac:dyDescent="0.3">
      <c r="A79" s="9" t="s">
        <v>55</v>
      </c>
      <c r="B79" s="9"/>
      <c r="C79" s="9"/>
      <c r="D79" s="9"/>
      <c r="E79" s="2"/>
      <c r="F79" s="2"/>
      <c r="G79" s="28">
        <v>386620</v>
      </c>
      <c r="H79" s="3"/>
      <c r="I79" s="3">
        <v>438314</v>
      </c>
      <c r="J79" s="3"/>
      <c r="K79" s="28">
        <f>391137+1</f>
        <v>391138</v>
      </c>
      <c r="L79" s="3"/>
      <c r="M79" s="3">
        <v>464366</v>
      </c>
    </row>
    <row r="80" spans="1:13" ht="15.6" customHeight="1" x14ac:dyDescent="0.3">
      <c r="A80" s="9" t="s">
        <v>56</v>
      </c>
      <c r="B80" s="9"/>
      <c r="C80" s="9"/>
      <c r="D80" s="9"/>
      <c r="E80" s="2"/>
      <c r="F80" s="2"/>
      <c r="G80" s="22">
        <v>897416</v>
      </c>
      <c r="H80" s="3"/>
      <c r="I80" s="8">
        <v>872943</v>
      </c>
      <c r="J80" s="3"/>
      <c r="K80" s="22">
        <v>897416</v>
      </c>
      <c r="L80" s="3"/>
      <c r="M80" s="8">
        <v>872943</v>
      </c>
    </row>
    <row r="81" spans="1:13" ht="15.6" customHeight="1" x14ac:dyDescent="0.3">
      <c r="A81" s="9"/>
      <c r="B81" s="9"/>
      <c r="C81" s="9"/>
      <c r="D81" s="9"/>
      <c r="E81" s="16"/>
      <c r="F81" s="16"/>
      <c r="G81" s="21"/>
      <c r="H81" s="3"/>
      <c r="I81" s="3"/>
      <c r="J81" s="3"/>
      <c r="K81" s="21"/>
      <c r="L81" s="3"/>
      <c r="M81" s="3"/>
    </row>
    <row r="82" spans="1:13" ht="15.6" customHeight="1" x14ac:dyDescent="0.3">
      <c r="A82" s="5" t="s">
        <v>57</v>
      </c>
      <c r="B82" s="5"/>
      <c r="C82" s="5"/>
      <c r="D82" s="5"/>
      <c r="E82" s="2"/>
      <c r="F82" s="2"/>
      <c r="G82" s="22">
        <f>SUM(G69:G80)</f>
        <v>57284897</v>
      </c>
      <c r="H82" s="3"/>
      <c r="I82" s="8">
        <f>SUM(I69:I80)</f>
        <v>42007747</v>
      </c>
      <c r="J82" s="3"/>
      <c r="K82" s="22">
        <f>SUM(K69:K80)</f>
        <v>57289984</v>
      </c>
      <c r="L82" s="3"/>
      <c r="M82" s="8">
        <f>SUM(M69:M80)</f>
        <v>42033678</v>
      </c>
    </row>
    <row r="83" spans="1:13" ht="15.6" customHeight="1" x14ac:dyDescent="0.3">
      <c r="A83" s="9"/>
      <c r="B83" s="9"/>
      <c r="C83" s="9"/>
      <c r="D83" s="9"/>
      <c r="E83" s="16"/>
      <c r="F83" s="16"/>
      <c r="G83" s="21"/>
      <c r="H83" s="3"/>
      <c r="I83" s="3"/>
      <c r="J83" s="3"/>
      <c r="K83" s="21"/>
      <c r="L83" s="3"/>
      <c r="M83" s="3"/>
    </row>
    <row r="84" spans="1:13" ht="15.6" customHeight="1" x14ac:dyDescent="0.3">
      <c r="A84" s="5" t="s">
        <v>58</v>
      </c>
      <c r="B84" s="5"/>
      <c r="C84" s="5"/>
      <c r="D84" s="5"/>
      <c r="E84" s="2"/>
      <c r="F84" s="2"/>
      <c r="G84" s="21"/>
      <c r="H84" s="3"/>
      <c r="I84" s="3"/>
      <c r="J84" s="3"/>
      <c r="K84" s="21"/>
      <c r="L84" s="3"/>
      <c r="M84" s="3"/>
    </row>
    <row r="85" spans="1:13" ht="15.6" customHeight="1" x14ac:dyDescent="0.3">
      <c r="A85" s="9"/>
      <c r="B85" s="9"/>
      <c r="C85" s="9"/>
      <c r="D85" s="9"/>
      <c r="E85" s="16"/>
      <c r="F85" s="16"/>
      <c r="G85" s="21"/>
      <c r="H85" s="3"/>
      <c r="I85" s="3"/>
      <c r="J85" s="3"/>
      <c r="K85" s="21"/>
      <c r="L85" s="3"/>
      <c r="M85" s="3"/>
    </row>
    <row r="86" spans="1:13" ht="15.6" customHeight="1" x14ac:dyDescent="0.3">
      <c r="A86" s="9" t="s">
        <v>59</v>
      </c>
      <c r="B86" s="9"/>
      <c r="C86" s="9"/>
      <c r="D86" s="9"/>
      <c r="E86" s="9"/>
      <c r="F86" s="9"/>
      <c r="G86" s="24"/>
      <c r="H86" s="23"/>
      <c r="I86" s="23"/>
      <c r="J86" s="23"/>
      <c r="K86" s="24"/>
      <c r="L86" s="23"/>
      <c r="M86" s="23"/>
    </row>
    <row r="87" spans="1:13" ht="15.6" customHeight="1" x14ac:dyDescent="0.3">
      <c r="A87" s="9"/>
      <c r="B87" s="9" t="s">
        <v>60</v>
      </c>
      <c r="C87" s="9"/>
      <c r="D87" s="9"/>
      <c r="E87" s="2">
        <v>9</v>
      </c>
      <c r="F87" s="2"/>
      <c r="G87" s="21">
        <v>1707433</v>
      </c>
      <c r="H87" s="3"/>
      <c r="I87" s="3">
        <v>1249400</v>
      </c>
      <c r="J87" s="3"/>
      <c r="K87" s="21">
        <v>1707433</v>
      </c>
      <c r="L87" s="3"/>
      <c r="M87" s="3">
        <v>1249400</v>
      </c>
    </row>
    <row r="88" spans="1:13" ht="15.6" customHeight="1" x14ac:dyDescent="0.3">
      <c r="A88" s="9" t="s">
        <v>61</v>
      </c>
      <c r="B88" s="9"/>
      <c r="C88" s="9"/>
      <c r="D88" s="9"/>
      <c r="E88" s="2" t="s">
        <v>51</v>
      </c>
      <c r="F88" s="2"/>
      <c r="G88" s="21">
        <v>3291666</v>
      </c>
      <c r="H88" s="3"/>
      <c r="I88" s="3">
        <v>2750000</v>
      </c>
      <c r="J88" s="3"/>
      <c r="K88" s="21">
        <v>3292834</v>
      </c>
      <c r="L88" s="3"/>
      <c r="M88" s="3">
        <v>2751259</v>
      </c>
    </row>
    <row r="89" spans="1:13" ht="15.6" customHeight="1" x14ac:dyDescent="0.3">
      <c r="A89" s="9" t="s">
        <v>62</v>
      </c>
      <c r="B89" s="9"/>
      <c r="C89" s="9"/>
      <c r="D89" s="9"/>
      <c r="E89" s="2"/>
      <c r="F89" s="2"/>
      <c r="G89" s="21">
        <f>2268185+1</f>
        <v>2268186</v>
      </c>
      <c r="H89" s="3"/>
      <c r="I89" s="3">
        <v>2399499</v>
      </c>
      <c r="J89" s="3"/>
      <c r="K89" s="21">
        <v>2268185</v>
      </c>
      <c r="L89" s="3"/>
      <c r="M89" s="3">
        <v>2403965</v>
      </c>
    </row>
    <row r="90" spans="1:13" ht="15.6" customHeight="1" x14ac:dyDescent="0.3">
      <c r="A90" s="9" t="s">
        <v>63</v>
      </c>
      <c r="B90" s="9"/>
      <c r="C90" s="9"/>
      <c r="D90" s="9"/>
      <c r="E90" s="2"/>
      <c r="F90" s="2"/>
      <c r="G90" s="24">
        <v>2483432</v>
      </c>
      <c r="H90" s="3"/>
      <c r="I90" s="23">
        <v>2439614</v>
      </c>
      <c r="J90" s="3"/>
      <c r="K90" s="24">
        <v>2483432</v>
      </c>
      <c r="L90" s="3"/>
      <c r="M90" s="23">
        <v>2439614</v>
      </c>
    </row>
    <row r="91" spans="1:13" ht="15.6" customHeight="1" x14ac:dyDescent="0.3">
      <c r="A91" s="9" t="s">
        <v>64</v>
      </c>
      <c r="B91" s="9"/>
      <c r="C91" s="9"/>
      <c r="D91" s="9"/>
      <c r="E91" s="2"/>
      <c r="F91" s="2"/>
      <c r="G91" s="22">
        <v>5</v>
      </c>
      <c r="H91" s="3"/>
      <c r="I91" s="8">
        <v>5</v>
      </c>
      <c r="J91" s="3"/>
      <c r="K91" s="22">
        <v>5</v>
      </c>
      <c r="L91" s="3"/>
      <c r="M91" s="8">
        <v>5</v>
      </c>
    </row>
    <row r="92" spans="1:13" ht="15.6" customHeight="1" x14ac:dyDescent="0.3">
      <c r="A92" s="9"/>
      <c r="B92" s="9"/>
      <c r="C92" s="9"/>
      <c r="D92" s="9"/>
      <c r="E92" s="16"/>
      <c r="F92" s="16"/>
      <c r="G92" s="21"/>
      <c r="H92" s="3"/>
      <c r="I92" s="3"/>
      <c r="J92" s="3"/>
      <c r="K92" s="21"/>
      <c r="L92" s="3"/>
      <c r="M92" s="3"/>
    </row>
    <row r="93" spans="1:13" ht="15.6" customHeight="1" x14ac:dyDescent="0.3">
      <c r="A93" s="5" t="s">
        <v>65</v>
      </c>
      <c r="B93" s="5"/>
      <c r="C93" s="5"/>
      <c r="D93" s="5"/>
      <c r="E93" s="2"/>
      <c r="F93" s="2"/>
      <c r="G93" s="22">
        <f>SUM(G87:G91)</f>
        <v>9750722</v>
      </c>
      <c r="H93" s="3"/>
      <c r="I93" s="8">
        <f>SUM(I87:I91)</f>
        <v>8838518</v>
      </c>
      <c r="J93" s="3"/>
      <c r="K93" s="22">
        <f>SUM(K87:K91)</f>
        <v>9751889</v>
      </c>
      <c r="L93" s="3"/>
      <c r="M93" s="8">
        <f>SUM(M87:M91)</f>
        <v>8844243</v>
      </c>
    </row>
    <row r="94" spans="1:13" ht="15.6" customHeight="1" x14ac:dyDescent="0.3">
      <c r="A94" s="9"/>
      <c r="B94" s="9"/>
      <c r="C94" s="9"/>
      <c r="D94" s="9"/>
      <c r="E94" s="16"/>
      <c r="F94" s="16"/>
      <c r="G94" s="21"/>
      <c r="H94" s="3"/>
      <c r="I94" s="3"/>
      <c r="J94" s="3"/>
      <c r="K94" s="21"/>
      <c r="L94" s="3"/>
      <c r="M94" s="3"/>
    </row>
    <row r="95" spans="1:13" ht="15.6" customHeight="1" x14ac:dyDescent="0.3">
      <c r="A95" s="5" t="s">
        <v>66</v>
      </c>
      <c r="B95" s="5"/>
      <c r="C95" s="5"/>
      <c r="D95" s="5"/>
      <c r="E95" s="2"/>
      <c r="F95" s="2"/>
      <c r="G95" s="22">
        <f>G82+G93</f>
        <v>67035619</v>
      </c>
      <c r="H95" s="3"/>
      <c r="I95" s="8">
        <f>I82+I93</f>
        <v>50846265</v>
      </c>
      <c r="J95" s="3"/>
      <c r="K95" s="22">
        <f>K82+K93</f>
        <v>67041873</v>
      </c>
      <c r="L95" s="3"/>
      <c r="M95" s="8">
        <f>M82+M93</f>
        <v>50877921</v>
      </c>
    </row>
    <row r="96" spans="1:13" s="134" customFormat="1" ht="15.6" customHeight="1" x14ac:dyDescent="0.3">
      <c r="A96" s="5"/>
      <c r="B96" s="5"/>
      <c r="C96" s="5"/>
      <c r="D96" s="5"/>
      <c r="E96" s="135"/>
      <c r="F96" s="135"/>
      <c r="G96" s="149"/>
      <c r="H96" s="3"/>
      <c r="I96" s="150"/>
      <c r="J96" s="3"/>
      <c r="K96" s="149"/>
      <c r="L96" s="3"/>
      <c r="M96" s="150"/>
    </row>
    <row r="97" spans="1:13" s="134" customFormat="1" ht="15.6" customHeight="1" x14ac:dyDescent="0.3">
      <c r="A97" s="5"/>
      <c r="B97" s="5"/>
      <c r="C97" s="5"/>
      <c r="D97" s="5"/>
      <c r="E97" s="135"/>
      <c r="F97" s="135"/>
      <c r="G97" s="149"/>
      <c r="H97" s="3"/>
      <c r="I97" s="150"/>
      <c r="J97" s="3"/>
      <c r="K97" s="149"/>
      <c r="L97" s="3"/>
      <c r="M97" s="150"/>
    </row>
    <row r="98" spans="1:13" s="134" customFormat="1" ht="15.6" customHeight="1" x14ac:dyDescent="0.3">
      <c r="A98" s="5"/>
      <c r="B98" s="5"/>
      <c r="C98" s="5"/>
      <c r="D98" s="5"/>
      <c r="E98" s="135"/>
      <c r="F98" s="135"/>
      <c r="G98" s="149"/>
      <c r="H98" s="3"/>
      <c r="I98" s="150"/>
      <c r="J98" s="3"/>
      <c r="K98" s="149"/>
      <c r="L98" s="3"/>
      <c r="M98" s="150"/>
    </row>
    <row r="99" spans="1:13" ht="15.6" customHeight="1" x14ac:dyDescent="0.3">
      <c r="A99" s="9"/>
      <c r="B99" s="9"/>
      <c r="C99" s="9"/>
      <c r="D99" s="9"/>
      <c r="E99" s="2"/>
      <c r="F99" s="2"/>
      <c r="G99" s="3"/>
      <c r="H99" s="3"/>
      <c r="I99" s="3"/>
      <c r="J99" s="3"/>
      <c r="K99" s="3"/>
      <c r="L99" s="3"/>
      <c r="M99" s="3"/>
    </row>
    <row r="100" spans="1:13" ht="6.75" customHeight="1" x14ac:dyDescent="0.3">
      <c r="A100" s="9"/>
      <c r="B100" s="9"/>
      <c r="C100" s="9"/>
      <c r="D100" s="9"/>
      <c r="E100" s="2"/>
      <c r="F100" s="2"/>
      <c r="G100" s="3"/>
      <c r="H100" s="3"/>
      <c r="I100" s="3"/>
      <c r="J100" s="3"/>
      <c r="K100" s="3"/>
      <c r="L100" s="3"/>
      <c r="M100" s="3"/>
    </row>
    <row r="101" spans="1:13" ht="21.9" customHeight="1" x14ac:dyDescent="0.3">
      <c r="A101" s="139" t="str">
        <f>+A51</f>
        <v>The accompanying notes form part of this interim financial information.</v>
      </c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</row>
    <row r="102" spans="1:13" ht="16.5" customHeight="1" x14ac:dyDescent="0.3">
      <c r="A102" s="5" t="str">
        <f t="shared" ref="A102:A105" si="1">+A1</f>
        <v>Esso (Thailand) Public Company Limited</v>
      </c>
      <c r="B102" s="5"/>
      <c r="C102" s="5"/>
      <c r="D102" s="5"/>
      <c r="E102" s="2"/>
      <c r="F102" s="2"/>
      <c r="G102" s="3"/>
      <c r="H102" s="3"/>
      <c r="I102" s="3"/>
      <c r="J102" s="3"/>
      <c r="K102" s="3"/>
      <c r="L102" s="3"/>
      <c r="M102" s="3"/>
    </row>
    <row r="103" spans="1:13" ht="16.5" customHeight="1" x14ac:dyDescent="0.3">
      <c r="A103" s="5" t="str">
        <f t="shared" si="1"/>
        <v>Statement of Financial Position</v>
      </c>
      <c r="B103" s="5"/>
      <c r="C103" s="5"/>
      <c r="D103" s="5"/>
      <c r="E103" s="2"/>
      <c r="F103" s="2"/>
      <c r="G103" s="3"/>
      <c r="H103" s="3"/>
      <c r="I103" s="3"/>
      <c r="J103" s="3"/>
      <c r="K103" s="3"/>
      <c r="L103" s="3"/>
      <c r="M103" s="3"/>
    </row>
    <row r="104" spans="1:13" ht="16.5" customHeight="1" x14ac:dyDescent="0.3">
      <c r="A104" s="5" t="str">
        <f t="shared" si="1"/>
        <v>As at 30 September 2022</v>
      </c>
      <c r="B104" s="5"/>
      <c r="C104" s="5"/>
      <c r="D104" s="5"/>
      <c r="E104" s="2"/>
      <c r="F104" s="2"/>
      <c r="G104" s="3"/>
      <c r="H104" s="3"/>
      <c r="I104" s="3"/>
      <c r="J104" s="3"/>
      <c r="K104" s="3"/>
      <c r="L104" s="3"/>
      <c r="M104" s="3"/>
    </row>
    <row r="105" spans="1:13" ht="16.5" customHeight="1" x14ac:dyDescent="0.3">
      <c r="A105" s="6" t="str">
        <f t="shared" si="1"/>
        <v>(All amounts in Baht thousand unless otherwise stated)</v>
      </c>
      <c r="B105" s="6"/>
      <c r="C105" s="6"/>
      <c r="D105" s="6"/>
      <c r="E105" s="7"/>
      <c r="F105" s="7"/>
      <c r="G105" s="8"/>
      <c r="H105" s="8"/>
      <c r="I105" s="8"/>
      <c r="J105" s="8"/>
      <c r="K105" s="8"/>
      <c r="L105" s="8"/>
      <c r="M105" s="8"/>
    </row>
    <row r="106" spans="1:13" ht="16.5" customHeight="1" x14ac:dyDescent="0.3">
      <c r="A106" s="5"/>
      <c r="B106" s="5"/>
      <c r="C106" s="5"/>
      <c r="D106" s="5"/>
      <c r="E106" s="2"/>
      <c r="F106" s="2"/>
      <c r="G106" s="3"/>
      <c r="H106" s="3"/>
      <c r="I106" s="3"/>
      <c r="J106" s="3"/>
      <c r="K106" s="3"/>
      <c r="L106" s="3"/>
      <c r="M106" s="3"/>
    </row>
    <row r="107" spans="1:13" ht="16.5" customHeight="1" x14ac:dyDescent="0.3">
      <c r="A107" s="9"/>
      <c r="B107" s="9"/>
      <c r="C107" s="9"/>
      <c r="D107" s="9"/>
      <c r="E107" s="2"/>
      <c r="F107" s="2"/>
      <c r="G107" s="3"/>
      <c r="H107" s="3"/>
      <c r="I107" s="3"/>
      <c r="J107" s="3"/>
      <c r="K107" s="3"/>
      <c r="L107" s="3"/>
      <c r="M107" s="3"/>
    </row>
    <row r="108" spans="1:13" ht="16.5" customHeight="1" x14ac:dyDescent="0.3">
      <c r="A108" s="9"/>
      <c r="B108" s="9"/>
      <c r="C108" s="9"/>
      <c r="D108" s="9"/>
      <c r="E108" s="2"/>
      <c r="F108" s="2"/>
      <c r="G108" s="140" t="s">
        <v>4</v>
      </c>
      <c r="H108" s="141"/>
      <c r="I108" s="141"/>
      <c r="J108" s="11"/>
      <c r="K108" s="140" t="s">
        <v>5</v>
      </c>
      <c r="L108" s="141"/>
      <c r="M108" s="141"/>
    </row>
    <row r="109" spans="1:13" ht="16.5" customHeight="1" x14ac:dyDescent="0.3">
      <c r="A109" s="9"/>
      <c r="B109" s="9"/>
      <c r="C109" s="9"/>
      <c r="D109" s="9"/>
      <c r="E109" s="2"/>
      <c r="F109" s="2"/>
      <c r="G109" s="137" t="s">
        <v>6</v>
      </c>
      <c r="H109" s="138"/>
      <c r="I109" s="138"/>
      <c r="J109" s="11"/>
      <c r="K109" s="137" t="s">
        <v>6</v>
      </c>
      <c r="L109" s="138"/>
      <c r="M109" s="138"/>
    </row>
    <row r="110" spans="1:13" ht="16.5" customHeight="1" x14ac:dyDescent="0.3">
      <c r="A110" s="9"/>
      <c r="B110" s="9"/>
      <c r="C110" s="9"/>
      <c r="D110" s="9"/>
      <c r="E110" s="2"/>
      <c r="F110" s="2"/>
      <c r="G110" s="12" t="s">
        <v>7</v>
      </c>
      <c r="H110" s="13"/>
      <c r="I110" s="12" t="s">
        <v>8</v>
      </c>
      <c r="J110" s="11"/>
      <c r="K110" s="12" t="s">
        <v>7</v>
      </c>
      <c r="L110" s="13"/>
      <c r="M110" s="12" t="s">
        <v>8</v>
      </c>
    </row>
    <row r="111" spans="1:13" ht="16.5" customHeight="1" x14ac:dyDescent="0.3">
      <c r="A111" s="9"/>
      <c r="B111" s="9"/>
      <c r="C111" s="9"/>
      <c r="D111" s="9"/>
      <c r="E111" s="2"/>
      <c r="F111" s="2"/>
      <c r="G111" s="14" t="s">
        <v>9</v>
      </c>
      <c r="H111" s="13"/>
      <c r="I111" s="14" t="s">
        <v>10</v>
      </c>
      <c r="J111" s="11"/>
      <c r="K111" s="14" t="s">
        <v>9</v>
      </c>
      <c r="L111" s="13"/>
      <c r="M111" s="14" t="s">
        <v>10</v>
      </c>
    </row>
    <row r="112" spans="1:13" ht="16.5" customHeight="1" x14ac:dyDescent="0.3">
      <c r="A112" s="9"/>
      <c r="B112" s="9"/>
      <c r="C112" s="9"/>
      <c r="D112" s="9"/>
      <c r="E112" s="16"/>
      <c r="F112" s="16"/>
      <c r="G112" s="17" t="s">
        <v>12</v>
      </c>
      <c r="H112" s="12"/>
      <c r="I112" s="17" t="s">
        <v>13</v>
      </c>
      <c r="J112" s="12"/>
      <c r="K112" s="17" t="s">
        <v>12</v>
      </c>
      <c r="L112" s="12"/>
      <c r="M112" s="17" t="s">
        <v>13</v>
      </c>
    </row>
    <row r="113" spans="1:13" ht="16.5" customHeight="1" x14ac:dyDescent="0.3">
      <c r="A113" s="9"/>
      <c r="B113" s="9"/>
      <c r="C113" s="9"/>
      <c r="D113" s="9"/>
      <c r="E113" s="16"/>
      <c r="F113" s="16"/>
      <c r="G113" s="29"/>
      <c r="H113" s="12"/>
      <c r="I113" s="12"/>
      <c r="J113" s="12"/>
      <c r="K113" s="29"/>
      <c r="L113" s="12"/>
      <c r="M113" s="12"/>
    </row>
    <row r="114" spans="1:13" ht="16.5" customHeight="1" x14ac:dyDescent="0.3">
      <c r="A114" s="5" t="s">
        <v>67</v>
      </c>
      <c r="B114" s="5"/>
      <c r="C114" s="5"/>
      <c r="D114" s="5"/>
      <c r="E114" s="2"/>
      <c r="F114" s="2"/>
      <c r="G114" s="19"/>
      <c r="H114" s="20"/>
      <c r="I114" s="20"/>
      <c r="J114" s="20"/>
      <c r="K114" s="19"/>
      <c r="L114" s="20"/>
      <c r="M114" s="20"/>
    </row>
    <row r="115" spans="1:13" ht="16.5" customHeight="1" x14ac:dyDescent="0.3">
      <c r="A115" s="5"/>
      <c r="B115" s="5"/>
      <c r="C115" s="5"/>
      <c r="D115" s="5"/>
      <c r="E115" s="2"/>
      <c r="F115" s="2"/>
      <c r="G115" s="19"/>
      <c r="H115" s="20"/>
      <c r="I115" s="20"/>
      <c r="J115" s="20"/>
      <c r="K115" s="19"/>
      <c r="L115" s="20"/>
      <c r="M115" s="20"/>
    </row>
    <row r="116" spans="1:13" ht="16.5" customHeight="1" x14ac:dyDescent="0.3">
      <c r="A116" s="5" t="s">
        <v>68</v>
      </c>
      <c r="B116" s="5"/>
      <c r="C116" s="5"/>
      <c r="D116" s="5"/>
      <c r="E116" s="2"/>
      <c r="F116" s="2"/>
      <c r="G116" s="30"/>
      <c r="H116" s="31"/>
      <c r="I116" s="31"/>
      <c r="J116" s="31"/>
      <c r="K116" s="30"/>
      <c r="L116" s="31"/>
      <c r="M116" s="31"/>
    </row>
    <row r="117" spans="1:13" ht="16.5" customHeight="1" x14ac:dyDescent="0.3">
      <c r="A117" s="9"/>
      <c r="B117" s="9"/>
      <c r="C117" s="9"/>
      <c r="D117" s="9"/>
      <c r="E117" s="16"/>
      <c r="F117" s="16"/>
      <c r="G117" s="19"/>
      <c r="H117" s="20"/>
      <c r="I117" s="20"/>
      <c r="J117" s="20"/>
      <c r="K117" s="19"/>
      <c r="L117" s="20"/>
      <c r="M117" s="20"/>
    </row>
    <row r="118" spans="1:13" ht="16.5" customHeight="1" x14ac:dyDescent="0.3">
      <c r="A118" s="9" t="s">
        <v>69</v>
      </c>
      <c r="B118" s="9"/>
      <c r="C118" s="9"/>
      <c r="D118" s="9"/>
      <c r="E118" s="2"/>
      <c r="F118" s="2"/>
      <c r="G118" s="30"/>
      <c r="H118" s="31"/>
      <c r="I118" s="31"/>
      <c r="J118" s="31"/>
      <c r="K118" s="30"/>
      <c r="L118" s="31"/>
      <c r="M118" s="31"/>
    </row>
    <row r="119" spans="1:13" ht="16.5" customHeight="1" x14ac:dyDescent="0.3">
      <c r="A119" s="9"/>
      <c r="B119" s="9" t="s">
        <v>70</v>
      </c>
      <c r="C119" s="9"/>
      <c r="D119" s="9"/>
      <c r="E119" s="2"/>
      <c r="F119" s="2"/>
      <c r="G119" s="28"/>
      <c r="H119" s="9"/>
      <c r="I119" s="9"/>
      <c r="J119" s="9"/>
      <c r="K119" s="28"/>
      <c r="L119" s="9"/>
      <c r="M119" s="9"/>
    </row>
    <row r="120" spans="1:13" ht="16.5" customHeight="1" x14ac:dyDescent="0.3">
      <c r="A120" s="9"/>
      <c r="B120" s="9"/>
      <c r="C120" s="32" t="s">
        <v>71</v>
      </c>
      <c r="D120" s="9"/>
      <c r="E120" s="16"/>
      <c r="F120" s="16"/>
      <c r="G120" s="19"/>
      <c r="H120" s="20"/>
      <c r="I120" s="20"/>
      <c r="J120" s="20"/>
      <c r="K120" s="19"/>
      <c r="L120" s="20"/>
      <c r="M120" s="20"/>
    </row>
    <row r="121" spans="1:13" ht="16.5" customHeight="1" x14ac:dyDescent="0.3">
      <c r="A121" s="9"/>
      <c r="B121" s="9"/>
      <c r="C121" s="9"/>
      <c r="D121" s="9" t="s">
        <v>72</v>
      </c>
      <c r="E121" s="16"/>
      <c r="F121" s="16"/>
      <c r="G121" s="19"/>
      <c r="H121" s="20"/>
      <c r="I121" s="20"/>
      <c r="J121" s="20"/>
      <c r="K121" s="19"/>
      <c r="L121" s="20"/>
      <c r="M121" s="20"/>
    </row>
    <row r="122" spans="1:13" ht="16.5" customHeight="1" thickBot="1" x14ac:dyDescent="0.35">
      <c r="A122" s="9" t="s">
        <v>73</v>
      </c>
      <c r="B122" s="9"/>
      <c r="C122" s="9"/>
      <c r="D122" s="9" t="s">
        <v>74</v>
      </c>
      <c r="E122" s="2"/>
      <c r="F122" s="16"/>
      <c r="G122" s="33">
        <v>17110007</v>
      </c>
      <c r="H122" s="20"/>
      <c r="I122" s="34">
        <v>17110007</v>
      </c>
      <c r="J122" s="20"/>
      <c r="K122" s="33">
        <v>17110007</v>
      </c>
      <c r="L122" s="20"/>
      <c r="M122" s="34">
        <v>17110007</v>
      </c>
    </row>
    <row r="123" spans="1:13" ht="16.5" customHeight="1" thickTop="1" x14ac:dyDescent="0.3">
      <c r="A123" s="9"/>
      <c r="B123" s="9"/>
      <c r="C123" s="9"/>
      <c r="D123" s="9"/>
      <c r="E123" s="2"/>
      <c r="F123" s="16"/>
      <c r="G123" s="19"/>
      <c r="H123" s="20"/>
      <c r="I123" s="20"/>
      <c r="J123" s="20"/>
      <c r="K123" s="19"/>
      <c r="L123" s="20"/>
      <c r="M123" s="20"/>
    </row>
    <row r="124" spans="1:13" ht="16.5" customHeight="1" x14ac:dyDescent="0.3">
      <c r="A124" s="9"/>
      <c r="B124" s="9" t="s">
        <v>75</v>
      </c>
      <c r="C124" s="9"/>
      <c r="D124" s="9"/>
      <c r="E124" s="2"/>
      <c r="F124" s="2"/>
      <c r="G124" s="28"/>
      <c r="H124" s="9"/>
      <c r="I124" s="9"/>
      <c r="J124" s="9"/>
      <c r="K124" s="28"/>
      <c r="L124" s="9"/>
      <c r="M124" s="9"/>
    </row>
    <row r="125" spans="1:13" ht="16.5" customHeight="1" x14ac:dyDescent="0.3">
      <c r="A125" s="9"/>
      <c r="B125" s="9"/>
      <c r="C125" s="32" t="s">
        <v>76</v>
      </c>
      <c r="D125" s="9"/>
      <c r="E125" s="2"/>
      <c r="F125" s="2"/>
      <c r="G125" s="19"/>
      <c r="H125" s="20"/>
      <c r="I125" s="20"/>
      <c r="J125" s="20"/>
      <c r="K125" s="19"/>
      <c r="L125" s="20"/>
      <c r="M125" s="20"/>
    </row>
    <row r="126" spans="1:13" ht="16.5" customHeight="1" x14ac:dyDescent="0.3">
      <c r="A126" s="9"/>
      <c r="B126" s="9"/>
      <c r="C126" s="9"/>
      <c r="D126" s="9" t="s">
        <v>77</v>
      </c>
      <c r="E126" s="2"/>
      <c r="F126" s="2"/>
      <c r="G126" s="19"/>
      <c r="H126" s="20"/>
      <c r="I126" s="20"/>
      <c r="J126" s="20"/>
      <c r="K126" s="19"/>
      <c r="L126" s="20"/>
      <c r="M126" s="20"/>
    </row>
    <row r="127" spans="1:13" ht="16.5" customHeight="1" x14ac:dyDescent="0.3">
      <c r="A127" s="9" t="s">
        <v>73</v>
      </c>
      <c r="B127" s="9"/>
      <c r="C127" s="9"/>
      <c r="D127" s="9" t="s">
        <v>74</v>
      </c>
      <c r="E127" s="2"/>
      <c r="F127" s="2"/>
      <c r="G127" s="19">
        <v>17075181</v>
      </c>
      <c r="H127" s="20"/>
      <c r="I127" s="20">
        <v>17075181</v>
      </c>
      <c r="J127" s="20"/>
      <c r="K127" s="19">
        <v>17075181</v>
      </c>
      <c r="L127" s="20"/>
      <c r="M127" s="20">
        <v>17075181</v>
      </c>
    </row>
    <row r="128" spans="1:13" ht="16.5" customHeight="1" x14ac:dyDescent="0.3">
      <c r="A128" s="9" t="s">
        <v>78</v>
      </c>
      <c r="B128" s="9"/>
      <c r="C128" s="9"/>
      <c r="D128" s="9"/>
      <c r="E128" s="2"/>
      <c r="F128" s="2"/>
      <c r="G128" s="19">
        <v>4031711</v>
      </c>
      <c r="H128" s="20"/>
      <c r="I128" s="20">
        <v>4031711</v>
      </c>
      <c r="J128" s="20"/>
      <c r="K128" s="19">
        <v>4031711</v>
      </c>
      <c r="L128" s="20"/>
      <c r="M128" s="20">
        <v>4031711</v>
      </c>
    </row>
    <row r="129" spans="1:13" ht="16.5" customHeight="1" x14ac:dyDescent="0.3">
      <c r="A129" s="9" t="s">
        <v>79</v>
      </c>
      <c r="B129" s="9"/>
      <c r="C129" s="9"/>
      <c r="D129" s="9"/>
      <c r="E129" s="2"/>
      <c r="F129" s="2"/>
      <c r="G129" s="19"/>
      <c r="H129" s="20"/>
      <c r="I129" s="20"/>
      <c r="J129" s="20"/>
      <c r="K129" s="19"/>
      <c r="L129" s="20"/>
      <c r="M129" s="20"/>
    </row>
    <row r="130" spans="1:13" ht="16.5" customHeight="1" x14ac:dyDescent="0.3">
      <c r="A130" s="9"/>
      <c r="B130" s="9" t="s">
        <v>80</v>
      </c>
      <c r="C130" s="9"/>
      <c r="D130" s="9"/>
      <c r="E130" s="2"/>
      <c r="F130" s="2"/>
      <c r="G130" s="19"/>
      <c r="H130" s="20"/>
      <c r="I130" s="20"/>
      <c r="J130" s="20"/>
      <c r="K130" s="19"/>
      <c r="L130" s="20"/>
      <c r="M130" s="20"/>
    </row>
    <row r="131" spans="1:13" ht="16.5" customHeight="1" x14ac:dyDescent="0.3">
      <c r="A131" s="9"/>
      <c r="B131" s="9"/>
      <c r="C131" s="9" t="s">
        <v>81</v>
      </c>
      <c r="D131" s="9"/>
      <c r="E131" s="2"/>
      <c r="F131" s="2"/>
      <c r="G131" s="19">
        <v>1000901</v>
      </c>
      <c r="H131" s="20"/>
      <c r="I131" s="20">
        <v>1000901</v>
      </c>
      <c r="J131" s="20"/>
      <c r="K131" s="19">
        <v>1000901</v>
      </c>
      <c r="L131" s="20"/>
      <c r="M131" s="20">
        <v>1000901</v>
      </c>
    </row>
    <row r="132" spans="1:13" ht="16.5" customHeight="1" x14ac:dyDescent="0.3">
      <c r="A132" s="9"/>
      <c r="B132" s="9" t="s">
        <v>82</v>
      </c>
      <c r="C132" s="9"/>
      <c r="D132" s="9"/>
      <c r="E132" s="2"/>
      <c r="F132" s="2"/>
      <c r="G132" s="19">
        <v>5825833</v>
      </c>
      <c r="H132" s="20"/>
      <c r="I132" s="20">
        <v>-3637776</v>
      </c>
      <c r="J132" s="20"/>
      <c r="K132" s="19">
        <v>5089861</v>
      </c>
      <c r="L132" s="20"/>
      <c r="M132" s="20">
        <v>-4353988</v>
      </c>
    </row>
    <row r="133" spans="1:13" ht="16.5" customHeight="1" x14ac:dyDescent="0.3">
      <c r="A133" s="9" t="s">
        <v>83</v>
      </c>
      <c r="B133" s="9"/>
      <c r="C133" s="9"/>
      <c r="D133" s="9"/>
      <c r="E133" s="2"/>
      <c r="F133" s="2"/>
      <c r="G133" s="22">
        <v>840419</v>
      </c>
      <c r="H133" s="3"/>
      <c r="I133" s="8">
        <v>730887</v>
      </c>
      <c r="J133" s="3"/>
      <c r="K133" s="22">
        <v>847664</v>
      </c>
      <c r="L133" s="3"/>
      <c r="M133" s="8">
        <v>738132</v>
      </c>
    </row>
    <row r="134" spans="1:13" ht="16.5" customHeight="1" x14ac:dyDescent="0.3">
      <c r="A134" s="9"/>
      <c r="B134" s="9"/>
      <c r="C134" s="9"/>
      <c r="D134" s="9"/>
      <c r="E134" s="16"/>
      <c r="F134" s="16"/>
      <c r="G134" s="21"/>
      <c r="H134" s="3"/>
      <c r="I134" s="3"/>
      <c r="J134" s="3"/>
      <c r="K134" s="21"/>
      <c r="L134" s="3"/>
      <c r="M134" s="3"/>
    </row>
    <row r="135" spans="1:13" ht="16.5" customHeight="1" x14ac:dyDescent="0.3">
      <c r="A135" s="9" t="s">
        <v>84</v>
      </c>
      <c r="B135" s="9"/>
      <c r="C135" s="9"/>
      <c r="D135" s="9"/>
      <c r="E135" s="2"/>
      <c r="F135" s="2"/>
      <c r="G135" s="21">
        <f>SUM(G127:G133)</f>
        <v>28774045</v>
      </c>
      <c r="H135" s="3"/>
      <c r="I135" s="3">
        <f>SUM(I127:I133)</f>
        <v>19200904</v>
      </c>
      <c r="J135" s="3"/>
      <c r="K135" s="21">
        <f>SUM(K127:K133)</f>
        <v>28045318</v>
      </c>
      <c r="L135" s="3"/>
      <c r="M135" s="3">
        <f>SUM(M127:M133)</f>
        <v>18491937</v>
      </c>
    </row>
    <row r="136" spans="1:13" ht="16.5" customHeight="1" x14ac:dyDescent="0.3">
      <c r="A136" s="9" t="s">
        <v>85</v>
      </c>
      <c r="B136" s="5"/>
      <c r="C136" s="5"/>
      <c r="D136" s="5"/>
      <c r="E136" s="2"/>
      <c r="F136" s="2"/>
      <c r="G136" s="22">
        <v>7434</v>
      </c>
      <c r="H136" s="3"/>
      <c r="I136" s="8">
        <v>7434</v>
      </c>
      <c r="J136" s="3"/>
      <c r="K136" s="22">
        <v>0</v>
      </c>
      <c r="L136" s="23"/>
      <c r="M136" s="8">
        <v>0</v>
      </c>
    </row>
    <row r="137" spans="1:13" ht="16.5" customHeight="1" x14ac:dyDescent="0.3">
      <c r="A137" s="9"/>
      <c r="B137" s="9"/>
      <c r="C137" s="9"/>
      <c r="D137" s="9"/>
      <c r="E137" s="16"/>
      <c r="F137" s="16"/>
      <c r="G137" s="21"/>
      <c r="H137" s="3"/>
      <c r="I137" s="3"/>
      <c r="J137" s="3"/>
      <c r="K137" s="21"/>
      <c r="L137" s="3"/>
      <c r="M137" s="3"/>
    </row>
    <row r="138" spans="1:13" ht="16.5" customHeight="1" x14ac:dyDescent="0.3">
      <c r="A138" s="5" t="s">
        <v>86</v>
      </c>
      <c r="B138" s="5"/>
      <c r="C138" s="5"/>
      <c r="D138" s="5"/>
      <c r="E138" s="2"/>
      <c r="F138" s="2"/>
      <c r="G138" s="22">
        <f>SUM(G135:G136)</f>
        <v>28781479</v>
      </c>
      <c r="H138" s="3"/>
      <c r="I138" s="8">
        <f>SUM(I135:I136)</f>
        <v>19208338</v>
      </c>
      <c r="J138" s="3"/>
      <c r="K138" s="22">
        <f>SUM(K135:K136)</f>
        <v>28045318</v>
      </c>
      <c r="L138" s="3"/>
      <c r="M138" s="8">
        <f>SUM(M135:M136)</f>
        <v>18491937</v>
      </c>
    </row>
    <row r="139" spans="1:13" ht="16.5" customHeight="1" x14ac:dyDescent="0.3">
      <c r="A139" s="9"/>
      <c r="B139" s="9"/>
      <c r="C139" s="9"/>
      <c r="D139" s="9"/>
      <c r="E139" s="16"/>
      <c r="F139" s="16"/>
      <c r="G139" s="21"/>
      <c r="H139" s="3"/>
      <c r="I139" s="3"/>
      <c r="J139" s="3"/>
      <c r="K139" s="21"/>
      <c r="L139" s="3"/>
      <c r="M139" s="3"/>
    </row>
    <row r="140" spans="1:13" ht="16.5" customHeight="1" thickBot="1" x14ac:dyDescent="0.35">
      <c r="A140" s="5" t="s">
        <v>87</v>
      </c>
      <c r="B140" s="5"/>
      <c r="C140" s="5"/>
      <c r="D140" s="5"/>
      <c r="E140" s="2"/>
      <c r="F140" s="2"/>
      <c r="G140" s="25">
        <f>G95+G138</f>
        <v>95817098</v>
      </c>
      <c r="H140" s="3"/>
      <c r="I140" s="26">
        <f>I95+I138</f>
        <v>70054603</v>
      </c>
      <c r="J140" s="3"/>
      <c r="K140" s="25">
        <f>K95+K138</f>
        <v>95087191</v>
      </c>
      <c r="L140" s="3"/>
      <c r="M140" s="26">
        <f>M95+M138</f>
        <v>69369858</v>
      </c>
    </row>
    <row r="141" spans="1:13" ht="16.5" customHeight="1" thickTop="1" x14ac:dyDescent="0.3">
      <c r="A141" s="5"/>
      <c r="B141" s="5"/>
      <c r="C141" s="5"/>
      <c r="D141" s="5"/>
      <c r="E141" s="2"/>
      <c r="F141" s="2"/>
      <c r="G141" s="3"/>
      <c r="H141" s="3"/>
      <c r="I141" s="3"/>
      <c r="J141" s="3"/>
      <c r="K141" s="3"/>
      <c r="L141" s="3"/>
      <c r="M141" s="3"/>
    </row>
    <row r="142" spans="1:13" ht="16.5" customHeight="1" x14ac:dyDescent="0.3">
      <c r="A142" s="5"/>
      <c r="B142" s="5"/>
      <c r="C142" s="5"/>
      <c r="D142" s="5"/>
      <c r="E142" s="2"/>
      <c r="F142" s="2"/>
      <c r="G142" s="3"/>
      <c r="H142" s="3"/>
      <c r="I142" s="3"/>
      <c r="J142" s="3"/>
      <c r="K142" s="3"/>
      <c r="L142" s="3"/>
      <c r="M142" s="3"/>
    </row>
    <row r="143" spans="1:13" ht="16.5" customHeight="1" x14ac:dyDescent="0.3">
      <c r="A143" s="5"/>
      <c r="B143" s="5"/>
      <c r="C143" s="5"/>
      <c r="D143" s="5"/>
      <c r="E143" s="2"/>
      <c r="F143" s="2"/>
      <c r="G143" s="3"/>
      <c r="H143" s="3"/>
      <c r="I143" s="3"/>
      <c r="J143" s="3"/>
      <c r="K143" s="3"/>
      <c r="L143" s="3"/>
      <c r="M143" s="3"/>
    </row>
    <row r="144" spans="1:13" s="134" customFormat="1" ht="16.5" customHeight="1" x14ac:dyDescent="0.3">
      <c r="A144" s="5"/>
      <c r="B144" s="5"/>
      <c r="C144" s="5"/>
      <c r="D144" s="5"/>
      <c r="E144" s="135"/>
      <c r="F144" s="135"/>
      <c r="G144" s="3"/>
      <c r="H144" s="3"/>
      <c r="I144" s="3"/>
      <c r="J144" s="3"/>
      <c r="K144" s="3"/>
      <c r="L144" s="3"/>
      <c r="M144" s="3"/>
    </row>
    <row r="145" spans="1:13" s="134" customFormat="1" ht="16.5" customHeight="1" x14ac:dyDescent="0.3">
      <c r="A145" s="5"/>
      <c r="B145" s="5"/>
      <c r="C145" s="5"/>
      <c r="D145" s="5"/>
      <c r="E145" s="135"/>
      <c r="F145" s="135"/>
      <c r="G145" s="3"/>
      <c r="H145" s="3"/>
      <c r="I145" s="3"/>
      <c r="J145" s="3"/>
      <c r="K145" s="3"/>
      <c r="L145" s="3"/>
      <c r="M145" s="3"/>
    </row>
    <row r="146" spans="1:13" s="134" customFormat="1" ht="16.5" customHeight="1" x14ac:dyDescent="0.3">
      <c r="A146" s="5"/>
      <c r="B146" s="5"/>
      <c r="C146" s="5"/>
      <c r="D146" s="5"/>
      <c r="E146" s="135"/>
      <c r="F146" s="135"/>
      <c r="G146" s="3"/>
      <c r="H146" s="3"/>
      <c r="I146" s="3"/>
      <c r="J146" s="3"/>
      <c r="K146" s="3"/>
      <c r="L146" s="3"/>
      <c r="M146" s="3"/>
    </row>
    <row r="147" spans="1:13" ht="20.25" customHeight="1" x14ac:dyDescent="0.3">
      <c r="A147" s="5"/>
      <c r="B147" s="5"/>
      <c r="C147" s="5"/>
      <c r="D147" s="5"/>
      <c r="E147" s="2"/>
      <c r="F147" s="2"/>
      <c r="G147" s="3"/>
      <c r="H147" s="3"/>
      <c r="I147" s="3"/>
      <c r="J147" s="3"/>
      <c r="K147" s="3"/>
      <c r="L147" s="3"/>
      <c r="M147" s="3"/>
    </row>
    <row r="148" spans="1:13" ht="21.9" customHeight="1" x14ac:dyDescent="0.3">
      <c r="A148" s="139" t="str">
        <f>A51</f>
        <v>The accompanying notes form part of this interim financial information.</v>
      </c>
      <c r="B148" s="138"/>
      <c r="C148" s="138"/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</row>
  </sheetData>
  <mergeCells count="16">
    <mergeCell ref="A51:M51"/>
    <mergeCell ref="G7:I7"/>
    <mergeCell ref="K7:M7"/>
    <mergeCell ref="G8:I8"/>
    <mergeCell ref="K8:M8"/>
    <mergeCell ref="A49:M49"/>
    <mergeCell ref="G109:I109"/>
    <mergeCell ref="K109:M109"/>
    <mergeCell ref="A148:M148"/>
    <mergeCell ref="G58:I58"/>
    <mergeCell ref="K58:M58"/>
    <mergeCell ref="G59:I59"/>
    <mergeCell ref="K59:M59"/>
    <mergeCell ref="A101:M101"/>
    <mergeCell ref="G108:I108"/>
    <mergeCell ref="K108:M108"/>
  </mergeCells>
  <pageMargins left="0.8" right="0.5" top="0.5" bottom="0.6" header="0.49" footer="0.4"/>
  <pageSetup paperSize="9" firstPageNumber="2" orientation="portrait" useFirstPageNumber="1" horizontalDpi="1200" verticalDpi="1200" r:id="rId1"/>
  <headerFooter scaleWithDoc="0">
    <oddFooter>&amp;R&amp;"Arial,Regular"&amp;9&amp;P</oddFooter>
    <evenFooter xml:space="preserve">&amp;R3
</evenFooter>
    <firstFooter>&amp;R&amp;"Arial,Regular"&amp;9&amp;P</firstFooter>
  </headerFooter>
  <rowBreaks count="2" manualBreakCount="2">
    <brk id="51" man="1"/>
    <brk id="10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0C139-541A-445D-9179-93407F6F2C7C}">
  <dimension ref="A1:L63"/>
  <sheetViews>
    <sheetView view="pageLayout" topLeftCell="A4" zoomScale="70" zoomScaleNormal="100" zoomScalePageLayoutView="70" workbookViewId="0">
      <selection activeCell="A57" sqref="A57:XFD57"/>
    </sheetView>
  </sheetViews>
  <sheetFormatPr defaultColWidth="12.6640625" defaultRowHeight="15" customHeight="1" x14ac:dyDescent="0.3"/>
  <cols>
    <col min="1" max="2" width="1.44140625" customWidth="1"/>
    <col min="3" max="3" width="7.88671875" customWidth="1"/>
    <col min="4" max="4" width="47.44140625" customWidth="1"/>
    <col min="5" max="5" width="1" customWidth="1"/>
    <col min="6" max="6" width="12.33203125" customWidth="1"/>
    <col min="7" max="7" width="0.44140625" customWidth="1"/>
    <col min="8" max="8" width="12.33203125" customWidth="1"/>
    <col min="9" max="9" width="0.44140625" customWidth="1"/>
    <col min="10" max="10" width="12.33203125" customWidth="1"/>
    <col min="11" max="11" width="0.44140625" customWidth="1"/>
    <col min="12" max="12" width="12.33203125" customWidth="1"/>
  </cols>
  <sheetData>
    <row r="1" spans="1:12" ht="16.5" customHeight="1" x14ac:dyDescent="0.3">
      <c r="A1" s="5" t="s">
        <v>0</v>
      </c>
      <c r="B1" s="5"/>
      <c r="C1" s="5"/>
      <c r="D1" s="5"/>
      <c r="E1" s="2"/>
      <c r="F1" s="20"/>
      <c r="G1" s="20"/>
      <c r="H1" s="20"/>
      <c r="I1" s="20"/>
      <c r="J1" s="20"/>
      <c r="K1" s="20"/>
      <c r="L1" s="20"/>
    </row>
    <row r="2" spans="1:12" ht="16.5" customHeight="1" x14ac:dyDescent="0.3">
      <c r="A2" s="5" t="s">
        <v>88</v>
      </c>
      <c r="B2" s="5"/>
      <c r="C2" s="5"/>
      <c r="D2" s="5"/>
      <c r="E2" s="2"/>
      <c r="F2" s="20"/>
      <c r="G2" s="20"/>
      <c r="H2" s="20"/>
      <c r="I2" s="20"/>
      <c r="J2" s="20"/>
      <c r="K2" s="20"/>
      <c r="L2" s="20"/>
    </row>
    <row r="3" spans="1:12" ht="16.5" customHeight="1" x14ac:dyDescent="0.3">
      <c r="A3" s="5" t="s">
        <v>89</v>
      </c>
      <c r="B3" s="5"/>
      <c r="C3" s="5"/>
      <c r="D3" s="5"/>
      <c r="E3" s="2"/>
      <c r="F3" s="20"/>
      <c r="G3" s="20"/>
      <c r="H3" s="20"/>
      <c r="I3" s="20"/>
      <c r="J3" s="20"/>
      <c r="K3" s="20"/>
      <c r="L3" s="20"/>
    </row>
    <row r="4" spans="1:12" ht="16.5" customHeight="1" x14ac:dyDescent="0.3">
      <c r="A4" s="6" t="s">
        <v>3</v>
      </c>
      <c r="B4" s="6"/>
      <c r="C4" s="6"/>
      <c r="D4" s="6"/>
      <c r="E4" s="7"/>
      <c r="F4" s="35"/>
      <c r="G4" s="35"/>
      <c r="H4" s="35"/>
      <c r="I4" s="35"/>
      <c r="J4" s="35"/>
      <c r="K4" s="35"/>
      <c r="L4" s="35"/>
    </row>
    <row r="5" spans="1:12" ht="15" customHeight="1" x14ac:dyDescent="0.3">
      <c r="A5" s="5"/>
      <c r="B5" s="5"/>
      <c r="C5" s="5"/>
      <c r="D5" s="5"/>
      <c r="E5" s="2"/>
      <c r="F5" s="20"/>
      <c r="G5" s="20"/>
      <c r="H5" s="20"/>
      <c r="I5" s="20"/>
      <c r="J5" s="20"/>
      <c r="K5" s="20"/>
      <c r="L5" s="20"/>
    </row>
    <row r="6" spans="1:12" ht="15" customHeight="1" x14ac:dyDescent="0.3">
      <c r="A6" s="9"/>
      <c r="B6" s="9"/>
      <c r="C6" s="9"/>
      <c r="D6" s="9"/>
      <c r="E6" s="2"/>
      <c r="F6" s="20"/>
      <c r="G6" s="20"/>
      <c r="H6" s="20"/>
      <c r="I6" s="20"/>
      <c r="J6" s="20"/>
      <c r="K6" s="20"/>
      <c r="L6" s="20"/>
    </row>
    <row r="7" spans="1:12" ht="15" customHeight="1" x14ac:dyDescent="0.3">
      <c r="A7" s="9"/>
      <c r="B7" s="9"/>
      <c r="C7" s="9"/>
      <c r="D7" s="9"/>
      <c r="E7" s="2"/>
      <c r="F7" s="143" t="s">
        <v>4</v>
      </c>
      <c r="G7" s="141"/>
      <c r="H7" s="141"/>
      <c r="I7" s="5"/>
      <c r="J7" s="143" t="s">
        <v>5</v>
      </c>
      <c r="K7" s="141"/>
      <c r="L7" s="141"/>
    </row>
    <row r="8" spans="1:12" ht="15" customHeight="1" x14ac:dyDescent="0.3">
      <c r="A8" s="9"/>
      <c r="B8" s="9"/>
      <c r="C8" s="9"/>
      <c r="D8" s="9"/>
      <c r="E8" s="2"/>
      <c r="F8" s="144" t="s">
        <v>6</v>
      </c>
      <c r="G8" s="138"/>
      <c r="H8" s="138"/>
      <c r="I8" s="5"/>
      <c r="J8" s="144" t="s">
        <v>6</v>
      </c>
      <c r="K8" s="138"/>
      <c r="L8" s="138"/>
    </row>
    <row r="9" spans="1:12" ht="15" customHeight="1" x14ac:dyDescent="0.3">
      <c r="A9" s="9"/>
      <c r="B9" s="9"/>
      <c r="C9" s="9"/>
      <c r="D9" s="9"/>
      <c r="E9" s="2"/>
      <c r="F9" s="37" t="s">
        <v>7</v>
      </c>
      <c r="G9" s="16"/>
      <c r="H9" s="37" t="s">
        <v>7</v>
      </c>
      <c r="I9" s="5"/>
      <c r="J9" s="37" t="s">
        <v>7</v>
      </c>
      <c r="K9" s="16"/>
      <c r="L9" s="37" t="s">
        <v>7</v>
      </c>
    </row>
    <row r="10" spans="1:12" ht="15" customHeight="1" x14ac:dyDescent="0.3">
      <c r="A10" s="9"/>
      <c r="B10" s="9"/>
      <c r="C10" s="9"/>
      <c r="D10" s="9"/>
      <c r="E10" s="2"/>
      <c r="F10" s="38" t="s">
        <v>9</v>
      </c>
      <c r="G10" s="16"/>
      <c r="H10" s="38" t="s">
        <v>9</v>
      </c>
      <c r="I10" s="5"/>
      <c r="J10" s="38" t="s">
        <v>9</v>
      </c>
      <c r="K10" s="16"/>
      <c r="L10" s="38" t="s">
        <v>9</v>
      </c>
    </row>
    <row r="11" spans="1:12" ht="15" customHeight="1" x14ac:dyDescent="0.3">
      <c r="A11" s="9"/>
      <c r="B11" s="9"/>
      <c r="C11" s="9"/>
      <c r="D11" s="9"/>
      <c r="E11" s="2"/>
      <c r="F11" s="39">
        <v>2022</v>
      </c>
      <c r="G11" s="40"/>
      <c r="H11" s="39">
        <v>2021</v>
      </c>
      <c r="I11" s="41"/>
      <c r="J11" s="39">
        <v>2022</v>
      </c>
      <c r="K11" s="40"/>
      <c r="L11" s="39">
        <v>2021</v>
      </c>
    </row>
    <row r="12" spans="1:12" ht="9.9" customHeight="1" x14ac:dyDescent="0.3">
      <c r="A12" s="9"/>
      <c r="B12" s="9"/>
      <c r="C12" s="9"/>
      <c r="D12" s="9"/>
      <c r="E12" s="16"/>
      <c r="F12" s="42"/>
      <c r="G12" s="37"/>
      <c r="H12" s="43"/>
      <c r="I12" s="37"/>
      <c r="J12" s="44"/>
      <c r="K12" s="37"/>
      <c r="L12" s="37"/>
    </row>
    <row r="13" spans="1:12" ht="15" customHeight="1" x14ac:dyDescent="0.3">
      <c r="A13" s="9" t="s">
        <v>90</v>
      </c>
      <c r="B13" s="9"/>
      <c r="C13" s="9"/>
      <c r="D13" s="9"/>
      <c r="E13" s="2"/>
      <c r="F13" s="45">
        <v>63003971</v>
      </c>
      <c r="G13" s="20">
        <v>0</v>
      </c>
      <c r="H13" s="46">
        <v>38968849</v>
      </c>
      <c r="I13" s="20">
        <v>0</v>
      </c>
      <c r="J13" s="45">
        <v>63003971</v>
      </c>
      <c r="K13" s="20">
        <v>0</v>
      </c>
      <c r="L13" s="46">
        <v>38968849</v>
      </c>
    </row>
    <row r="14" spans="1:12" ht="15" customHeight="1" x14ac:dyDescent="0.3">
      <c r="A14" s="9" t="s">
        <v>91</v>
      </c>
      <c r="B14" s="9"/>
      <c r="C14" s="9"/>
      <c r="D14" s="9"/>
      <c r="E14" s="2"/>
      <c r="F14" s="45">
        <v>2587026</v>
      </c>
      <c r="G14" s="20">
        <v>0</v>
      </c>
      <c r="H14" s="46">
        <v>1270354</v>
      </c>
      <c r="I14" s="20">
        <v>0</v>
      </c>
      <c r="J14" s="45">
        <v>2587026</v>
      </c>
      <c r="K14" s="20">
        <v>0</v>
      </c>
      <c r="L14" s="46">
        <v>1270354</v>
      </c>
    </row>
    <row r="15" spans="1:12" ht="15" customHeight="1" x14ac:dyDescent="0.3">
      <c r="A15" s="9" t="s">
        <v>92</v>
      </c>
      <c r="B15" s="9"/>
      <c r="C15" s="9"/>
      <c r="D15" s="9"/>
      <c r="E15" s="2"/>
      <c r="F15" s="47">
        <f>-68280339+51021</f>
        <v>-68229318</v>
      </c>
      <c r="G15" s="20"/>
      <c r="H15" s="48">
        <v>-38890054</v>
      </c>
      <c r="I15" s="20"/>
      <c r="J15" s="47">
        <f>-68283624+51021</f>
        <v>-68232603</v>
      </c>
      <c r="K15" s="20"/>
      <c r="L15" s="48">
        <v>-38894294</v>
      </c>
    </row>
    <row r="16" spans="1:12" ht="9.9" customHeight="1" x14ac:dyDescent="0.3">
      <c r="A16" s="9"/>
      <c r="B16" s="9"/>
      <c r="C16" s="9"/>
      <c r="D16" s="9"/>
      <c r="E16" s="2"/>
      <c r="F16" s="45"/>
      <c r="G16" s="20"/>
      <c r="H16" s="46"/>
      <c r="I16" s="9"/>
      <c r="J16" s="45"/>
      <c r="K16" s="20"/>
      <c r="L16" s="46"/>
    </row>
    <row r="17" spans="1:12" ht="15" customHeight="1" x14ac:dyDescent="0.3">
      <c r="A17" s="5" t="s">
        <v>93</v>
      </c>
      <c r="B17" s="5"/>
      <c r="C17" s="5"/>
      <c r="D17" s="5"/>
      <c r="E17" s="2"/>
      <c r="F17" s="45">
        <f>SUM(F13:F15)</f>
        <v>-2638321</v>
      </c>
      <c r="G17" s="20"/>
      <c r="H17" s="46">
        <f>SUM(H13:H15)</f>
        <v>1349149</v>
      </c>
      <c r="I17" s="20"/>
      <c r="J17" s="45">
        <f>SUM(J13:J15)</f>
        <v>-2641606</v>
      </c>
      <c r="K17" s="20"/>
      <c r="L17" s="46">
        <f>SUM(L13:L15)</f>
        <v>1344909</v>
      </c>
    </row>
    <row r="18" spans="1:12" ht="15" customHeight="1" x14ac:dyDescent="0.3">
      <c r="A18" s="9" t="s">
        <v>94</v>
      </c>
      <c r="B18" s="9"/>
      <c r="C18" s="9"/>
      <c r="D18" s="9"/>
      <c r="E18" s="2"/>
      <c r="F18" s="45">
        <v>-1257331</v>
      </c>
      <c r="G18" s="20"/>
      <c r="H18" s="46">
        <v>-1224855</v>
      </c>
      <c r="I18" s="20"/>
      <c r="J18" s="45">
        <v>-1301345</v>
      </c>
      <c r="K18" s="20"/>
      <c r="L18" s="46">
        <v>-1270902</v>
      </c>
    </row>
    <row r="19" spans="1:12" ht="15" customHeight="1" x14ac:dyDescent="0.3">
      <c r="A19" s="9" t="s">
        <v>95</v>
      </c>
      <c r="B19" s="9"/>
      <c r="C19" s="9"/>
      <c r="D19" s="9"/>
      <c r="E19" s="2"/>
      <c r="F19" s="47">
        <v>-57448</v>
      </c>
      <c r="G19" s="20"/>
      <c r="H19" s="48">
        <v>-56981</v>
      </c>
      <c r="I19" s="9"/>
      <c r="J19" s="47">
        <v>-57367</v>
      </c>
      <c r="K19" s="9"/>
      <c r="L19" s="48">
        <v>-56899</v>
      </c>
    </row>
    <row r="20" spans="1:12" ht="9.9" customHeight="1" x14ac:dyDescent="0.3">
      <c r="A20" s="9"/>
      <c r="B20" s="9"/>
      <c r="C20" s="9"/>
      <c r="D20" s="9"/>
      <c r="E20" s="2"/>
      <c r="F20" s="45"/>
      <c r="G20" s="20"/>
      <c r="H20" s="46"/>
      <c r="I20" s="20"/>
      <c r="J20" s="45"/>
      <c r="K20" s="20"/>
      <c r="L20" s="46"/>
    </row>
    <row r="21" spans="1:12" ht="15" customHeight="1" x14ac:dyDescent="0.3">
      <c r="A21" s="5" t="s">
        <v>96</v>
      </c>
      <c r="B21" s="5"/>
      <c r="C21" s="5"/>
      <c r="D21" s="5"/>
      <c r="E21" s="2"/>
      <c r="F21" s="45">
        <f>SUM(F17:F19)</f>
        <v>-3953100</v>
      </c>
      <c r="G21" s="20"/>
      <c r="H21" s="46">
        <f>SUM(H17:H19)</f>
        <v>67313</v>
      </c>
      <c r="I21" s="20"/>
      <c r="J21" s="45">
        <f>SUM(J17:J19)</f>
        <v>-4000318</v>
      </c>
      <c r="K21" s="20"/>
      <c r="L21" s="46">
        <f>SUM(L17:L19)</f>
        <v>17108</v>
      </c>
    </row>
    <row r="22" spans="1:12" ht="15" customHeight="1" x14ac:dyDescent="0.3">
      <c r="A22" s="9" t="s">
        <v>97</v>
      </c>
      <c r="B22" s="9"/>
      <c r="C22" s="9"/>
      <c r="D22" s="9"/>
      <c r="E22" s="2"/>
      <c r="F22" s="45">
        <f>60266-51021</f>
        <v>9245</v>
      </c>
      <c r="G22" s="20"/>
      <c r="H22" s="46">
        <v>9596</v>
      </c>
      <c r="I22" s="20"/>
      <c r="J22" s="45">
        <f>60220-51021</f>
        <v>9199</v>
      </c>
      <c r="K22" s="20"/>
      <c r="L22" s="46">
        <v>6173</v>
      </c>
    </row>
    <row r="23" spans="1:12" ht="15" customHeight="1" x14ac:dyDescent="0.3">
      <c r="A23" s="9" t="s">
        <v>98</v>
      </c>
      <c r="B23" s="9"/>
      <c r="C23" s="9"/>
      <c r="D23" s="9"/>
      <c r="E23" s="2"/>
      <c r="F23" s="45">
        <v>1251</v>
      </c>
      <c r="G23" s="20"/>
      <c r="H23" s="46">
        <v>446</v>
      </c>
      <c r="I23" s="20"/>
      <c r="J23" s="45">
        <v>48795</v>
      </c>
      <c r="K23" s="20"/>
      <c r="L23" s="46">
        <v>46498</v>
      </c>
    </row>
    <row r="24" spans="1:12" ht="15" customHeight="1" x14ac:dyDescent="0.3">
      <c r="A24" s="9" t="s">
        <v>99</v>
      </c>
      <c r="B24" s="9"/>
      <c r="C24" s="9"/>
      <c r="D24" s="9"/>
      <c r="E24" s="2"/>
      <c r="F24" s="19">
        <v>-63606</v>
      </c>
      <c r="G24" s="20">
        <v>0</v>
      </c>
      <c r="H24" s="20">
        <v>-76674</v>
      </c>
      <c r="I24" s="20">
        <v>0</v>
      </c>
      <c r="J24" s="19">
        <v>-63627</v>
      </c>
      <c r="K24" s="20">
        <v>0</v>
      </c>
      <c r="L24" s="20">
        <v>-76795</v>
      </c>
    </row>
    <row r="25" spans="1:12" ht="15" customHeight="1" x14ac:dyDescent="0.3">
      <c r="A25" s="9" t="s">
        <v>100</v>
      </c>
      <c r="B25" s="9"/>
      <c r="C25" s="9"/>
      <c r="D25" s="9"/>
      <c r="E25" s="2"/>
      <c r="F25" s="47">
        <v>76852</v>
      </c>
      <c r="G25" s="20"/>
      <c r="H25" s="48">
        <v>42582</v>
      </c>
      <c r="I25" s="20"/>
      <c r="J25" s="47">
        <v>0</v>
      </c>
      <c r="K25" s="20"/>
      <c r="L25" s="48">
        <v>0</v>
      </c>
    </row>
    <row r="26" spans="1:12" ht="9.9" customHeight="1" x14ac:dyDescent="0.3">
      <c r="A26" s="9"/>
      <c r="B26" s="9"/>
      <c r="C26" s="9"/>
      <c r="D26" s="9"/>
      <c r="E26" s="2"/>
      <c r="F26" s="45"/>
      <c r="G26" s="20"/>
      <c r="H26" s="46"/>
      <c r="I26" s="20"/>
      <c r="J26" s="45"/>
      <c r="K26" s="20"/>
      <c r="L26" s="46"/>
    </row>
    <row r="27" spans="1:12" ht="15" customHeight="1" x14ac:dyDescent="0.3">
      <c r="A27" s="5" t="s">
        <v>101</v>
      </c>
      <c r="B27" s="5"/>
      <c r="C27" s="5"/>
      <c r="D27" s="5"/>
      <c r="E27" s="2"/>
      <c r="F27" s="45">
        <f>SUM(F21:F25)</f>
        <v>-3929358</v>
      </c>
      <c r="G27" s="20"/>
      <c r="H27" s="46">
        <f>SUM(H21:H25)</f>
        <v>43263</v>
      </c>
      <c r="I27" s="20"/>
      <c r="J27" s="45">
        <f>SUM(J21:J25)</f>
        <v>-4005951</v>
      </c>
      <c r="K27" s="20"/>
      <c r="L27" s="46">
        <f>SUM(L21:L25)</f>
        <v>-7016</v>
      </c>
    </row>
    <row r="28" spans="1:12" ht="15" customHeight="1" x14ac:dyDescent="0.3">
      <c r="A28" s="9" t="s">
        <v>102</v>
      </c>
      <c r="B28" s="9"/>
      <c r="C28" s="9"/>
      <c r="D28" s="9"/>
      <c r="E28" s="2"/>
      <c r="F28" s="47">
        <v>802696</v>
      </c>
      <c r="G28" s="20"/>
      <c r="H28" s="48">
        <v>3077</v>
      </c>
      <c r="I28" s="20"/>
      <c r="J28" s="47">
        <v>802286</v>
      </c>
      <c r="K28" s="20"/>
      <c r="L28" s="48">
        <v>4564</v>
      </c>
    </row>
    <row r="29" spans="1:12" ht="9.9" customHeight="1" x14ac:dyDescent="0.3">
      <c r="A29" s="9"/>
      <c r="B29" s="9"/>
      <c r="C29" s="9"/>
      <c r="D29" s="9"/>
      <c r="E29" s="2"/>
      <c r="F29" s="45"/>
      <c r="G29" s="20"/>
      <c r="H29" s="46"/>
      <c r="I29" s="20"/>
      <c r="J29" s="45"/>
      <c r="K29" s="20"/>
      <c r="L29" s="46"/>
    </row>
    <row r="30" spans="1:12" ht="15" customHeight="1" x14ac:dyDescent="0.3">
      <c r="A30" s="5" t="s">
        <v>103</v>
      </c>
      <c r="B30" s="5"/>
      <c r="C30" s="5"/>
      <c r="D30" s="5"/>
      <c r="E30" s="2"/>
      <c r="F30" s="47">
        <f>SUM(F27:F28)</f>
        <v>-3126662</v>
      </c>
      <c r="G30" s="20"/>
      <c r="H30" s="48">
        <f>SUM(H27:H28)</f>
        <v>46340</v>
      </c>
      <c r="I30" s="20"/>
      <c r="J30" s="47">
        <f>SUM(J27:J28)</f>
        <v>-3203665</v>
      </c>
      <c r="K30" s="20"/>
      <c r="L30" s="48">
        <f>SUM(L27:L28)</f>
        <v>-2452</v>
      </c>
    </row>
    <row r="31" spans="1:12" ht="9.9" customHeight="1" x14ac:dyDescent="0.3">
      <c r="A31" s="5"/>
      <c r="B31" s="5"/>
      <c r="C31" s="5"/>
      <c r="D31" s="5"/>
      <c r="E31" s="2"/>
      <c r="F31" s="45"/>
      <c r="G31" s="20"/>
      <c r="H31" s="46"/>
      <c r="I31" s="20"/>
      <c r="J31" s="45"/>
      <c r="K31" s="20"/>
      <c r="L31" s="46"/>
    </row>
    <row r="32" spans="1:12" ht="15" customHeight="1" x14ac:dyDescent="0.3">
      <c r="A32" s="5" t="s">
        <v>209</v>
      </c>
      <c r="B32" s="9"/>
      <c r="C32" s="9"/>
      <c r="D32" s="9"/>
      <c r="E32" s="2"/>
      <c r="F32" s="45"/>
      <c r="G32" s="20"/>
      <c r="H32" s="46"/>
      <c r="I32" s="20"/>
      <c r="J32" s="45"/>
      <c r="K32" s="20"/>
      <c r="L32" s="46"/>
    </row>
    <row r="33" spans="1:12" ht="15" customHeight="1" x14ac:dyDescent="0.3">
      <c r="A33" s="9" t="s">
        <v>104</v>
      </c>
      <c r="B33" s="5"/>
      <c r="C33" s="9"/>
      <c r="D33" s="9"/>
      <c r="E33" s="2"/>
      <c r="F33" s="45"/>
      <c r="G33" s="20"/>
      <c r="H33" s="46"/>
      <c r="I33" s="20"/>
      <c r="J33" s="45"/>
      <c r="K33" s="20"/>
      <c r="L33" s="46"/>
    </row>
    <row r="34" spans="1:12" ht="15" customHeight="1" x14ac:dyDescent="0.3">
      <c r="A34" s="49"/>
      <c r="B34" s="9" t="s">
        <v>105</v>
      </c>
      <c r="C34" s="9"/>
      <c r="D34" s="9"/>
      <c r="E34" s="2"/>
      <c r="F34" s="45"/>
      <c r="G34" s="20"/>
      <c r="H34" s="46"/>
      <c r="I34" s="20"/>
      <c r="J34" s="45"/>
      <c r="K34" s="20"/>
      <c r="L34" s="46"/>
    </row>
    <row r="35" spans="1:12" ht="15" customHeight="1" x14ac:dyDescent="0.3">
      <c r="A35" s="9"/>
      <c r="B35" s="9"/>
      <c r="C35" s="9" t="s">
        <v>106</v>
      </c>
      <c r="D35" s="9"/>
      <c r="E35" s="2"/>
      <c r="F35" s="47">
        <v>114873</v>
      </c>
      <c r="G35" s="20"/>
      <c r="H35" s="48">
        <v>54000</v>
      </c>
      <c r="I35" s="20"/>
      <c r="J35" s="47">
        <v>114873</v>
      </c>
      <c r="K35" s="20"/>
      <c r="L35" s="48">
        <v>54000</v>
      </c>
    </row>
    <row r="36" spans="1:12" ht="9.9" customHeight="1" x14ac:dyDescent="0.3">
      <c r="A36" s="9"/>
      <c r="B36" s="5"/>
      <c r="C36" s="9"/>
      <c r="D36" s="9"/>
      <c r="E36" s="2"/>
      <c r="F36" s="45"/>
      <c r="G36" s="20"/>
      <c r="H36" s="46"/>
      <c r="I36" s="20"/>
      <c r="J36" s="45"/>
      <c r="K36" s="20"/>
      <c r="L36" s="46"/>
    </row>
    <row r="37" spans="1:12" ht="15" customHeight="1" thickBot="1" x14ac:dyDescent="0.35">
      <c r="A37" s="5" t="s">
        <v>107</v>
      </c>
      <c r="B37" s="5"/>
      <c r="C37" s="9"/>
      <c r="D37" s="9"/>
      <c r="E37" s="2"/>
      <c r="F37" s="50">
        <f>SUM(F33:F36,F30)</f>
        <v>-3011789</v>
      </c>
      <c r="G37" s="20"/>
      <c r="H37" s="51">
        <f>SUM(H33:H36,H30)</f>
        <v>100340</v>
      </c>
      <c r="I37" s="20"/>
      <c r="J37" s="50">
        <f>SUM(J33:J36,J30)</f>
        <v>-3088792</v>
      </c>
      <c r="K37" s="20"/>
      <c r="L37" s="51">
        <f>SUM(L33:L36,L30)</f>
        <v>51548</v>
      </c>
    </row>
    <row r="38" spans="1:12" ht="9.9" customHeight="1" thickTop="1" x14ac:dyDescent="0.3">
      <c r="A38" s="5"/>
      <c r="B38" s="9"/>
      <c r="C38" s="9"/>
      <c r="D38" s="9"/>
      <c r="E38" s="2"/>
      <c r="F38" s="52"/>
      <c r="G38" s="20"/>
      <c r="H38" s="53"/>
      <c r="I38" s="20"/>
      <c r="J38" s="52"/>
      <c r="K38" s="20"/>
      <c r="L38" s="53"/>
    </row>
    <row r="39" spans="1:12" ht="15" customHeight="1" x14ac:dyDescent="0.3">
      <c r="A39" s="5" t="s">
        <v>108</v>
      </c>
      <c r="B39" s="5"/>
      <c r="C39" s="5"/>
      <c r="D39" s="5"/>
      <c r="E39" s="2"/>
      <c r="F39" s="52"/>
      <c r="G39" s="20"/>
      <c r="H39" s="53"/>
      <c r="I39" s="20"/>
      <c r="J39" s="52"/>
      <c r="K39" s="20"/>
      <c r="L39" s="53"/>
    </row>
    <row r="40" spans="1:12" ht="15" customHeight="1" x14ac:dyDescent="0.3">
      <c r="A40" s="9" t="s">
        <v>109</v>
      </c>
      <c r="B40" s="9"/>
      <c r="C40" s="9"/>
      <c r="D40" s="9"/>
      <c r="E40" s="2"/>
      <c r="F40" s="45">
        <v>-3126662</v>
      </c>
      <c r="G40" s="20"/>
      <c r="H40" s="46">
        <v>46340</v>
      </c>
      <c r="I40" s="20"/>
      <c r="J40" s="45">
        <v>-3203665</v>
      </c>
      <c r="K40" s="20"/>
      <c r="L40" s="46">
        <v>-2452</v>
      </c>
    </row>
    <row r="41" spans="1:12" ht="15" customHeight="1" x14ac:dyDescent="0.3">
      <c r="A41" s="9" t="s">
        <v>85</v>
      </c>
      <c r="B41" s="9"/>
      <c r="C41" s="9"/>
      <c r="D41" s="9"/>
      <c r="E41" s="2"/>
      <c r="F41" s="47">
        <v>0</v>
      </c>
      <c r="G41" s="20"/>
      <c r="H41" s="48">
        <v>0</v>
      </c>
      <c r="I41" s="20"/>
      <c r="J41" s="47">
        <v>0</v>
      </c>
      <c r="K41" s="20"/>
      <c r="L41" s="48">
        <v>0</v>
      </c>
    </row>
    <row r="42" spans="1:12" ht="9.9" customHeight="1" x14ac:dyDescent="0.3">
      <c r="A42" s="9"/>
      <c r="B42" s="9"/>
      <c r="C42" s="9"/>
      <c r="D42" s="9"/>
      <c r="E42" s="2"/>
      <c r="F42" s="45"/>
      <c r="G42" s="20"/>
      <c r="H42" s="46"/>
      <c r="I42" s="20"/>
      <c r="J42" s="45"/>
      <c r="K42" s="20"/>
      <c r="L42" s="46"/>
    </row>
    <row r="43" spans="1:12" ht="15" customHeight="1" thickBot="1" x14ac:dyDescent="0.35">
      <c r="A43" s="9"/>
      <c r="B43" s="9"/>
      <c r="C43" s="9"/>
      <c r="D43" s="9"/>
      <c r="E43" s="2"/>
      <c r="F43" s="50">
        <f>F30</f>
        <v>-3126662</v>
      </c>
      <c r="G43" s="20"/>
      <c r="H43" s="51">
        <f>H30</f>
        <v>46340</v>
      </c>
      <c r="I43" s="20"/>
      <c r="J43" s="50">
        <f>J30</f>
        <v>-3203665</v>
      </c>
      <c r="K43" s="20"/>
      <c r="L43" s="51">
        <f>L30</f>
        <v>-2452</v>
      </c>
    </row>
    <row r="44" spans="1:12" ht="9.9" customHeight="1" thickTop="1" x14ac:dyDescent="0.3">
      <c r="A44" s="9"/>
      <c r="B44" s="9"/>
      <c r="C44" s="9"/>
      <c r="D44" s="9"/>
      <c r="E44" s="2"/>
      <c r="F44" s="45"/>
      <c r="G44" s="20"/>
      <c r="H44" s="46"/>
      <c r="I44" s="20"/>
      <c r="J44" s="45"/>
      <c r="K44" s="20"/>
      <c r="L44" s="46"/>
    </row>
    <row r="45" spans="1:12" ht="15" customHeight="1" x14ac:dyDescent="0.3">
      <c r="A45" s="5" t="s">
        <v>110</v>
      </c>
      <c r="B45" s="5"/>
      <c r="C45" s="5"/>
      <c r="D45" s="5"/>
      <c r="E45" s="2"/>
      <c r="F45" s="45"/>
      <c r="G45" s="20"/>
      <c r="H45" s="46"/>
      <c r="I45" s="20"/>
      <c r="J45" s="45"/>
      <c r="K45" s="20"/>
      <c r="L45" s="46"/>
    </row>
    <row r="46" spans="1:12" ht="15" customHeight="1" x14ac:dyDescent="0.3">
      <c r="A46" s="9" t="s">
        <v>109</v>
      </c>
      <c r="B46" s="9"/>
      <c r="C46" s="9"/>
      <c r="D46" s="9"/>
      <c r="E46" s="2"/>
      <c r="F46" s="19">
        <v>-3011789</v>
      </c>
      <c r="G46" s="20"/>
      <c r="H46" s="20">
        <v>100340</v>
      </c>
      <c r="I46" s="20"/>
      <c r="J46" s="19">
        <v>-3088792</v>
      </c>
      <c r="K46" s="20"/>
      <c r="L46" s="20">
        <v>51548</v>
      </c>
    </row>
    <row r="47" spans="1:12" ht="15" customHeight="1" x14ac:dyDescent="0.3">
      <c r="A47" s="9" t="s">
        <v>85</v>
      </c>
      <c r="B47" s="9"/>
      <c r="C47" s="9"/>
      <c r="D47" s="9"/>
      <c r="E47" s="2"/>
      <c r="F47" s="47">
        <v>0</v>
      </c>
      <c r="G47" s="20"/>
      <c r="H47" s="48">
        <v>0</v>
      </c>
      <c r="I47" s="20"/>
      <c r="J47" s="47">
        <v>0</v>
      </c>
      <c r="K47" s="20"/>
      <c r="L47" s="48">
        <v>0</v>
      </c>
    </row>
    <row r="48" spans="1:12" ht="9.9" customHeight="1" x14ac:dyDescent="0.3">
      <c r="A48" s="9"/>
      <c r="B48" s="9"/>
      <c r="C48" s="9"/>
      <c r="D48" s="9"/>
      <c r="E48" s="2"/>
      <c r="F48" s="45"/>
      <c r="G48" s="20"/>
      <c r="H48" s="46"/>
      <c r="I48" s="20"/>
      <c r="J48" s="45"/>
      <c r="K48" s="20"/>
      <c r="L48" s="46"/>
    </row>
    <row r="49" spans="1:12" ht="15" customHeight="1" thickBot="1" x14ac:dyDescent="0.35">
      <c r="A49" s="9"/>
      <c r="B49" s="9"/>
      <c r="C49" s="9"/>
      <c r="D49" s="9"/>
      <c r="E49" s="2"/>
      <c r="F49" s="50">
        <f>SUM(F46:F47)</f>
        <v>-3011789</v>
      </c>
      <c r="G49" s="20"/>
      <c r="H49" s="51">
        <f>SUM(H46:H47)</f>
        <v>100340</v>
      </c>
      <c r="I49" s="20"/>
      <c r="J49" s="50">
        <f>SUM(J46:J47)</f>
        <v>-3088792</v>
      </c>
      <c r="K49" s="20"/>
      <c r="L49" s="51">
        <f>SUM(L46:L47)</f>
        <v>51548</v>
      </c>
    </row>
    <row r="50" spans="1:12" ht="9.9" customHeight="1" thickTop="1" x14ac:dyDescent="0.3">
      <c r="A50" s="9"/>
      <c r="B50" s="9"/>
      <c r="C50" s="9"/>
      <c r="D50" s="9"/>
      <c r="E50" s="2"/>
      <c r="F50" s="54"/>
      <c r="G50" s="20"/>
      <c r="H50" s="55"/>
      <c r="I50" s="20"/>
      <c r="J50" s="19"/>
      <c r="K50" s="20"/>
      <c r="L50" s="20"/>
    </row>
    <row r="51" spans="1:12" ht="15" customHeight="1" x14ac:dyDescent="0.3">
      <c r="A51" s="5" t="s">
        <v>111</v>
      </c>
      <c r="B51" s="5"/>
      <c r="C51" s="5"/>
      <c r="D51" s="5"/>
      <c r="E51" s="2"/>
      <c r="F51" s="54"/>
      <c r="G51" s="20"/>
      <c r="H51" s="55"/>
      <c r="I51" s="20"/>
      <c r="J51" s="19"/>
      <c r="K51" s="20"/>
      <c r="L51" s="20"/>
    </row>
    <row r="52" spans="1:12" ht="15" customHeight="1" x14ac:dyDescent="0.3">
      <c r="A52" s="5"/>
      <c r="B52" s="5" t="s">
        <v>112</v>
      </c>
      <c r="C52" s="5"/>
      <c r="D52" s="5"/>
      <c r="E52" s="2"/>
      <c r="F52" s="54"/>
      <c r="G52" s="20"/>
      <c r="H52" s="55"/>
      <c r="I52" s="20"/>
      <c r="J52" s="19"/>
      <c r="K52" s="20"/>
      <c r="L52" s="20"/>
    </row>
    <row r="53" spans="1:12" ht="15" customHeight="1" x14ac:dyDescent="0.3">
      <c r="A53" s="9"/>
      <c r="B53" s="9" t="s">
        <v>113</v>
      </c>
      <c r="C53" s="5"/>
      <c r="D53" s="5"/>
      <c r="E53" s="2"/>
      <c r="F53" s="54"/>
      <c r="G53" s="20"/>
      <c r="H53" s="55"/>
      <c r="I53" s="20"/>
      <c r="J53" s="19"/>
      <c r="K53" s="20"/>
      <c r="L53" s="20"/>
    </row>
    <row r="54" spans="1:12" ht="9.9" customHeight="1" x14ac:dyDescent="0.3">
      <c r="A54" s="9"/>
      <c r="B54" s="9"/>
      <c r="C54" s="9"/>
      <c r="D54" s="9"/>
      <c r="E54" s="2"/>
      <c r="F54" s="54"/>
      <c r="G54" s="20"/>
      <c r="H54" s="55"/>
      <c r="I54" s="20"/>
      <c r="J54" s="19"/>
      <c r="K54" s="20"/>
      <c r="L54" s="20"/>
    </row>
    <row r="55" spans="1:12" ht="15" customHeight="1" thickBot="1" x14ac:dyDescent="0.35">
      <c r="A55" s="9" t="s">
        <v>114</v>
      </c>
      <c r="B55" s="9"/>
      <c r="C55" s="9"/>
      <c r="D55" s="9"/>
      <c r="E55" s="2"/>
      <c r="F55" s="56">
        <v>-0.9</v>
      </c>
      <c r="G55" s="57"/>
      <c r="H55" s="58">
        <v>0.01</v>
      </c>
      <c r="I55" s="57"/>
      <c r="J55" s="59">
        <v>-0.93</v>
      </c>
      <c r="K55" s="57"/>
      <c r="L55" s="60">
        <v>0</v>
      </c>
    </row>
    <row r="56" spans="1:12" ht="15" customHeight="1" thickTop="1" x14ac:dyDescent="0.3">
      <c r="A56" s="9"/>
      <c r="B56" s="9"/>
      <c r="C56" s="9"/>
      <c r="D56" s="9"/>
      <c r="E56" s="2"/>
      <c r="F56" s="57"/>
      <c r="G56" s="57"/>
      <c r="H56" s="57"/>
      <c r="I56" s="57"/>
      <c r="J56" s="57"/>
      <c r="K56" s="57"/>
      <c r="L56" s="57"/>
    </row>
    <row r="57" spans="1:12" s="134" customFormat="1" ht="15" customHeight="1" x14ac:dyDescent="0.3">
      <c r="A57" s="9"/>
      <c r="B57" s="9"/>
      <c r="C57" s="9"/>
      <c r="D57" s="9"/>
      <c r="E57" s="135"/>
      <c r="F57" s="57"/>
      <c r="G57" s="57"/>
      <c r="H57" s="57"/>
      <c r="I57" s="57"/>
      <c r="J57" s="57"/>
      <c r="K57" s="57"/>
      <c r="L57" s="57"/>
    </row>
    <row r="58" spans="1:12" s="134" customFormat="1" ht="15" customHeight="1" x14ac:dyDescent="0.3">
      <c r="A58" s="9"/>
      <c r="B58" s="9"/>
      <c r="C58" s="9"/>
      <c r="D58" s="9"/>
      <c r="E58" s="135"/>
      <c r="F58" s="57"/>
      <c r="G58" s="57"/>
      <c r="H58" s="57"/>
      <c r="I58" s="57"/>
      <c r="J58" s="57"/>
      <c r="K58" s="57"/>
      <c r="L58" s="57"/>
    </row>
    <row r="59" spans="1:12" s="134" customFormat="1" ht="15" customHeight="1" x14ac:dyDescent="0.3">
      <c r="A59" s="9"/>
      <c r="B59" s="9"/>
      <c r="C59" s="9"/>
      <c r="D59" s="9"/>
      <c r="E59" s="135"/>
      <c r="F59" s="57"/>
      <c r="G59" s="57"/>
      <c r="H59" s="57"/>
      <c r="I59" s="57"/>
      <c r="J59" s="57"/>
      <c r="K59" s="57"/>
      <c r="L59" s="57"/>
    </row>
    <row r="60" spans="1:12" s="134" customFormat="1" ht="15" customHeight="1" x14ac:dyDescent="0.3">
      <c r="A60" s="9"/>
      <c r="B60" s="9"/>
      <c r="C60" s="9"/>
      <c r="D60" s="9"/>
      <c r="E60" s="135"/>
      <c r="F60" s="57"/>
      <c r="G60" s="57"/>
      <c r="H60" s="57"/>
      <c r="I60" s="57"/>
      <c r="J60" s="57"/>
      <c r="K60" s="57"/>
      <c r="L60" s="57"/>
    </row>
    <row r="61" spans="1:12" s="134" customFormat="1" ht="15" customHeight="1" x14ac:dyDescent="0.3">
      <c r="A61" s="9"/>
      <c r="B61" s="9"/>
      <c r="C61" s="9"/>
      <c r="D61" s="9"/>
      <c r="E61" s="135"/>
      <c r="F61" s="57"/>
      <c r="G61" s="57"/>
      <c r="H61" s="57"/>
      <c r="I61" s="57"/>
      <c r="J61" s="57"/>
      <c r="K61" s="57"/>
      <c r="L61" s="57"/>
    </row>
    <row r="62" spans="1:12" ht="15" customHeight="1" x14ac:dyDescent="0.3">
      <c r="A62" s="9"/>
      <c r="B62" s="9"/>
      <c r="C62" s="9"/>
      <c r="D62" s="9"/>
      <c r="E62" s="2"/>
      <c r="F62" s="57"/>
      <c r="G62" s="57"/>
      <c r="H62" s="57"/>
      <c r="I62" s="57"/>
      <c r="J62" s="57"/>
      <c r="K62" s="57"/>
      <c r="L62" s="57"/>
    </row>
    <row r="63" spans="1:12" ht="21.9" customHeight="1" x14ac:dyDescent="0.3">
      <c r="A63" s="139" t="s">
        <v>41</v>
      </c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138"/>
    </row>
  </sheetData>
  <mergeCells count="5">
    <mergeCell ref="F7:H7"/>
    <mergeCell ref="J7:L7"/>
    <mergeCell ref="F8:H8"/>
    <mergeCell ref="J8:L8"/>
    <mergeCell ref="A63:L63"/>
  </mergeCells>
  <pageMargins left="0.8" right="0.5" top="0.5" bottom="0.6" header="0.49" footer="0.4"/>
  <pageSetup paperSize="9" scale="89" firstPageNumber="5" orientation="portrait" useFirstPageNumber="1" horizontalDpi="1200" verticalDpi="1200" r:id="rId1"/>
  <headerFooter scaleWithDoc="0"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E4D02-7314-46B0-8F55-E6BB55FFDD3C}">
  <dimension ref="A1:M63"/>
  <sheetViews>
    <sheetView view="pageBreakPreview" zoomScale="91" zoomScaleNormal="90" zoomScaleSheetLayoutView="91" zoomScalePageLayoutView="70" workbookViewId="0">
      <selection activeCell="A57" sqref="A57:XFD57"/>
    </sheetView>
  </sheetViews>
  <sheetFormatPr defaultColWidth="12.6640625" defaultRowHeight="16.5" customHeight="1" x14ac:dyDescent="0.3"/>
  <cols>
    <col min="1" max="3" width="1.44140625" customWidth="1"/>
    <col min="4" max="4" width="49.33203125" customWidth="1"/>
    <col min="5" max="5" width="5.109375" customWidth="1"/>
    <col min="6" max="6" width="0.44140625" customWidth="1"/>
    <col min="7" max="7" width="12.33203125" customWidth="1"/>
    <col min="8" max="8" width="0.44140625" customWidth="1"/>
    <col min="9" max="9" width="12.33203125" customWidth="1"/>
    <col min="10" max="10" width="0.44140625" customWidth="1"/>
    <col min="11" max="11" width="12.33203125" customWidth="1"/>
    <col min="12" max="12" width="0.44140625" customWidth="1"/>
    <col min="13" max="13" width="12.33203125" customWidth="1"/>
  </cols>
  <sheetData>
    <row r="1" spans="1:13" ht="16.5" customHeight="1" x14ac:dyDescent="0.3">
      <c r="A1" s="5" t="str">
        <f>+'5 E (3months)'!A1</f>
        <v>Esso (Thailand) Public Company Limited</v>
      </c>
      <c r="B1" s="5"/>
      <c r="C1" s="5"/>
      <c r="D1" s="5"/>
      <c r="E1" s="2"/>
      <c r="F1" s="2"/>
      <c r="G1" s="61"/>
      <c r="H1" s="20"/>
      <c r="I1" s="61"/>
      <c r="J1" s="20"/>
      <c r="K1" s="61"/>
      <c r="L1" s="20"/>
      <c r="M1" s="61"/>
    </row>
    <row r="2" spans="1:13" ht="16.5" customHeight="1" x14ac:dyDescent="0.3">
      <c r="A2" s="5" t="s">
        <v>88</v>
      </c>
      <c r="B2" s="5"/>
      <c r="C2" s="5"/>
      <c r="D2" s="5"/>
      <c r="E2" s="2"/>
      <c r="F2" s="2"/>
      <c r="G2" s="61"/>
      <c r="H2" s="20"/>
      <c r="I2" s="61"/>
      <c r="J2" s="20"/>
      <c r="K2" s="61"/>
      <c r="L2" s="20"/>
      <c r="M2" s="61"/>
    </row>
    <row r="3" spans="1:13" ht="16.5" customHeight="1" x14ac:dyDescent="0.3">
      <c r="A3" s="5" t="s">
        <v>115</v>
      </c>
      <c r="B3" s="5"/>
      <c r="C3" s="5"/>
      <c r="D3" s="5"/>
      <c r="E3" s="2"/>
      <c r="F3" s="2"/>
      <c r="G3" s="61"/>
      <c r="H3" s="20"/>
      <c r="I3" s="61"/>
      <c r="J3" s="20"/>
      <c r="K3" s="61"/>
      <c r="L3" s="20"/>
      <c r="M3" s="61"/>
    </row>
    <row r="4" spans="1:13" ht="16.5" customHeight="1" x14ac:dyDescent="0.3">
      <c r="A4" s="6" t="str">
        <f>+'5 E (3months)'!A4</f>
        <v>(All amounts in Baht thousand unless otherwise stated)</v>
      </c>
      <c r="B4" s="6"/>
      <c r="C4" s="6"/>
      <c r="D4" s="6"/>
      <c r="E4" s="7"/>
      <c r="F4" s="7"/>
      <c r="G4" s="62"/>
      <c r="H4" s="35"/>
      <c r="I4" s="62"/>
      <c r="J4" s="35"/>
      <c r="K4" s="62"/>
      <c r="L4" s="35"/>
      <c r="M4" s="62"/>
    </row>
    <row r="5" spans="1:13" ht="16.5" customHeight="1" x14ac:dyDescent="0.3">
      <c r="A5" s="5"/>
      <c r="B5" s="5"/>
      <c r="C5" s="5"/>
      <c r="D5" s="5"/>
      <c r="E5" s="2"/>
      <c r="F5" s="2"/>
      <c r="G5" s="61"/>
      <c r="H5" s="20"/>
      <c r="I5" s="61"/>
      <c r="J5" s="20"/>
      <c r="K5" s="61"/>
      <c r="L5" s="20"/>
      <c r="M5" s="61"/>
    </row>
    <row r="6" spans="1:13" ht="16.5" customHeight="1" x14ac:dyDescent="0.3">
      <c r="A6" s="9"/>
      <c r="B6" s="9"/>
      <c r="C6" s="9"/>
      <c r="D6" s="9"/>
      <c r="E6" s="2"/>
      <c r="F6" s="2"/>
      <c r="G6" s="61"/>
      <c r="H6" s="20"/>
      <c r="I6" s="61"/>
      <c r="J6" s="20"/>
      <c r="K6" s="61"/>
      <c r="L6" s="20"/>
      <c r="M6" s="61"/>
    </row>
    <row r="7" spans="1:13" ht="15" customHeight="1" x14ac:dyDescent="0.3">
      <c r="A7" s="9"/>
      <c r="B7" s="9"/>
      <c r="C7" s="9"/>
      <c r="D7" s="9"/>
      <c r="E7" s="2"/>
      <c r="F7" s="2"/>
      <c r="G7" s="143" t="s">
        <v>4</v>
      </c>
      <c r="H7" s="141"/>
      <c r="I7" s="141"/>
      <c r="J7" s="5"/>
      <c r="K7" s="143" t="s">
        <v>5</v>
      </c>
      <c r="L7" s="141"/>
      <c r="M7" s="141"/>
    </row>
    <row r="8" spans="1:13" ht="15" customHeight="1" x14ac:dyDescent="0.3">
      <c r="A8" s="9"/>
      <c r="B8" s="9"/>
      <c r="C8" s="9"/>
      <c r="D8" s="9"/>
      <c r="E8" s="2"/>
      <c r="F8" s="2"/>
      <c r="G8" s="144" t="s">
        <v>6</v>
      </c>
      <c r="H8" s="138"/>
      <c r="I8" s="138"/>
      <c r="J8" s="5"/>
      <c r="K8" s="144" t="s">
        <v>6</v>
      </c>
      <c r="L8" s="138"/>
      <c r="M8" s="138"/>
    </row>
    <row r="9" spans="1:13" ht="15" customHeight="1" x14ac:dyDescent="0.3">
      <c r="A9" s="9"/>
      <c r="B9" s="9"/>
      <c r="C9" s="9"/>
      <c r="D9" s="9"/>
      <c r="E9" s="2"/>
      <c r="F9" s="2"/>
      <c r="G9" s="63" t="s">
        <v>7</v>
      </c>
      <c r="H9" s="16"/>
      <c r="I9" s="63" t="s">
        <v>7</v>
      </c>
      <c r="J9" s="5"/>
      <c r="K9" s="63" t="s">
        <v>7</v>
      </c>
      <c r="L9" s="16"/>
      <c r="M9" s="63" t="s">
        <v>7</v>
      </c>
    </row>
    <row r="10" spans="1:13" ht="15" customHeight="1" x14ac:dyDescent="0.3">
      <c r="A10" s="9"/>
      <c r="B10" s="9"/>
      <c r="C10" s="9"/>
      <c r="D10" s="9"/>
      <c r="E10" s="2"/>
      <c r="F10" s="2"/>
      <c r="G10" s="64" t="s">
        <v>9</v>
      </c>
      <c r="H10" s="16"/>
      <c r="I10" s="64" t="s">
        <v>9</v>
      </c>
      <c r="J10" s="5"/>
      <c r="K10" s="64" t="s">
        <v>9</v>
      </c>
      <c r="L10" s="16"/>
      <c r="M10" s="64" t="s">
        <v>9</v>
      </c>
    </row>
    <row r="11" spans="1:13" ht="15" customHeight="1" x14ac:dyDescent="0.3">
      <c r="A11" s="9"/>
      <c r="B11" s="9"/>
      <c r="C11" s="9"/>
      <c r="D11" s="9"/>
      <c r="E11" s="15" t="s">
        <v>11</v>
      </c>
      <c r="F11" s="16"/>
      <c r="G11" s="65" t="s">
        <v>12</v>
      </c>
      <c r="H11" s="40"/>
      <c r="I11" s="65" t="s">
        <v>13</v>
      </c>
      <c r="J11" s="41"/>
      <c r="K11" s="65" t="s">
        <v>12</v>
      </c>
      <c r="L11" s="40"/>
      <c r="M11" s="65" t="s">
        <v>13</v>
      </c>
    </row>
    <row r="12" spans="1:13" ht="9.9" customHeight="1" x14ac:dyDescent="0.3">
      <c r="A12" s="9"/>
      <c r="B12" s="9"/>
      <c r="C12" s="9"/>
      <c r="D12" s="9"/>
      <c r="E12" s="16"/>
      <c r="F12" s="16"/>
      <c r="G12" s="66"/>
      <c r="H12" s="37"/>
      <c r="I12" s="67"/>
      <c r="J12" s="37"/>
      <c r="K12" s="68"/>
      <c r="L12" s="37"/>
      <c r="M12" s="63"/>
    </row>
    <row r="13" spans="1:13" ht="15" customHeight="1" x14ac:dyDescent="0.3">
      <c r="A13" s="9" t="s">
        <v>90</v>
      </c>
      <c r="B13" s="9"/>
      <c r="C13" s="9"/>
      <c r="D13" s="9"/>
      <c r="E13" s="2">
        <v>4</v>
      </c>
      <c r="F13" s="2"/>
      <c r="G13" s="69">
        <v>184376327</v>
      </c>
      <c r="H13" s="20"/>
      <c r="I13" s="70">
        <v>117134841</v>
      </c>
      <c r="J13" s="20"/>
      <c r="K13" s="69">
        <v>184376327</v>
      </c>
      <c r="L13" s="20"/>
      <c r="M13" s="70">
        <v>117134841</v>
      </c>
    </row>
    <row r="14" spans="1:13" ht="15" customHeight="1" x14ac:dyDescent="0.3">
      <c r="A14" s="9" t="s">
        <v>91</v>
      </c>
      <c r="B14" s="9"/>
      <c r="C14" s="9"/>
      <c r="D14" s="9"/>
      <c r="E14" s="2">
        <v>4</v>
      </c>
      <c r="F14" s="2"/>
      <c r="G14" s="69">
        <v>14986463</v>
      </c>
      <c r="H14" s="20"/>
      <c r="I14" s="70">
        <v>3431948</v>
      </c>
      <c r="J14" s="20"/>
      <c r="K14" s="69">
        <v>14986463</v>
      </c>
      <c r="L14" s="20"/>
      <c r="M14" s="70">
        <v>3431948</v>
      </c>
    </row>
    <row r="15" spans="1:13" ht="15" customHeight="1" x14ac:dyDescent="0.3">
      <c r="A15" s="9" t="s">
        <v>92</v>
      </c>
      <c r="B15" s="9"/>
      <c r="C15" s="9"/>
      <c r="D15" s="9"/>
      <c r="E15" s="2"/>
      <c r="F15" s="2"/>
      <c r="G15" s="71">
        <f>-181817384+51021</f>
        <v>-181766363</v>
      </c>
      <c r="H15" s="20"/>
      <c r="I15" s="72">
        <v>-112211020</v>
      </c>
      <c r="J15" s="20"/>
      <c r="K15" s="71">
        <f>-181827186+1+51021</f>
        <v>-181776164</v>
      </c>
      <c r="L15" s="20"/>
      <c r="M15" s="72">
        <v>-112221856</v>
      </c>
    </row>
    <row r="16" spans="1:13" ht="9.9" customHeight="1" x14ac:dyDescent="0.3">
      <c r="A16" s="9"/>
      <c r="B16" s="9"/>
      <c r="C16" s="9"/>
      <c r="D16" s="9"/>
      <c r="E16" s="2"/>
      <c r="F16" s="2"/>
      <c r="G16" s="69"/>
      <c r="H16" s="20"/>
      <c r="I16" s="70"/>
      <c r="J16" s="9"/>
      <c r="K16" s="69"/>
      <c r="L16" s="20"/>
      <c r="M16" s="70"/>
    </row>
    <row r="17" spans="1:13" ht="15" customHeight="1" x14ac:dyDescent="0.3">
      <c r="A17" s="5" t="s">
        <v>116</v>
      </c>
      <c r="B17" s="5"/>
      <c r="C17" s="5"/>
      <c r="D17" s="5"/>
      <c r="E17" s="2"/>
      <c r="F17" s="2"/>
      <c r="G17" s="69">
        <f>SUM(G13:G15)</f>
        <v>17596427</v>
      </c>
      <c r="H17" s="20"/>
      <c r="I17" s="70">
        <f>SUM(I13:I15)</f>
        <v>8355769</v>
      </c>
      <c r="J17" s="20"/>
      <c r="K17" s="69">
        <f>SUM(K13:K15)</f>
        <v>17586626</v>
      </c>
      <c r="L17" s="20"/>
      <c r="M17" s="70">
        <f>SUM(M13:M15)</f>
        <v>8344933</v>
      </c>
    </row>
    <row r="18" spans="1:13" ht="15" customHeight="1" x14ac:dyDescent="0.3">
      <c r="A18" s="9" t="s">
        <v>94</v>
      </c>
      <c r="B18" s="9"/>
      <c r="C18" s="9"/>
      <c r="D18" s="9"/>
      <c r="E18" s="2"/>
      <c r="F18" s="2"/>
      <c r="G18" s="69">
        <v>-3669602</v>
      </c>
      <c r="H18" s="20"/>
      <c r="I18" s="70">
        <v>-3572498</v>
      </c>
      <c r="J18" s="20"/>
      <c r="K18" s="69">
        <v>-3804389</v>
      </c>
      <c r="L18" s="20"/>
      <c r="M18" s="70">
        <v>-3710308</v>
      </c>
    </row>
    <row r="19" spans="1:13" ht="15" customHeight="1" x14ac:dyDescent="0.3">
      <c r="A19" s="9" t="s">
        <v>95</v>
      </c>
      <c r="B19" s="9"/>
      <c r="C19" s="9"/>
      <c r="D19" s="9"/>
      <c r="E19" s="2"/>
      <c r="F19" s="2"/>
      <c r="G19" s="71">
        <v>-174902</v>
      </c>
      <c r="H19" s="20"/>
      <c r="I19" s="72">
        <v>-174284</v>
      </c>
      <c r="J19" s="9"/>
      <c r="K19" s="71">
        <v>-174659</v>
      </c>
      <c r="L19" s="20"/>
      <c r="M19" s="72">
        <f>-174041+1</f>
        <v>-174040</v>
      </c>
    </row>
    <row r="20" spans="1:13" ht="9.9" customHeight="1" x14ac:dyDescent="0.3">
      <c r="A20" s="9"/>
      <c r="B20" s="9"/>
      <c r="C20" s="9"/>
      <c r="D20" s="9"/>
      <c r="E20" s="2"/>
      <c r="F20" s="2"/>
      <c r="G20" s="69"/>
      <c r="H20" s="20"/>
      <c r="I20" s="70"/>
      <c r="J20" s="20"/>
      <c r="K20" s="69"/>
      <c r="L20" s="20"/>
      <c r="M20" s="70"/>
    </row>
    <row r="21" spans="1:13" ht="15" customHeight="1" x14ac:dyDescent="0.3">
      <c r="A21" s="5" t="s">
        <v>117</v>
      </c>
      <c r="B21" s="5"/>
      <c r="C21" s="5"/>
      <c r="D21" s="5"/>
      <c r="E21" s="2">
        <v>4</v>
      </c>
      <c r="F21" s="2"/>
      <c r="G21" s="69">
        <f>SUM(G17:G19)</f>
        <v>13751923</v>
      </c>
      <c r="H21" s="20"/>
      <c r="I21" s="70">
        <f>SUM(I17:I19)</f>
        <v>4608987</v>
      </c>
      <c r="J21" s="20"/>
      <c r="K21" s="69">
        <f>SUM(K17:K19)</f>
        <v>13607578</v>
      </c>
      <c r="L21" s="20"/>
      <c r="M21" s="70">
        <f>SUM(M17:M19)</f>
        <v>4460585</v>
      </c>
    </row>
    <row r="22" spans="1:13" ht="15" customHeight="1" x14ac:dyDescent="0.3">
      <c r="A22" s="9" t="s">
        <v>97</v>
      </c>
      <c r="B22" s="9"/>
      <c r="C22" s="9"/>
      <c r="D22" s="9"/>
      <c r="E22" s="2"/>
      <c r="F22" s="2"/>
      <c r="G22" s="69">
        <f>64910-51021</f>
        <v>13889</v>
      </c>
      <c r="H22" s="20"/>
      <c r="I22" s="70">
        <v>21267</v>
      </c>
      <c r="J22" s="20"/>
      <c r="K22" s="69">
        <f>282456-51021</f>
        <v>231435</v>
      </c>
      <c r="L22" s="20"/>
      <c r="M22" s="70">
        <v>290217</v>
      </c>
    </row>
    <row r="23" spans="1:13" ht="15" customHeight="1" x14ac:dyDescent="0.3">
      <c r="A23" s="9" t="s">
        <v>98</v>
      </c>
      <c r="B23" s="9"/>
      <c r="C23" s="9"/>
      <c r="D23" s="9"/>
      <c r="E23" s="2"/>
      <c r="F23" s="2"/>
      <c r="G23" s="69">
        <v>4084</v>
      </c>
      <c r="H23" s="20"/>
      <c r="I23" s="70">
        <v>1463</v>
      </c>
      <c r="J23" s="20"/>
      <c r="K23" s="69">
        <v>144601</v>
      </c>
      <c r="L23" s="20"/>
      <c r="M23" s="70">
        <v>137416</v>
      </c>
    </row>
    <row r="24" spans="1:13" ht="15" customHeight="1" x14ac:dyDescent="0.3">
      <c r="A24" s="9" t="s">
        <v>99</v>
      </c>
      <c r="B24" s="9"/>
      <c r="C24" s="9"/>
      <c r="D24" s="9"/>
      <c r="E24" s="2"/>
      <c r="F24" s="2"/>
      <c r="G24" s="69">
        <v>-213525</v>
      </c>
      <c r="H24" s="20"/>
      <c r="I24" s="70">
        <v>-234798</v>
      </c>
      <c r="J24" s="20"/>
      <c r="K24" s="69">
        <f>-213595-1</f>
        <v>-213596</v>
      </c>
      <c r="L24" s="20"/>
      <c r="M24" s="70">
        <v>-235165</v>
      </c>
    </row>
    <row r="25" spans="1:13" ht="15" customHeight="1" x14ac:dyDescent="0.3">
      <c r="A25" s="9" t="s">
        <v>100</v>
      </c>
      <c r="B25" s="9"/>
      <c r="C25" s="9"/>
      <c r="D25" s="9"/>
      <c r="E25" s="2"/>
      <c r="F25" s="2"/>
      <c r="G25" s="71">
        <v>234126</v>
      </c>
      <c r="H25" s="20"/>
      <c r="I25" s="72">
        <v>168216</v>
      </c>
      <c r="J25" s="20"/>
      <c r="K25" s="71">
        <v>0</v>
      </c>
      <c r="L25" s="20"/>
      <c r="M25" s="72">
        <v>0</v>
      </c>
    </row>
    <row r="26" spans="1:13" ht="9.9" customHeight="1" x14ac:dyDescent="0.3">
      <c r="A26" s="9"/>
      <c r="B26" s="9"/>
      <c r="C26" s="9"/>
      <c r="D26" s="9"/>
      <c r="E26" s="2"/>
      <c r="F26" s="2"/>
      <c r="G26" s="69"/>
      <c r="H26" s="20"/>
      <c r="I26" s="70"/>
      <c r="J26" s="20"/>
      <c r="K26" s="69"/>
      <c r="L26" s="20"/>
      <c r="M26" s="70"/>
    </row>
    <row r="27" spans="1:13" ht="15" customHeight="1" x14ac:dyDescent="0.3">
      <c r="A27" s="5" t="s">
        <v>118</v>
      </c>
      <c r="B27" s="5"/>
      <c r="C27" s="5"/>
      <c r="D27" s="5"/>
      <c r="E27" s="2"/>
      <c r="F27" s="2"/>
      <c r="G27" s="69">
        <f>SUM(G21:G25)</f>
        <v>13790497</v>
      </c>
      <c r="H27" s="20"/>
      <c r="I27" s="70">
        <f>SUM(I21:I25)</f>
        <v>4565135</v>
      </c>
      <c r="J27" s="20"/>
      <c r="K27" s="69">
        <f>SUM(K21:K25)</f>
        <v>13770018</v>
      </c>
      <c r="L27" s="20"/>
      <c r="M27" s="70">
        <f>SUM(M21:M25)</f>
        <v>4653053</v>
      </c>
    </row>
    <row r="28" spans="1:13" ht="15" customHeight="1" x14ac:dyDescent="0.3">
      <c r="A28" s="9" t="s">
        <v>119</v>
      </c>
      <c r="B28" s="9"/>
      <c r="C28" s="9"/>
      <c r="D28" s="9"/>
      <c r="E28" s="2">
        <v>7</v>
      </c>
      <c r="F28" s="2"/>
      <c r="G28" s="71">
        <v>-2718096</v>
      </c>
      <c r="H28" s="20"/>
      <c r="I28" s="72">
        <v>-871548</v>
      </c>
      <c r="J28" s="20"/>
      <c r="K28" s="73">
        <v>-2718081</v>
      </c>
      <c r="L28" s="20"/>
      <c r="M28" s="62">
        <v>-868447</v>
      </c>
    </row>
    <row r="29" spans="1:13" ht="9.9" customHeight="1" x14ac:dyDescent="0.3">
      <c r="A29" s="9"/>
      <c r="B29" s="9"/>
      <c r="C29" s="9"/>
      <c r="D29" s="9"/>
      <c r="E29" s="2"/>
      <c r="F29" s="2"/>
      <c r="G29" s="69"/>
      <c r="H29" s="20"/>
      <c r="I29" s="70"/>
      <c r="J29" s="20"/>
      <c r="K29" s="69"/>
      <c r="L29" s="20"/>
      <c r="M29" s="70"/>
    </row>
    <row r="30" spans="1:13" ht="15" customHeight="1" x14ac:dyDescent="0.3">
      <c r="A30" s="5" t="s">
        <v>120</v>
      </c>
      <c r="B30" s="5"/>
      <c r="C30" s="5"/>
      <c r="D30" s="5"/>
      <c r="E30" s="2"/>
      <c r="F30" s="2"/>
      <c r="G30" s="71">
        <f>SUM(G27:G28)</f>
        <v>11072401</v>
      </c>
      <c r="H30" s="20"/>
      <c r="I30" s="72">
        <f>SUM(I27:I28)</f>
        <v>3693587</v>
      </c>
      <c r="J30" s="20"/>
      <c r="K30" s="71">
        <f>SUM(K27:K28)</f>
        <v>11051937</v>
      </c>
      <c r="L30" s="20"/>
      <c r="M30" s="72">
        <f>SUM(M27:M28)</f>
        <v>3784606</v>
      </c>
    </row>
    <row r="31" spans="1:13" ht="9.9" customHeight="1" x14ac:dyDescent="0.3">
      <c r="A31" s="5"/>
      <c r="B31" s="5"/>
      <c r="C31" s="5"/>
      <c r="D31" s="5"/>
      <c r="E31" s="2"/>
      <c r="F31" s="2"/>
      <c r="G31" s="69"/>
      <c r="H31" s="20"/>
      <c r="I31" s="70"/>
      <c r="J31" s="20"/>
      <c r="K31" s="69"/>
      <c r="L31" s="20"/>
      <c r="M31" s="70"/>
    </row>
    <row r="32" spans="1:13" ht="15" customHeight="1" x14ac:dyDescent="0.3">
      <c r="A32" s="5" t="s">
        <v>209</v>
      </c>
      <c r="B32" s="9"/>
      <c r="C32" s="9"/>
      <c r="D32" s="9"/>
      <c r="E32" s="2"/>
      <c r="F32" s="2"/>
      <c r="G32" s="69"/>
      <c r="H32" s="20"/>
      <c r="I32" s="70"/>
      <c r="J32" s="20"/>
      <c r="K32" s="69"/>
      <c r="L32" s="20"/>
      <c r="M32" s="70"/>
    </row>
    <row r="33" spans="1:13" ht="15" customHeight="1" x14ac:dyDescent="0.3">
      <c r="A33" s="9" t="s">
        <v>104</v>
      </c>
      <c r="B33" s="5"/>
      <c r="C33" s="9"/>
      <c r="D33" s="9"/>
      <c r="E33" s="2"/>
      <c r="F33" s="2"/>
      <c r="G33" s="69"/>
      <c r="H33" s="20"/>
      <c r="I33" s="70"/>
      <c r="J33" s="20"/>
      <c r="K33" s="69"/>
      <c r="L33" s="20"/>
      <c r="M33" s="70"/>
    </row>
    <row r="34" spans="1:13" ht="15" customHeight="1" x14ac:dyDescent="0.3">
      <c r="A34" s="9"/>
      <c r="B34" s="9" t="s">
        <v>122</v>
      </c>
      <c r="C34" s="9"/>
      <c r="D34" s="9"/>
      <c r="E34" s="2"/>
      <c r="F34" s="2"/>
      <c r="G34" s="69">
        <v>0</v>
      </c>
      <c r="H34" s="20"/>
      <c r="I34" s="70">
        <v>1770</v>
      </c>
      <c r="J34" s="20"/>
      <c r="K34" s="69">
        <v>0</v>
      </c>
      <c r="L34" s="20"/>
      <c r="M34" s="70">
        <v>1770</v>
      </c>
    </row>
    <row r="35" spans="1:13" ht="15" customHeight="1" x14ac:dyDescent="0.3">
      <c r="A35" s="49"/>
      <c r="B35" s="9" t="s">
        <v>105</v>
      </c>
      <c r="C35" s="9"/>
      <c r="D35" s="9"/>
      <c r="E35" s="2"/>
      <c r="F35" s="2"/>
      <c r="G35" s="69"/>
      <c r="H35" s="20"/>
      <c r="I35" s="70"/>
      <c r="J35" s="20"/>
      <c r="K35" s="69"/>
      <c r="L35" s="20"/>
      <c r="M35" s="70"/>
    </row>
    <row r="36" spans="1:13" ht="15" customHeight="1" x14ac:dyDescent="0.3">
      <c r="A36" s="9"/>
      <c r="B36" s="9"/>
      <c r="C36" s="9" t="s">
        <v>106</v>
      </c>
      <c r="D36" s="9"/>
      <c r="E36" s="2"/>
      <c r="F36" s="2"/>
      <c r="G36" s="71">
        <v>231873</v>
      </c>
      <c r="H36" s="20"/>
      <c r="I36" s="72">
        <v>187200</v>
      </c>
      <c r="J36" s="20"/>
      <c r="K36" s="73">
        <v>231873</v>
      </c>
      <c r="L36" s="20"/>
      <c r="M36" s="62">
        <v>187200</v>
      </c>
    </row>
    <row r="37" spans="1:13" ht="9.9" customHeight="1" x14ac:dyDescent="0.3">
      <c r="A37" s="9"/>
      <c r="B37" s="5"/>
      <c r="C37" s="9"/>
      <c r="D37" s="9"/>
      <c r="E37" s="2"/>
      <c r="F37" s="2"/>
      <c r="G37" s="69"/>
      <c r="H37" s="20"/>
      <c r="I37" s="70"/>
      <c r="J37" s="20"/>
      <c r="K37" s="69"/>
      <c r="L37" s="20"/>
      <c r="M37" s="70"/>
    </row>
    <row r="38" spans="1:13" ht="15" customHeight="1" thickBot="1" x14ac:dyDescent="0.35">
      <c r="A38" s="5" t="s">
        <v>123</v>
      </c>
      <c r="B38" s="5"/>
      <c r="C38" s="9"/>
      <c r="D38" s="9"/>
      <c r="E38" s="2"/>
      <c r="F38" s="2"/>
      <c r="G38" s="74">
        <f>SUM(G33:G37,G30)</f>
        <v>11304274</v>
      </c>
      <c r="H38" s="20"/>
      <c r="I38" s="75">
        <f>SUM(I33:I37,I30)</f>
        <v>3882557</v>
      </c>
      <c r="J38" s="20"/>
      <c r="K38" s="74">
        <f>SUM(K33:K37,K30)</f>
        <v>11283810</v>
      </c>
      <c r="L38" s="20"/>
      <c r="M38" s="75">
        <f>SUM(M33:M37,M30)</f>
        <v>3973576</v>
      </c>
    </row>
    <row r="39" spans="1:13" ht="9.9" customHeight="1" thickTop="1" x14ac:dyDescent="0.3">
      <c r="A39" s="5"/>
      <c r="B39" s="9"/>
      <c r="C39" s="9"/>
      <c r="D39" s="9"/>
      <c r="E39" s="2"/>
      <c r="F39" s="2"/>
      <c r="G39" s="69"/>
      <c r="H39" s="20"/>
      <c r="I39" s="70"/>
      <c r="J39" s="20"/>
      <c r="K39" s="69"/>
      <c r="L39" s="20"/>
      <c r="M39" s="70"/>
    </row>
    <row r="40" spans="1:13" ht="15" customHeight="1" x14ac:dyDescent="0.3">
      <c r="A40" s="5" t="s">
        <v>124</v>
      </c>
      <c r="B40" s="5"/>
      <c r="C40" s="5"/>
      <c r="D40" s="5"/>
      <c r="E40" s="2"/>
      <c r="F40" s="2"/>
      <c r="G40" s="69"/>
      <c r="H40" s="20"/>
      <c r="I40" s="70"/>
      <c r="J40" s="20"/>
      <c r="K40" s="69"/>
      <c r="L40" s="20"/>
      <c r="M40" s="70"/>
    </row>
    <row r="41" spans="1:13" ht="15" customHeight="1" x14ac:dyDescent="0.3">
      <c r="A41" s="9" t="s">
        <v>109</v>
      </c>
      <c r="B41" s="9"/>
      <c r="C41" s="9"/>
      <c r="D41" s="9"/>
      <c r="E41" s="2"/>
      <c r="F41" s="2"/>
      <c r="G41" s="69">
        <v>11071697</v>
      </c>
      <c r="H41" s="20"/>
      <c r="I41" s="70">
        <f>3692870+1</f>
        <v>3692871</v>
      </c>
      <c r="J41" s="20"/>
      <c r="K41" s="76">
        <v>11051937</v>
      </c>
      <c r="L41" s="20"/>
      <c r="M41" s="61">
        <f>3784605+1</f>
        <v>3784606</v>
      </c>
    </row>
    <row r="42" spans="1:13" ht="15" customHeight="1" x14ac:dyDescent="0.3">
      <c r="A42" s="9" t="s">
        <v>85</v>
      </c>
      <c r="B42" s="9"/>
      <c r="C42" s="9"/>
      <c r="D42" s="9"/>
      <c r="E42" s="2"/>
      <c r="F42" s="2"/>
      <c r="G42" s="71">
        <v>704</v>
      </c>
      <c r="H42" s="20"/>
      <c r="I42" s="72">
        <v>716</v>
      </c>
      <c r="J42" s="20"/>
      <c r="K42" s="71">
        <v>0</v>
      </c>
      <c r="L42" s="20"/>
      <c r="M42" s="72">
        <v>0</v>
      </c>
    </row>
    <row r="43" spans="1:13" ht="9.9" customHeight="1" x14ac:dyDescent="0.3">
      <c r="A43" s="9"/>
      <c r="B43" s="9"/>
      <c r="C43" s="9"/>
      <c r="D43" s="9"/>
      <c r="E43" s="2"/>
      <c r="F43" s="2"/>
      <c r="G43" s="69"/>
      <c r="H43" s="20"/>
      <c r="I43" s="70"/>
      <c r="J43" s="20"/>
      <c r="K43" s="69"/>
      <c r="L43" s="20"/>
      <c r="M43" s="70"/>
    </row>
    <row r="44" spans="1:13" ht="15" customHeight="1" thickBot="1" x14ac:dyDescent="0.35">
      <c r="A44" s="9"/>
      <c r="B44" s="9"/>
      <c r="C44" s="9"/>
      <c r="D44" s="9"/>
      <c r="E44" s="2"/>
      <c r="F44" s="2"/>
      <c r="G44" s="74">
        <f>SUM(G41:G42)</f>
        <v>11072401</v>
      </c>
      <c r="H44" s="20"/>
      <c r="I44" s="75">
        <f>SUM(I41:I42)</f>
        <v>3693587</v>
      </c>
      <c r="J44" s="20"/>
      <c r="K44" s="74">
        <f>SUM(K41:K42)</f>
        <v>11051937</v>
      </c>
      <c r="L44" s="20"/>
      <c r="M44" s="75">
        <f>SUM(M41:M42)</f>
        <v>3784606</v>
      </c>
    </row>
    <row r="45" spans="1:13" ht="9.9" customHeight="1" thickTop="1" x14ac:dyDescent="0.3">
      <c r="A45" s="9"/>
      <c r="B45" s="9"/>
      <c r="C45" s="9"/>
      <c r="D45" s="9"/>
      <c r="E45" s="2"/>
      <c r="F45" s="2"/>
      <c r="G45" s="69"/>
      <c r="H45" s="20"/>
      <c r="I45" s="70"/>
      <c r="J45" s="20"/>
      <c r="K45" s="69"/>
      <c r="L45" s="20"/>
      <c r="M45" s="70"/>
    </row>
    <row r="46" spans="1:13" ht="15" customHeight="1" x14ac:dyDescent="0.3">
      <c r="A46" s="5" t="s">
        <v>125</v>
      </c>
      <c r="B46" s="5"/>
      <c r="C46" s="5"/>
      <c r="D46" s="5"/>
      <c r="E46" s="2"/>
      <c r="F46" s="2"/>
      <c r="G46" s="69"/>
      <c r="H46" s="20"/>
      <c r="I46" s="70"/>
      <c r="J46" s="20"/>
      <c r="K46" s="69"/>
      <c r="L46" s="20"/>
      <c r="M46" s="70"/>
    </row>
    <row r="47" spans="1:13" ht="15" customHeight="1" x14ac:dyDescent="0.3">
      <c r="A47" s="9" t="s">
        <v>109</v>
      </c>
      <c r="B47" s="9"/>
      <c r="C47" s="9"/>
      <c r="D47" s="9"/>
      <c r="E47" s="2"/>
      <c r="F47" s="2"/>
      <c r="G47" s="69">
        <v>11303570</v>
      </c>
      <c r="H47" s="20"/>
      <c r="I47" s="70">
        <f>3881840+1</f>
        <v>3881841</v>
      </c>
      <c r="J47" s="20"/>
      <c r="K47" s="76">
        <v>11283810</v>
      </c>
      <c r="L47" s="20"/>
      <c r="M47" s="61">
        <f>3973575+1</f>
        <v>3973576</v>
      </c>
    </row>
    <row r="48" spans="1:13" ht="15" customHeight="1" x14ac:dyDescent="0.3">
      <c r="A48" s="9" t="s">
        <v>85</v>
      </c>
      <c r="B48" s="9"/>
      <c r="C48" s="9"/>
      <c r="D48" s="9"/>
      <c r="E48" s="2"/>
      <c r="F48" s="2"/>
      <c r="G48" s="71">
        <v>704</v>
      </c>
      <c r="H48" s="20"/>
      <c r="I48" s="72">
        <v>716</v>
      </c>
      <c r="J48" s="20"/>
      <c r="K48" s="71">
        <v>0</v>
      </c>
      <c r="L48" s="20"/>
      <c r="M48" s="72">
        <v>0</v>
      </c>
    </row>
    <row r="49" spans="1:13" ht="9.9" customHeight="1" x14ac:dyDescent="0.3">
      <c r="A49" s="9"/>
      <c r="B49" s="9"/>
      <c r="C49" s="9"/>
      <c r="D49" s="9"/>
      <c r="E49" s="2"/>
      <c r="F49" s="2"/>
      <c r="G49" s="69"/>
      <c r="H49" s="20"/>
      <c r="I49" s="70"/>
      <c r="J49" s="20"/>
      <c r="K49" s="69"/>
      <c r="L49" s="20"/>
      <c r="M49" s="70"/>
    </row>
    <row r="50" spans="1:13" ht="15" customHeight="1" thickBot="1" x14ac:dyDescent="0.35">
      <c r="A50" s="9"/>
      <c r="B50" s="9"/>
      <c r="C50" s="9"/>
      <c r="D50" s="9"/>
      <c r="E50" s="2"/>
      <c r="F50" s="2"/>
      <c r="G50" s="74">
        <f>SUM(G47:G48)</f>
        <v>11304274</v>
      </c>
      <c r="H50" s="20"/>
      <c r="I50" s="75">
        <f>SUM(I47:I48)</f>
        <v>3882557</v>
      </c>
      <c r="J50" s="20"/>
      <c r="K50" s="74">
        <f>SUM(K47:K48)</f>
        <v>11283810</v>
      </c>
      <c r="L50" s="20"/>
      <c r="M50" s="75">
        <f>SUM(M47:M48)</f>
        <v>3973576</v>
      </c>
    </row>
    <row r="51" spans="1:13" ht="9.9" customHeight="1" thickTop="1" x14ac:dyDescent="0.3">
      <c r="A51" s="9"/>
      <c r="B51" s="9"/>
      <c r="C51" s="9"/>
      <c r="D51" s="9"/>
      <c r="E51" s="2"/>
      <c r="F51" s="2"/>
      <c r="G51" s="76"/>
      <c r="H51" s="20"/>
      <c r="I51" s="61"/>
      <c r="J51" s="20"/>
      <c r="K51" s="76"/>
      <c r="L51" s="20"/>
      <c r="M51" s="61"/>
    </row>
    <row r="52" spans="1:13" ht="15" customHeight="1" x14ac:dyDescent="0.3">
      <c r="A52" s="5" t="s">
        <v>126</v>
      </c>
      <c r="B52" s="5"/>
      <c r="C52" s="5"/>
      <c r="D52" s="5"/>
      <c r="E52" s="2"/>
      <c r="F52" s="2"/>
      <c r="G52" s="76"/>
      <c r="H52" s="20"/>
      <c r="I52" s="61"/>
      <c r="J52" s="20"/>
      <c r="K52" s="76"/>
      <c r="L52" s="20"/>
      <c r="M52" s="61"/>
    </row>
    <row r="53" spans="1:13" ht="15" customHeight="1" x14ac:dyDescent="0.3">
      <c r="A53" s="5"/>
      <c r="B53" s="5" t="s">
        <v>112</v>
      </c>
      <c r="C53" s="5"/>
      <c r="D53" s="5"/>
      <c r="E53" s="2"/>
      <c r="F53" s="2"/>
      <c r="G53" s="76"/>
      <c r="H53" s="20"/>
      <c r="I53" s="61"/>
      <c r="J53" s="20"/>
      <c r="K53" s="76"/>
      <c r="L53" s="20"/>
      <c r="M53" s="61"/>
    </row>
    <row r="54" spans="1:13" ht="15" customHeight="1" x14ac:dyDescent="0.3">
      <c r="A54" s="9"/>
      <c r="B54" s="9" t="s">
        <v>113</v>
      </c>
      <c r="C54" s="5"/>
      <c r="D54" s="5"/>
      <c r="E54" s="2"/>
      <c r="F54" s="2"/>
      <c r="G54" s="76"/>
      <c r="H54" s="20"/>
      <c r="I54" s="61"/>
      <c r="J54" s="20"/>
      <c r="K54" s="76"/>
      <c r="L54" s="20"/>
      <c r="M54" s="61"/>
    </row>
    <row r="55" spans="1:13" ht="9.9" customHeight="1" x14ac:dyDescent="0.3">
      <c r="A55" s="9"/>
      <c r="B55" s="9"/>
      <c r="C55" s="9"/>
      <c r="D55" s="9"/>
      <c r="E55" s="2"/>
      <c r="F55" s="2"/>
      <c r="G55" s="76"/>
      <c r="H55" s="20"/>
      <c r="I55" s="61"/>
      <c r="J55" s="20"/>
      <c r="K55" s="76"/>
      <c r="L55" s="20"/>
      <c r="M55" s="61"/>
    </row>
    <row r="56" spans="1:13" ht="15" customHeight="1" thickBot="1" x14ac:dyDescent="0.35">
      <c r="A56" s="9" t="s">
        <v>127</v>
      </c>
      <c r="B56" s="9"/>
      <c r="C56" s="9"/>
      <c r="D56" s="9"/>
      <c r="E56" s="2"/>
      <c r="F56" s="2"/>
      <c r="G56" s="77">
        <v>3.2</v>
      </c>
      <c r="H56" s="57"/>
      <c r="I56" s="78">
        <v>1.07</v>
      </c>
      <c r="J56" s="57"/>
      <c r="K56" s="77">
        <v>3.19</v>
      </c>
      <c r="L56" s="57"/>
      <c r="M56" s="78">
        <v>1.0900000000000001</v>
      </c>
    </row>
    <row r="57" spans="1:13" s="134" customFormat="1" ht="15" customHeight="1" thickTop="1" x14ac:dyDescent="0.3">
      <c r="A57" s="9"/>
      <c r="B57" s="9"/>
      <c r="C57" s="9"/>
      <c r="D57" s="9"/>
      <c r="E57" s="135"/>
      <c r="F57" s="135"/>
      <c r="G57" s="151"/>
      <c r="H57" s="57"/>
      <c r="I57" s="152"/>
      <c r="J57" s="57"/>
      <c r="K57" s="151"/>
      <c r="L57" s="57"/>
      <c r="M57" s="152"/>
    </row>
    <row r="58" spans="1:13" s="134" customFormat="1" ht="15" customHeight="1" x14ac:dyDescent="0.3">
      <c r="A58" s="9"/>
      <c r="B58" s="9"/>
      <c r="C58" s="9"/>
      <c r="D58" s="9"/>
      <c r="E58" s="135"/>
      <c r="F58" s="135"/>
      <c r="G58" s="151"/>
      <c r="H58" s="57"/>
      <c r="I58" s="152"/>
      <c r="J58" s="57"/>
      <c r="K58" s="151"/>
      <c r="L58" s="57"/>
      <c r="M58" s="152"/>
    </row>
    <row r="59" spans="1:13" s="134" customFormat="1" ht="15" customHeight="1" x14ac:dyDescent="0.3">
      <c r="A59" s="9"/>
      <c r="B59" s="9"/>
      <c r="C59" s="9"/>
      <c r="D59" s="9"/>
      <c r="E59" s="135"/>
      <c r="F59" s="135"/>
      <c r="G59" s="151"/>
      <c r="H59" s="57"/>
      <c r="I59" s="152"/>
      <c r="J59" s="57"/>
      <c r="K59" s="151"/>
      <c r="L59" s="57"/>
      <c r="M59" s="152"/>
    </row>
    <row r="60" spans="1:13" s="134" customFormat="1" ht="15" customHeight="1" x14ac:dyDescent="0.3">
      <c r="A60" s="9"/>
      <c r="B60" s="9"/>
      <c r="C60" s="9"/>
      <c r="D60" s="9"/>
      <c r="E60" s="135"/>
      <c r="F60" s="135"/>
      <c r="G60" s="151"/>
      <c r="H60" s="57"/>
      <c r="I60" s="152"/>
      <c r="J60" s="57"/>
      <c r="K60" s="151"/>
      <c r="L60" s="57"/>
      <c r="M60" s="152"/>
    </row>
    <row r="61" spans="1:13" s="134" customFormat="1" ht="15" customHeight="1" x14ac:dyDescent="0.3">
      <c r="A61" s="9"/>
      <c r="B61" s="9"/>
      <c r="C61" s="9"/>
      <c r="D61" s="9"/>
      <c r="E61" s="135"/>
      <c r="F61" s="135"/>
      <c r="G61" s="151"/>
      <c r="H61" s="57"/>
      <c r="I61" s="152"/>
      <c r="J61" s="57"/>
      <c r="K61" s="151"/>
      <c r="L61" s="57"/>
      <c r="M61" s="152"/>
    </row>
    <row r="62" spans="1:13" ht="12" customHeight="1" x14ac:dyDescent="0.3">
      <c r="A62" s="9"/>
      <c r="B62" s="9"/>
      <c r="C62" s="9"/>
      <c r="D62" s="9"/>
      <c r="E62" s="2"/>
      <c r="F62" s="2"/>
      <c r="G62" s="61"/>
      <c r="H62" s="57"/>
      <c r="I62" s="61"/>
      <c r="J62" s="57"/>
      <c r="K62" s="61"/>
      <c r="L62" s="57"/>
      <c r="M62" s="61"/>
    </row>
    <row r="63" spans="1:13" ht="21.9" customHeight="1" x14ac:dyDescent="0.3">
      <c r="A63" s="139" t="s">
        <v>41</v>
      </c>
      <c r="B63" s="139"/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</row>
  </sheetData>
  <mergeCells count="5">
    <mergeCell ref="G7:I7"/>
    <mergeCell ref="K7:M7"/>
    <mergeCell ref="G8:I8"/>
    <mergeCell ref="K8:M8"/>
    <mergeCell ref="A63:M63"/>
  </mergeCells>
  <pageMargins left="0.8" right="0.5" top="0.5" bottom="0.6" header="0.49" footer="0.4"/>
  <pageSetup paperSize="9" scale="89" firstPageNumber="6" orientation="portrait" useFirstPageNumber="1" horizontalDpi="1200" verticalDpi="1200" r:id="rId1"/>
  <headerFooter scaleWithDoc="0"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83867-A547-4489-9C57-6E4B50B1EE78}">
  <dimension ref="A1:AA42"/>
  <sheetViews>
    <sheetView view="pageLayout" topLeftCell="A16" zoomScale="70" zoomScaleNormal="100" zoomScaleSheetLayoutView="80" zoomScalePageLayoutView="70" workbookViewId="0">
      <selection activeCell="A38" sqref="A38:XFD38"/>
    </sheetView>
  </sheetViews>
  <sheetFormatPr defaultColWidth="12.6640625" defaultRowHeight="15" customHeight="1" x14ac:dyDescent="0.3"/>
  <cols>
    <col min="1" max="3" width="0.88671875" customWidth="1"/>
    <col min="4" max="4" width="27.6640625" customWidth="1"/>
    <col min="5" max="5" width="4" bestFit="1" customWidth="1"/>
    <col min="6" max="6" width="1" customWidth="1"/>
    <col min="7" max="7" width="12.33203125" customWidth="1"/>
    <col min="8" max="8" width="0.44140625" customWidth="1"/>
    <col min="9" max="9" width="10.88671875" customWidth="1"/>
    <col min="10" max="10" width="0.44140625" customWidth="1"/>
    <col min="11" max="11" width="13.33203125" customWidth="1"/>
    <col min="12" max="12" width="0.44140625" customWidth="1"/>
    <col min="13" max="13" width="13.109375" customWidth="1"/>
    <col min="14" max="14" width="0.44140625" customWidth="1"/>
    <col min="15" max="15" width="15" customWidth="1"/>
    <col min="16" max="16" width="0.44140625" customWidth="1"/>
    <col min="17" max="17" width="15.6640625" customWidth="1"/>
    <col min="18" max="18" width="0.44140625" customWidth="1"/>
    <col min="19" max="19" width="13.6640625" customWidth="1"/>
    <col min="20" max="20" width="0.44140625" customWidth="1"/>
    <col min="21" max="21" width="12" customWidth="1"/>
    <col min="22" max="22" width="0.44140625" customWidth="1"/>
    <col min="23" max="23" width="11.6640625" customWidth="1"/>
    <col min="24" max="24" width="0.44140625" customWidth="1"/>
    <col min="25" max="25" width="11.5546875" customWidth="1"/>
    <col min="26" max="26" width="0.44140625" customWidth="1"/>
    <col min="27" max="27" width="12.44140625" customWidth="1"/>
  </cols>
  <sheetData>
    <row r="1" spans="1:27" ht="16.5" customHeight="1" x14ac:dyDescent="0.3">
      <c r="A1" s="1" t="s">
        <v>0</v>
      </c>
      <c r="B1" s="5"/>
      <c r="C1" s="5"/>
      <c r="D1" s="5"/>
      <c r="E1" s="5"/>
      <c r="F1" s="5"/>
      <c r="G1" s="61"/>
      <c r="H1" s="20"/>
      <c r="I1" s="61"/>
      <c r="J1" s="20"/>
      <c r="K1" s="61"/>
      <c r="L1" s="20"/>
      <c r="M1" s="61"/>
      <c r="N1" s="20"/>
      <c r="O1" s="61"/>
      <c r="P1" s="20"/>
      <c r="Q1" s="61"/>
      <c r="R1" s="20"/>
      <c r="S1" s="61"/>
      <c r="T1" s="20"/>
      <c r="U1" s="61"/>
      <c r="V1" s="20"/>
      <c r="W1" s="61"/>
      <c r="X1" s="20"/>
      <c r="Y1" s="61"/>
      <c r="Z1" s="20"/>
      <c r="AA1" s="61"/>
    </row>
    <row r="2" spans="1:27" ht="16.5" customHeight="1" x14ac:dyDescent="0.3">
      <c r="A2" s="5" t="s">
        <v>128</v>
      </c>
      <c r="B2" s="5"/>
      <c r="C2" s="5"/>
      <c r="D2" s="5"/>
      <c r="E2" s="5"/>
      <c r="F2" s="5"/>
      <c r="G2" s="61"/>
      <c r="H2" s="20"/>
      <c r="I2" s="61"/>
      <c r="J2" s="20"/>
      <c r="K2" s="61"/>
      <c r="L2" s="20"/>
      <c r="M2" s="61"/>
      <c r="N2" s="20"/>
      <c r="O2" s="61"/>
      <c r="P2" s="20"/>
      <c r="Q2" s="61"/>
      <c r="R2" s="20"/>
      <c r="S2" s="61"/>
      <c r="T2" s="20"/>
      <c r="U2" s="61"/>
      <c r="V2" s="20"/>
      <c r="W2" s="61"/>
      <c r="X2" s="20"/>
      <c r="Y2" s="61"/>
      <c r="Z2" s="20"/>
      <c r="AA2" s="61"/>
    </row>
    <row r="3" spans="1:27" ht="16.5" customHeight="1" x14ac:dyDescent="0.3">
      <c r="A3" s="5" t="s">
        <v>115</v>
      </c>
      <c r="B3" s="5"/>
      <c r="C3" s="5"/>
      <c r="D3" s="5"/>
      <c r="E3" s="5"/>
      <c r="F3" s="5"/>
      <c r="G3" s="61"/>
      <c r="H3" s="20"/>
      <c r="I3" s="61"/>
      <c r="J3" s="20"/>
      <c r="K3" s="61"/>
      <c r="L3" s="20"/>
      <c r="M3" s="61"/>
      <c r="N3" s="20"/>
      <c r="O3" s="61"/>
      <c r="P3" s="20"/>
      <c r="Q3" s="61"/>
      <c r="R3" s="20"/>
      <c r="S3" s="61"/>
      <c r="T3" s="20"/>
      <c r="U3" s="61"/>
      <c r="V3" s="20"/>
      <c r="W3" s="61"/>
      <c r="X3" s="20"/>
      <c r="Y3" s="61"/>
      <c r="Z3" s="20"/>
      <c r="AA3" s="61"/>
    </row>
    <row r="4" spans="1:27" ht="16.5" customHeight="1" x14ac:dyDescent="0.3">
      <c r="A4" s="6" t="s">
        <v>3</v>
      </c>
      <c r="B4" s="6"/>
      <c r="C4" s="6"/>
      <c r="D4" s="6"/>
      <c r="E4" s="6"/>
      <c r="F4" s="6"/>
      <c r="G4" s="62"/>
      <c r="H4" s="35"/>
      <c r="I4" s="62"/>
      <c r="J4" s="35"/>
      <c r="K4" s="62"/>
      <c r="L4" s="35"/>
      <c r="M4" s="62"/>
      <c r="N4" s="35"/>
      <c r="O4" s="62"/>
      <c r="P4" s="35"/>
      <c r="Q4" s="62"/>
      <c r="R4" s="35"/>
      <c r="S4" s="62"/>
      <c r="T4" s="35"/>
      <c r="U4" s="62"/>
      <c r="V4" s="35"/>
      <c r="W4" s="62"/>
      <c r="X4" s="35"/>
      <c r="Y4" s="62"/>
      <c r="Z4" s="35"/>
      <c r="AA4" s="62"/>
    </row>
    <row r="5" spans="1:27" ht="15" customHeight="1" x14ac:dyDescent="0.3">
      <c r="A5" s="5"/>
      <c r="B5" s="5"/>
      <c r="C5" s="5"/>
      <c r="D5" s="5"/>
      <c r="E5" s="5"/>
      <c r="F5" s="5"/>
      <c r="G5" s="61"/>
      <c r="H5" s="20"/>
      <c r="I5" s="61"/>
      <c r="J5" s="20"/>
      <c r="K5" s="61"/>
      <c r="L5" s="20"/>
      <c r="M5" s="61"/>
      <c r="N5" s="20"/>
      <c r="O5" s="61"/>
      <c r="P5" s="20"/>
      <c r="Q5" s="61"/>
      <c r="R5" s="20"/>
      <c r="S5" s="61"/>
      <c r="T5" s="20"/>
      <c r="U5" s="61"/>
      <c r="V5" s="20"/>
      <c r="W5" s="61"/>
      <c r="X5" s="20"/>
      <c r="Y5" s="61"/>
      <c r="Z5" s="20"/>
      <c r="AA5" s="61"/>
    </row>
    <row r="6" spans="1:27" ht="15" customHeight="1" x14ac:dyDescent="0.3">
      <c r="A6" s="79"/>
      <c r="B6" s="79"/>
      <c r="C6" s="79"/>
      <c r="D6" s="37"/>
      <c r="E6" s="37"/>
      <c r="F6" s="79"/>
      <c r="G6" s="80"/>
      <c r="H6" s="81"/>
      <c r="I6" s="80"/>
      <c r="J6" s="81"/>
      <c r="K6" s="80"/>
      <c r="L6" s="81"/>
      <c r="M6" s="80"/>
      <c r="N6" s="81"/>
      <c r="O6" s="80"/>
      <c r="P6" s="81"/>
      <c r="Q6" s="80"/>
      <c r="R6" s="81"/>
      <c r="S6" s="80"/>
      <c r="T6" s="81"/>
      <c r="U6" s="80"/>
      <c r="V6" s="81"/>
      <c r="W6" s="80"/>
      <c r="X6" s="81"/>
      <c r="Y6" s="80"/>
      <c r="Z6" s="81"/>
      <c r="AA6" s="80"/>
    </row>
    <row r="7" spans="1:27" ht="15" customHeight="1" x14ac:dyDescent="0.3">
      <c r="A7" s="82"/>
      <c r="B7" s="82"/>
      <c r="C7" s="82"/>
      <c r="D7" s="83"/>
      <c r="E7" s="83"/>
      <c r="F7" s="82"/>
      <c r="G7" s="145" t="s">
        <v>129</v>
      </c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</row>
    <row r="8" spans="1:27" ht="15" customHeight="1" x14ac:dyDescent="0.3">
      <c r="A8" s="82"/>
      <c r="B8" s="82"/>
      <c r="C8" s="82"/>
      <c r="D8" s="83"/>
      <c r="E8" s="83"/>
      <c r="F8" s="82"/>
      <c r="G8" s="145" t="s">
        <v>130</v>
      </c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84"/>
      <c r="Y8" s="85"/>
      <c r="Z8" s="86"/>
      <c r="AA8" s="87"/>
    </row>
    <row r="9" spans="1:27" ht="15" customHeight="1" x14ac:dyDescent="0.3">
      <c r="A9" s="82"/>
      <c r="B9" s="82"/>
      <c r="C9" s="82"/>
      <c r="D9" s="83"/>
      <c r="E9" s="83"/>
      <c r="F9" s="82"/>
      <c r="G9" s="87"/>
      <c r="H9" s="86"/>
      <c r="I9" s="87"/>
      <c r="J9" s="86"/>
      <c r="K9" s="87"/>
      <c r="L9" s="86"/>
      <c r="M9" s="87"/>
      <c r="N9" s="86"/>
      <c r="O9" s="145" t="s">
        <v>83</v>
      </c>
      <c r="P9" s="138"/>
      <c r="Q9" s="138"/>
      <c r="R9" s="138"/>
      <c r="S9" s="138"/>
      <c r="T9" s="138"/>
      <c r="U9" s="138"/>
      <c r="V9" s="84"/>
      <c r="W9" s="85"/>
      <c r="X9" s="83"/>
      <c r="Y9" s="88"/>
      <c r="Z9" s="86"/>
      <c r="AA9" s="87"/>
    </row>
    <row r="10" spans="1:27" ht="15" customHeight="1" x14ac:dyDescent="0.3">
      <c r="A10" s="82"/>
      <c r="B10" s="82"/>
      <c r="C10" s="82"/>
      <c r="D10" s="83"/>
      <c r="E10" s="83"/>
      <c r="F10" s="82"/>
      <c r="G10" s="88"/>
      <c r="H10" s="86"/>
      <c r="I10" s="88"/>
      <c r="J10" s="86"/>
      <c r="K10" s="145" t="s">
        <v>79</v>
      </c>
      <c r="L10" s="138"/>
      <c r="M10" s="138"/>
      <c r="N10" s="83"/>
      <c r="O10" s="145" t="s">
        <v>121</v>
      </c>
      <c r="P10" s="138"/>
      <c r="Q10" s="138"/>
      <c r="R10" s="138"/>
      <c r="S10" s="138"/>
      <c r="T10" s="84"/>
      <c r="U10" s="85"/>
      <c r="V10" s="86"/>
      <c r="W10" s="89"/>
      <c r="X10" s="90"/>
      <c r="Y10" s="89"/>
      <c r="Z10" s="83"/>
      <c r="AA10" s="80"/>
    </row>
    <row r="11" spans="1:27" ht="15" customHeight="1" x14ac:dyDescent="0.3">
      <c r="A11" s="82"/>
      <c r="B11" s="82"/>
      <c r="C11" s="82"/>
      <c r="D11" s="83"/>
      <c r="E11" s="83"/>
      <c r="F11" s="82"/>
      <c r="G11" s="88"/>
      <c r="H11" s="86"/>
      <c r="I11" s="88"/>
      <c r="J11" s="86"/>
      <c r="K11" s="87"/>
      <c r="L11" s="86"/>
      <c r="M11" s="88"/>
      <c r="N11" s="83"/>
      <c r="O11" s="87"/>
      <c r="P11" s="86"/>
      <c r="Q11" s="88" t="s">
        <v>131</v>
      </c>
      <c r="R11" s="86"/>
      <c r="S11" s="89"/>
      <c r="T11" s="86"/>
      <c r="U11" s="89"/>
      <c r="V11" s="90"/>
      <c r="W11" s="89"/>
      <c r="X11" s="83"/>
      <c r="Y11" s="80"/>
      <c r="Z11" s="83"/>
      <c r="AA11" s="80"/>
    </row>
    <row r="12" spans="1:27" ht="15" customHeight="1" x14ac:dyDescent="0.3">
      <c r="A12" s="82"/>
      <c r="B12" s="82"/>
      <c r="C12" s="82"/>
      <c r="D12" s="83"/>
      <c r="E12" s="83"/>
      <c r="F12" s="82"/>
      <c r="G12" s="88"/>
      <c r="H12" s="86"/>
      <c r="I12" s="88"/>
      <c r="J12" s="86"/>
      <c r="K12" s="87"/>
      <c r="L12" s="86"/>
      <c r="M12" s="88"/>
      <c r="N12" s="83"/>
      <c r="O12" s="87"/>
      <c r="P12" s="86"/>
      <c r="Q12" s="88" t="s">
        <v>132</v>
      </c>
      <c r="R12" s="86"/>
      <c r="S12" s="88"/>
      <c r="T12" s="86"/>
      <c r="U12" s="88"/>
      <c r="V12" s="83"/>
      <c r="W12" s="88" t="s">
        <v>133</v>
      </c>
      <c r="X12" s="83"/>
      <c r="Y12" s="80"/>
      <c r="Z12" s="83"/>
      <c r="AA12" s="80"/>
    </row>
    <row r="13" spans="1:27" ht="15" customHeight="1" x14ac:dyDescent="0.3">
      <c r="A13" s="82"/>
      <c r="B13" s="82"/>
      <c r="C13" s="82"/>
      <c r="D13" s="83"/>
      <c r="E13" s="83"/>
      <c r="F13" s="82"/>
      <c r="G13" s="88"/>
      <c r="H13" s="86"/>
      <c r="I13" s="88"/>
      <c r="J13" s="86"/>
      <c r="K13" s="87"/>
      <c r="L13" s="86"/>
      <c r="M13" s="88" t="s">
        <v>82</v>
      </c>
      <c r="N13" s="83"/>
      <c r="O13" s="87"/>
      <c r="P13" s="86"/>
      <c r="Q13" s="88" t="s">
        <v>134</v>
      </c>
      <c r="R13" s="86"/>
      <c r="S13" s="88" t="s">
        <v>135</v>
      </c>
      <c r="T13" s="86"/>
      <c r="U13" s="88" t="s">
        <v>133</v>
      </c>
      <c r="V13" s="83"/>
      <c r="W13" s="88" t="s">
        <v>136</v>
      </c>
      <c r="X13" s="83"/>
      <c r="Y13" s="80"/>
      <c r="Z13" s="83"/>
      <c r="AA13" s="80"/>
    </row>
    <row r="14" spans="1:27" ht="15" customHeight="1" x14ac:dyDescent="0.3">
      <c r="A14" s="82"/>
      <c r="B14" s="82"/>
      <c r="C14" s="82"/>
      <c r="D14" s="82"/>
      <c r="E14" s="82"/>
      <c r="F14" s="82"/>
      <c r="G14" s="88" t="s">
        <v>137</v>
      </c>
      <c r="H14" s="83"/>
      <c r="I14" s="88"/>
      <c r="J14" s="83"/>
      <c r="K14" s="89"/>
      <c r="L14" s="83"/>
      <c r="M14" s="88" t="s">
        <v>138</v>
      </c>
      <c r="N14" s="81"/>
      <c r="O14" s="88"/>
      <c r="P14" s="83"/>
      <c r="Q14" s="88" t="s">
        <v>139</v>
      </c>
      <c r="R14" s="83"/>
      <c r="S14" s="88" t="s">
        <v>140</v>
      </c>
      <c r="T14" s="86"/>
      <c r="U14" s="88" t="s">
        <v>141</v>
      </c>
      <c r="V14" s="86"/>
      <c r="W14" s="88" t="s">
        <v>142</v>
      </c>
      <c r="X14" s="81"/>
      <c r="Y14" s="88" t="s">
        <v>143</v>
      </c>
      <c r="Z14" s="83"/>
      <c r="AA14" s="88"/>
    </row>
    <row r="15" spans="1:27" ht="15" customHeight="1" x14ac:dyDescent="0.3">
      <c r="A15" s="82"/>
      <c r="B15" s="82"/>
      <c r="C15" s="82"/>
      <c r="D15" s="82"/>
      <c r="E15" s="82"/>
      <c r="F15" s="82"/>
      <c r="G15" s="88" t="s">
        <v>144</v>
      </c>
      <c r="H15" s="83"/>
      <c r="I15" s="88" t="s">
        <v>145</v>
      </c>
      <c r="J15" s="83"/>
      <c r="K15" s="88" t="s">
        <v>80</v>
      </c>
      <c r="L15" s="83"/>
      <c r="M15" s="88" t="s">
        <v>146</v>
      </c>
      <c r="N15" s="81"/>
      <c r="O15" s="88" t="s">
        <v>147</v>
      </c>
      <c r="P15" s="91"/>
      <c r="Q15" s="88" t="s">
        <v>148</v>
      </c>
      <c r="R15" s="91"/>
      <c r="S15" s="88" t="s">
        <v>149</v>
      </c>
      <c r="T15" s="83"/>
      <c r="U15" s="88" t="s">
        <v>150</v>
      </c>
      <c r="V15" s="83"/>
      <c r="W15" s="88" t="s">
        <v>151</v>
      </c>
      <c r="X15" s="81"/>
      <c r="Y15" s="88" t="s">
        <v>152</v>
      </c>
      <c r="Z15" s="83"/>
      <c r="AA15" s="88" t="s">
        <v>133</v>
      </c>
    </row>
    <row r="16" spans="1:27" ht="15" customHeight="1" x14ac:dyDescent="0.3">
      <c r="A16" s="82"/>
      <c r="B16" s="82"/>
      <c r="C16" s="82"/>
      <c r="D16" s="82"/>
      <c r="E16" s="92" t="s">
        <v>153</v>
      </c>
      <c r="F16" s="79"/>
      <c r="G16" s="93" t="s">
        <v>154</v>
      </c>
      <c r="H16" s="83"/>
      <c r="I16" s="93" t="s">
        <v>155</v>
      </c>
      <c r="J16" s="83"/>
      <c r="K16" s="94" t="s">
        <v>156</v>
      </c>
      <c r="L16" s="83"/>
      <c r="M16" s="93" t="s">
        <v>157</v>
      </c>
      <c r="N16" s="81"/>
      <c r="O16" s="93" t="s">
        <v>158</v>
      </c>
      <c r="P16" s="83"/>
      <c r="Q16" s="93" t="s">
        <v>159</v>
      </c>
      <c r="R16" s="83"/>
      <c r="S16" s="93" t="s">
        <v>160</v>
      </c>
      <c r="T16" s="83"/>
      <c r="U16" s="93" t="s">
        <v>161</v>
      </c>
      <c r="V16" s="83"/>
      <c r="W16" s="93" t="s">
        <v>162</v>
      </c>
      <c r="X16" s="81"/>
      <c r="Y16" s="93" t="s">
        <v>163</v>
      </c>
      <c r="Z16" s="83"/>
      <c r="AA16" s="93" t="s">
        <v>164</v>
      </c>
    </row>
    <row r="17" spans="1:27" ht="15" customHeight="1" x14ac:dyDescent="0.3">
      <c r="A17" s="82"/>
      <c r="B17" s="82"/>
      <c r="C17" s="82"/>
      <c r="D17" s="82"/>
      <c r="E17" s="82"/>
      <c r="F17" s="82"/>
      <c r="G17" s="88"/>
      <c r="H17" s="83"/>
      <c r="I17" s="88"/>
      <c r="J17" s="83"/>
      <c r="K17" s="88"/>
      <c r="L17" s="86"/>
      <c r="M17" s="88"/>
      <c r="N17" s="82"/>
      <c r="O17" s="89"/>
      <c r="P17" s="82"/>
      <c r="Q17" s="89"/>
      <c r="R17" s="82"/>
      <c r="S17" s="89"/>
      <c r="T17" s="82"/>
      <c r="U17" s="89"/>
      <c r="V17" s="82"/>
      <c r="W17" s="89"/>
      <c r="X17" s="82"/>
      <c r="Y17" s="88"/>
      <c r="Z17" s="83"/>
      <c r="AA17" s="88"/>
    </row>
    <row r="18" spans="1:27" ht="15" customHeight="1" x14ac:dyDescent="0.3">
      <c r="A18" s="79" t="s">
        <v>165</v>
      </c>
      <c r="B18" s="79"/>
      <c r="C18" s="79"/>
      <c r="D18" s="79"/>
      <c r="E18" s="79"/>
      <c r="F18" s="79"/>
      <c r="G18" s="89">
        <v>17075181</v>
      </c>
      <c r="H18" s="95"/>
      <c r="I18" s="89">
        <v>4031711</v>
      </c>
      <c r="J18" s="95"/>
      <c r="K18" s="89">
        <v>1000901</v>
      </c>
      <c r="L18" s="95"/>
      <c r="M18" s="89">
        <v>-8080990</v>
      </c>
      <c r="N18" s="95"/>
      <c r="O18" s="89">
        <v>-495466</v>
      </c>
      <c r="P18" s="95"/>
      <c r="Q18" s="89">
        <v>828000</v>
      </c>
      <c r="R18" s="95"/>
      <c r="S18" s="89">
        <v>-7245</v>
      </c>
      <c r="T18" s="95"/>
      <c r="U18" s="80">
        <f>SUM(O18:S18)</f>
        <v>325289</v>
      </c>
      <c r="V18" s="95"/>
      <c r="W18" s="80">
        <f>SUM(G18:M18,U18)</f>
        <v>14352092</v>
      </c>
      <c r="X18" s="95"/>
      <c r="Y18" s="89">
        <v>7434</v>
      </c>
      <c r="Z18" s="95"/>
      <c r="AA18" s="80">
        <f>SUM(W18:Z18)</f>
        <v>14359526</v>
      </c>
    </row>
    <row r="19" spans="1:27" ht="6" customHeight="1" x14ac:dyDescent="0.3">
      <c r="A19" s="79"/>
      <c r="B19" s="79"/>
      <c r="C19" s="82"/>
      <c r="D19" s="82"/>
      <c r="E19" s="82"/>
      <c r="F19" s="82"/>
      <c r="G19" s="80"/>
      <c r="H19" s="96"/>
      <c r="I19" s="80"/>
      <c r="J19" s="96"/>
      <c r="K19" s="80"/>
      <c r="L19" s="96"/>
      <c r="M19" s="80"/>
      <c r="N19" s="96"/>
      <c r="O19" s="80"/>
      <c r="P19" s="96"/>
      <c r="Q19" s="80"/>
      <c r="R19" s="96"/>
      <c r="S19" s="80"/>
      <c r="T19" s="96"/>
      <c r="U19" s="80"/>
      <c r="V19" s="96"/>
      <c r="W19" s="80"/>
      <c r="X19" s="96"/>
      <c r="Y19" s="80"/>
      <c r="Z19" s="96"/>
      <c r="AA19" s="80"/>
    </row>
    <row r="20" spans="1:27" ht="15" customHeight="1" x14ac:dyDescent="0.3">
      <c r="A20" s="97" t="s">
        <v>166</v>
      </c>
      <c r="B20" s="79"/>
      <c r="C20" s="79"/>
      <c r="D20" s="79"/>
      <c r="E20" s="79"/>
      <c r="F20" s="79"/>
      <c r="G20" s="80"/>
      <c r="H20" s="96"/>
      <c r="I20" s="80"/>
      <c r="J20" s="96"/>
      <c r="K20" s="80"/>
      <c r="L20" s="96"/>
      <c r="M20" s="80"/>
      <c r="N20" s="96"/>
      <c r="O20" s="80"/>
      <c r="P20" s="96"/>
      <c r="Q20" s="80"/>
      <c r="R20" s="96"/>
      <c r="S20" s="80"/>
      <c r="T20" s="96"/>
      <c r="U20" s="80"/>
      <c r="V20" s="96"/>
      <c r="W20" s="80"/>
      <c r="X20" s="96"/>
      <c r="Y20" s="80"/>
      <c r="Z20" s="96"/>
      <c r="AA20" s="80"/>
    </row>
    <row r="21" spans="1:27" ht="15" customHeight="1" x14ac:dyDescent="0.3">
      <c r="A21" s="90" t="s">
        <v>167</v>
      </c>
      <c r="B21" s="82"/>
      <c r="C21" s="82"/>
      <c r="D21" s="82"/>
      <c r="E21" s="82"/>
      <c r="F21" s="98"/>
      <c r="G21" s="80">
        <v>0</v>
      </c>
      <c r="H21" s="99"/>
      <c r="I21" s="80">
        <v>0</v>
      </c>
      <c r="J21" s="99"/>
      <c r="K21" s="80">
        <v>0</v>
      </c>
      <c r="L21" s="99"/>
      <c r="M21" s="80">
        <v>3692871</v>
      </c>
      <c r="N21" s="99"/>
      <c r="O21" s="80">
        <v>1770</v>
      </c>
      <c r="P21" s="99"/>
      <c r="Q21" s="80">
        <v>187200</v>
      </c>
      <c r="R21" s="99"/>
      <c r="S21" s="80">
        <v>0</v>
      </c>
      <c r="T21" s="99"/>
      <c r="U21" s="80">
        <f t="shared" ref="U21:U22" si="0">SUM(O21:S21)</f>
        <v>188970</v>
      </c>
      <c r="V21" s="99"/>
      <c r="W21" s="80">
        <f t="shared" ref="W21:W22" si="1">SUM(G21:M21,U21)</f>
        <v>3881841</v>
      </c>
      <c r="X21" s="99"/>
      <c r="Y21" s="80">
        <v>716</v>
      </c>
      <c r="Z21" s="99"/>
      <c r="AA21" s="80">
        <f t="shared" ref="AA21:AA22" si="2">SUM(W21:Z21)</f>
        <v>3882557</v>
      </c>
    </row>
    <row r="22" spans="1:27" ht="15" customHeight="1" x14ac:dyDescent="0.3">
      <c r="A22" s="90" t="s">
        <v>168</v>
      </c>
      <c r="B22" s="82"/>
      <c r="C22" s="82"/>
      <c r="D22" s="82"/>
      <c r="E22" s="82"/>
      <c r="F22" s="98"/>
      <c r="G22" s="100">
        <v>0</v>
      </c>
      <c r="H22" s="99"/>
      <c r="I22" s="100">
        <v>0</v>
      </c>
      <c r="J22" s="99"/>
      <c r="K22" s="100">
        <v>0</v>
      </c>
      <c r="L22" s="99"/>
      <c r="M22" s="100">
        <v>0</v>
      </c>
      <c r="N22" s="99"/>
      <c r="O22" s="100">
        <v>0</v>
      </c>
      <c r="P22" s="99"/>
      <c r="Q22" s="100">
        <v>0</v>
      </c>
      <c r="R22" s="99"/>
      <c r="S22" s="100">
        <v>0</v>
      </c>
      <c r="T22" s="99"/>
      <c r="U22" s="100">
        <f t="shared" si="0"/>
        <v>0</v>
      </c>
      <c r="V22" s="99"/>
      <c r="W22" s="100">
        <f t="shared" si="1"/>
        <v>0</v>
      </c>
      <c r="X22" s="99"/>
      <c r="Y22" s="100">
        <v>-716</v>
      </c>
      <c r="Z22" s="99"/>
      <c r="AA22" s="100">
        <f t="shared" si="2"/>
        <v>-716</v>
      </c>
    </row>
    <row r="23" spans="1:27" ht="15" customHeight="1" x14ac:dyDescent="0.3">
      <c r="A23" s="82"/>
      <c r="B23" s="82"/>
      <c r="C23" s="82"/>
      <c r="D23" s="82"/>
      <c r="E23" s="82"/>
      <c r="F23" s="82"/>
      <c r="G23" s="80"/>
      <c r="H23" s="99"/>
      <c r="I23" s="80"/>
      <c r="J23" s="99"/>
      <c r="K23" s="80"/>
      <c r="L23" s="99"/>
      <c r="M23" s="80"/>
      <c r="N23" s="99"/>
      <c r="O23" s="80"/>
      <c r="P23" s="99"/>
      <c r="Q23" s="80"/>
      <c r="R23" s="99"/>
      <c r="S23" s="80"/>
      <c r="T23" s="99"/>
      <c r="U23" s="80"/>
      <c r="V23" s="99"/>
      <c r="W23" s="80"/>
      <c r="X23" s="99"/>
      <c r="Y23" s="80"/>
      <c r="Z23" s="99"/>
      <c r="AA23" s="80"/>
    </row>
    <row r="24" spans="1:27" ht="15" customHeight="1" thickBot="1" x14ac:dyDescent="0.35">
      <c r="A24" s="79" t="s">
        <v>169</v>
      </c>
      <c r="B24" s="79"/>
      <c r="C24" s="79"/>
      <c r="D24" s="79"/>
      <c r="E24" s="79"/>
      <c r="F24" s="79"/>
      <c r="G24" s="101">
        <f>SUM(G18:G22)</f>
        <v>17075181</v>
      </c>
      <c r="H24" s="102"/>
      <c r="I24" s="101">
        <f>SUM(I18:I22)</f>
        <v>4031711</v>
      </c>
      <c r="J24" s="102"/>
      <c r="K24" s="101">
        <f>SUM(K18:K22)</f>
        <v>1000901</v>
      </c>
      <c r="L24" s="102"/>
      <c r="M24" s="101">
        <f>SUM(M18:M22)</f>
        <v>-4388119</v>
      </c>
      <c r="N24" s="102"/>
      <c r="O24" s="101">
        <f>SUM(O18:O22)</f>
        <v>-493696</v>
      </c>
      <c r="P24" s="102"/>
      <c r="Q24" s="101">
        <f>SUM(Q18:Q22)</f>
        <v>1015200</v>
      </c>
      <c r="R24" s="102"/>
      <c r="S24" s="101">
        <f>SUM(S18:S22)</f>
        <v>-7245</v>
      </c>
      <c r="T24" s="102"/>
      <c r="U24" s="101">
        <f>SUM(U18:U22)</f>
        <v>514259</v>
      </c>
      <c r="V24" s="102"/>
      <c r="W24" s="101">
        <f>SUM(W18:W22)</f>
        <v>18233933</v>
      </c>
      <c r="X24" s="102"/>
      <c r="Y24" s="101">
        <f>SUM(Y18:Y22)</f>
        <v>7434</v>
      </c>
      <c r="Z24" s="102"/>
      <c r="AA24" s="101">
        <f>SUM(AA18:AA22)</f>
        <v>18241367</v>
      </c>
    </row>
    <row r="25" spans="1:27" ht="15" customHeight="1" thickTop="1" x14ac:dyDescent="0.3">
      <c r="A25" s="79"/>
      <c r="B25" s="79"/>
      <c r="C25" s="79"/>
      <c r="D25" s="79"/>
      <c r="E25" s="79"/>
      <c r="F25" s="79"/>
      <c r="G25" s="80"/>
      <c r="H25" s="102"/>
      <c r="I25" s="80"/>
      <c r="J25" s="102"/>
      <c r="K25" s="80"/>
      <c r="L25" s="102"/>
      <c r="M25" s="80"/>
      <c r="N25" s="102"/>
      <c r="O25" s="80"/>
      <c r="P25" s="102"/>
      <c r="Q25" s="80"/>
      <c r="R25" s="102"/>
      <c r="S25" s="80"/>
      <c r="T25" s="102"/>
      <c r="U25" s="80"/>
      <c r="V25" s="102"/>
      <c r="W25" s="80"/>
      <c r="X25" s="102"/>
      <c r="Y25" s="80"/>
      <c r="Z25" s="102"/>
      <c r="AA25" s="80"/>
    </row>
    <row r="26" spans="1:27" ht="15" customHeight="1" x14ac:dyDescent="0.3">
      <c r="A26" s="79"/>
      <c r="B26" s="79"/>
      <c r="C26" s="79"/>
      <c r="D26" s="79"/>
      <c r="E26" s="79"/>
      <c r="F26" s="79"/>
      <c r="G26" s="80"/>
      <c r="H26" s="102"/>
      <c r="I26" s="80"/>
      <c r="J26" s="102"/>
      <c r="K26" s="80"/>
      <c r="L26" s="102"/>
      <c r="M26" s="80"/>
      <c r="N26" s="102"/>
      <c r="O26" s="80"/>
      <c r="P26" s="102"/>
      <c r="Q26" s="80"/>
      <c r="R26" s="102"/>
      <c r="S26" s="80"/>
      <c r="T26" s="102"/>
      <c r="U26" s="80"/>
      <c r="V26" s="102"/>
      <c r="W26" s="80"/>
      <c r="X26" s="102"/>
      <c r="Y26" s="80"/>
      <c r="Z26" s="102"/>
      <c r="AA26" s="80"/>
    </row>
    <row r="27" spans="1:27" ht="15" customHeight="1" x14ac:dyDescent="0.3">
      <c r="A27" s="79" t="s">
        <v>170</v>
      </c>
      <c r="B27" s="79"/>
      <c r="C27" s="79"/>
      <c r="D27" s="79"/>
      <c r="E27" s="79"/>
      <c r="F27" s="79"/>
      <c r="G27" s="103">
        <v>17075181</v>
      </c>
      <c r="H27" s="79"/>
      <c r="I27" s="103">
        <v>4031711</v>
      </c>
      <c r="J27" s="79"/>
      <c r="K27" s="103">
        <v>1000901</v>
      </c>
      <c r="L27" s="79"/>
      <c r="M27" s="103">
        <v>-3637776</v>
      </c>
      <c r="N27" s="79"/>
      <c r="O27" s="103">
        <v>-151068</v>
      </c>
      <c r="P27" s="79"/>
      <c r="Q27" s="103">
        <v>889200</v>
      </c>
      <c r="R27" s="79"/>
      <c r="S27" s="103">
        <v>-7245</v>
      </c>
      <c r="T27" s="79"/>
      <c r="U27" s="103">
        <f>SUM(O27:S27)</f>
        <v>730887</v>
      </c>
      <c r="V27" s="79"/>
      <c r="W27" s="103">
        <f>SUM(G27:M27,U27)</f>
        <v>19200904</v>
      </c>
      <c r="X27" s="79"/>
      <c r="Y27" s="103">
        <v>7434</v>
      </c>
      <c r="Z27" s="79"/>
      <c r="AA27" s="103">
        <f>SUM(W27:Z27)</f>
        <v>19208338</v>
      </c>
    </row>
    <row r="28" spans="1:27" ht="6" customHeight="1" x14ac:dyDescent="0.3">
      <c r="A28" s="79"/>
      <c r="B28" s="79"/>
      <c r="C28" s="82"/>
      <c r="D28" s="82"/>
      <c r="E28" s="82"/>
      <c r="F28" s="82"/>
      <c r="G28" s="103"/>
      <c r="H28" s="82"/>
      <c r="I28" s="103"/>
      <c r="J28" s="82"/>
      <c r="K28" s="103"/>
      <c r="L28" s="82"/>
      <c r="M28" s="103"/>
      <c r="N28" s="82"/>
      <c r="O28" s="103"/>
      <c r="P28" s="82"/>
      <c r="Q28" s="103"/>
      <c r="R28" s="82"/>
      <c r="S28" s="103"/>
      <c r="T28" s="82"/>
      <c r="U28" s="103"/>
      <c r="V28" s="82"/>
      <c r="W28" s="103"/>
      <c r="X28" s="82"/>
      <c r="Y28" s="103"/>
      <c r="Z28" s="82"/>
      <c r="AA28" s="103"/>
    </row>
    <row r="29" spans="1:27" ht="15" customHeight="1" x14ac:dyDescent="0.3">
      <c r="A29" s="97" t="s">
        <v>166</v>
      </c>
      <c r="B29" s="79"/>
      <c r="C29" s="79"/>
      <c r="D29" s="79"/>
      <c r="E29" s="79"/>
      <c r="F29" s="79"/>
      <c r="G29" s="103"/>
      <c r="H29" s="79"/>
      <c r="I29" s="103"/>
      <c r="J29" s="79"/>
      <c r="K29" s="103"/>
      <c r="L29" s="79"/>
      <c r="M29" s="103"/>
      <c r="N29" s="79"/>
      <c r="O29" s="103"/>
      <c r="P29" s="79"/>
      <c r="Q29" s="103"/>
      <c r="R29" s="79"/>
      <c r="S29" s="103"/>
      <c r="T29" s="79"/>
      <c r="U29" s="103"/>
      <c r="V29" s="79"/>
      <c r="W29" s="103"/>
      <c r="X29" s="79"/>
      <c r="Y29" s="103"/>
      <c r="Z29" s="79"/>
      <c r="AA29" s="103"/>
    </row>
    <row r="30" spans="1:27" ht="15" customHeight="1" x14ac:dyDescent="0.3">
      <c r="A30" s="90" t="s">
        <v>167</v>
      </c>
      <c r="B30" s="82"/>
      <c r="C30" s="82"/>
      <c r="D30" s="82"/>
      <c r="E30" s="82"/>
      <c r="F30" s="98"/>
      <c r="G30" s="103">
        <v>0</v>
      </c>
      <c r="H30" s="98"/>
      <c r="I30" s="103">
        <v>0</v>
      </c>
      <c r="J30" s="98"/>
      <c r="K30" s="103">
        <v>0</v>
      </c>
      <c r="L30" s="98"/>
      <c r="M30" s="103">
        <v>11071697</v>
      </c>
      <c r="N30" s="98"/>
      <c r="O30" s="103">
        <v>0</v>
      </c>
      <c r="P30" s="98"/>
      <c r="Q30" s="103">
        <v>231873</v>
      </c>
      <c r="R30" s="98"/>
      <c r="S30" s="103">
        <v>0</v>
      </c>
      <c r="T30" s="98"/>
      <c r="U30" s="103">
        <f t="shared" ref="U30:U31" si="3">SUM(O30:S30)</f>
        <v>231873</v>
      </c>
      <c r="V30" s="98"/>
      <c r="W30" s="103">
        <f t="shared" ref="W30:W31" si="4">SUM(G30:M30,U30)</f>
        <v>11303570</v>
      </c>
      <c r="X30" s="98"/>
      <c r="Y30" s="103">
        <v>704</v>
      </c>
      <c r="Z30" s="98"/>
      <c r="AA30" s="103">
        <f t="shared" ref="AA30:AA31" si="5">SUM(W30:Z30)</f>
        <v>11304274</v>
      </c>
    </row>
    <row r="31" spans="1:27" ht="15" customHeight="1" x14ac:dyDescent="0.3">
      <c r="A31" s="90" t="s">
        <v>168</v>
      </c>
      <c r="B31" s="82"/>
      <c r="C31" s="82"/>
      <c r="D31" s="82"/>
      <c r="E31" s="98">
        <v>13</v>
      </c>
      <c r="F31" s="98"/>
      <c r="G31" s="103">
        <v>0</v>
      </c>
      <c r="H31" s="98"/>
      <c r="I31" s="103">
        <v>0</v>
      </c>
      <c r="J31" s="98"/>
      <c r="K31" s="103">
        <v>0</v>
      </c>
      <c r="L31" s="98"/>
      <c r="M31" s="103">
        <v>-1730429</v>
      </c>
      <c r="N31" s="98"/>
      <c r="O31" s="103">
        <v>0</v>
      </c>
      <c r="P31" s="98"/>
      <c r="Q31" s="103">
        <v>0</v>
      </c>
      <c r="R31" s="98"/>
      <c r="S31" s="103">
        <v>0</v>
      </c>
      <c r="T31" s="98"/>
      <c r="U31" s="103">
        <f t="shared" si="3"/>
        <v>0</v>
      </c>
      <c r="V31" s="98"/>
      <c r="W31" s="103">
        <f t="shared" si="4"/>
        <v>-1730429</v>
      </c>
      <c r="X31" s="98"/>
      <c r="Y31" s="103">
        <v>-704</v>
      </c>
      <c r="Z31" s="98"/>
      <c r="AA31" s="103">
        <f t="shared" si="5"/>
        <v>-1731133</v>
      </c>
    </row>
    <row r="32" spans="1:27" ht="15" customHeight="1" x14ac:dyDescent="0.3">
      <c r="A32" s="90" t="s">
        <v>171</v>
      </c>
      <c r="B32" s="82"/>
      <c r="C32" s="82"/>
      <c r="D32" s="82"/>
      <c r="E32" s="82"/>
      <c r="F32" s="98"/>
      <c r="G32" s="103"/>
      <c r="H32" s="98"/>
      <c r="I32" s="103"/>
      <c r="J32" s="98"/>
      <c r="K32" s="103"/>
      <c r="L32" s="98"/>
      <c r="M32" s="103"/>
      <c r="N32" s="98"/>
      <c r="O32" s="103"/>
      <c r="P32" s="98"/>
      <c r="Q32" s="103"/>
      <c r="R32" s="98"/>
      <c r="S32" s="103"/>
      <c r="T32" s="98"/>
      <c r="U32" s="103"/>
      <c r="V32" s="98"/>
      <c r="W32" s="103"/>
      <c r="X32" s="98"/>
      <c r="Y32" s="103"/>
      <c r="Z32" s="98"/>
      <c r="AA32" s="103"/>
    </row>
    <row r="33" spans="1:27" ht="15" customHeight="1" x14ac:dyDescent="0.3">
      <c r="A33" s="84"/>
      <c r="B33" s="82" t="s">
        <v>172</v>
      </c>
      <c r="C33" s="82"/>
      <c r="D33" s="82"/>
      <c r="E33" s="98">
        <v>5</v>
      </c>
      <c r="F33" s="98"/>
      <c r="G33" s="104">
        <v>0</v>
      </c>
      <c r="H33" s="98"/>
      <c r="I33" s="104">
        <v>0</v>
      </c>
      <c r="J33" s="98"/>
      <c r="K33" s="104">
        <v>0</v>
      </c>
      <c r="L33" s="98"/>
      <c r="M33" s="104">
        <v>122341</v>
      </c>
      <c r="N33" s="98"/>
      <c r="O33" s="104">
        <v>0</v>
      </c>
      <c r="P33" s="98"/>
      <c r="Q33" s="104">
        <v>-122341</v>
      </c>
      <c r="R33" s="98"/>
      <c r="S33" s="104">
        <v>0</v>
      </c>
      <c r="T33" s="98"/>
      <c r="U33" s="104">
        <f>SUM(O33:S33)</f>
        <v>-122341</v>
      </c>
      <c r="V33" s="98"/>
      <c r="W33" s="104">
        <f>SUM(G33:M33,U33)</f>
        <v>0</v>
      </c>
      <c r="X33" s="98"/>
      <c r="Y33" s="104">
        <v>0</v>
      </c>
      <c r="Z33" s="98"/>
      <c r="AA33" s="104">
        <f>SUM(W33:Z33)</f>
        <v>0</v>
      </c>
    </row>
    <row r="34" spans="1:27" ht="15" customHeight="1" x14ac:dyDescent="0.3">
      <c r="A34" s="82"/>
      <c r="B34" s="82"/>
      <c r="C34" s="82"/>
      <c r="D34" s="82"/>
      <c r="E34" s="82"/>
      <c r="F34" s="82"/>
      <c r="G34" s="103"/>
      <c r="H34" s="82"/>
      <c r="I34" s="103"/>
      <c r="J34" s="82"/>
      <c r="K34" s="103"/>
      <c r="L34" s="82"/>
      <c r="M34" s="103"/>
      <c r="N34" s="82"/>
      <c r="O34" s="103"/>
      <c r="P34" s="82"/>
      <c r="Q34" s="103"/>
      <c r="R34" s="82"/>
      <c r="S34" s="103"/>
      <c r="T34" s="82"/>
      <c r="U34" s="103"/>
      <c r="V34" s="82"/>
      <c r="W34" s="103"/>
      <c r="X34" s="82"/>
      <c r="Y34" s="103"/>
      <c r="Z34" s="82"/>
      <c r="AA34" s="103"/>
    </row>
    <row r="35" spans="1:27" ht="15" customHeight="1" thickBot="1" x14ac:dyDescent="0.35">
      <c r="A35" s="79" t="s">
        <v>173</v>
      </c>
      <c r="B35" s="79"/>
      <c r="C35" s="79"/>
      <c r="D35" s="79"/>
      <c r="E35" s="79"/>
      <c r="F35" s="79"/>
      <c r="G35" s="105">
        <f>SUM(G27:G33)</f>
        <v>17075181</v>
      </c>
      <c r="H35" s="79"/>
      <c r="I35" s="105">
        <f>SUM(I27:I33)</f>
        <v>4031711</v>
      </c>
      <c r="J35" s="79"/>
      <c r="K35" s="105">
        <f>SUM(K27:K33)</f>
        <v>1000901</v>
      </c>
      <c r="L35" s="79"/>
      <c r="M35" s="105">
        <f>SUM(M27:M33)</f>
        <v>5825833</v>
      </c>
      <c r="N35" s="79"/>
      <c r="O35" s="105">
        <f>SUM(O27:O33)</f>
        <v>-151068</v>
      </c>
      <c r="P35" s="79"/>
      <c r="Q35" s="105">
        <f>SUM(Q27:Q33)</f>
        <v>998732</v>
      </c>
      <c r="R35" s="79"/>
      <c r="S35" s="105">
        <f>SUM(S27:S33)</f>
        <v>-7245</v>
      </c>
      <c r="T35" s="79"/>
      <c r="U35" s="105">
        <f>SUM(U27:U33)</f>
        <v>840419</v>
      </c>
      <c r="V35" s="79"/>
      <c r="W35" s="105">
        <f>SUM(W27:W33)</f>
        <v>28774045</v>
      </c>
      <c r="X35" s="79"/>
      <c r="Y35" s="105">
        <f>SUM(Y27:Y33)</f>
        <v>7434</v>
      </c>
      <c r="Z35" s="79"/>
      <c r="AA35" s="105">
        <f>SUM(AA27:AA33)</f>
        <v>28781479</v>
      </c>
    </row>
    <row r="36" spans="1:27" ht="15" customHeight="1" thickTop="1" x14ac:dyDescent="0.3">
      <c r="A36" s="79"/>
      <c r="B36" s="79"/>
      <c r="C36" s="79"/>
      <c r="D36" s="79"/>
      <c r="E36" s="79"/>
      <c r="F36" s="79"/>
      <c r="G36" s="80"/>
      <c r="H36" s="102"/>
      <c r="I36" s="80"/>
      <c r="J36" s="102"/>
      <c r="K36" s="80"/>
      <c r="L36" s="102"/>
      <c r="M36" s="80"/>
      <c r="N36" s="102"/>
      <c r="O36" s="80"/>
      <c r="P36" s="102"/>
      <c r="Q36" s="80"/>
      <c r="R36" s="102"/>
      <c r="S36" s="80"/>
      <c r="T36" s="102"/>
      <c r="U36" s="80"/>
      <c r="V36" s="102"/>
      <c r="W36" s="80"/>
      <c r="X36" s="102"/>
      <c r="Y36" s="80"/>
      <c r="Z36" s="102"/>
      <c r="AA36" s="80"/>
    </row>
    <row r="37" spans="1:27" ht="15" customHeight="1" x14ac:dyDescent="0.3">
      <c r="A37" s="79"/>
      <c r="B37" s="79"/>
      <c r="C37" s="79"/>
      <c r="D37" s="79"/>
      <c r="E37" s="79"/>
      <c r="F37" s="79"/>
      <c r="G37" s="80"/>
      <c r="H37" s="102"/>
      <c r="I37" s="80"/>
      <c r="J37" s="102"/>
      <c r="K37" s="80"/>
      <c r="L37" s="102"/>
      <c r="M37" s="80"/>
      <c r="N37" s="102"/>
      <c r="O37" s="80"/>
      <c r="P37" s="102"/>
      <c r="Q37" s="80"/>
      <c r="R37" s="102"/>
      <c r="S37" s="80"/>
      <c r="T37" s="102"/>
      <c r="U37" s="80"/>
      <c r="V37" s="102"/>
      <c r="W37" s="80"/>
      <c r="X37" s="102"/>
      <c r="Y37" s="80"/>
      <c r="Z37" s="102"/>
      <c r="AA37" s="80"/>
    </row>
    <row r="38" spans="1:27" s="134" customFormat="1" ht="15" customHeight="1" x14ac:dyDescent="0.3">
      <c r="A38" s="79"/>
      <c r="B38" s="79"/>
      <c r="C38" s="79"/>
      <c r="D38" s="79"/>
      <c r="E38" s="79"/>
      <c r="F38" s="79"/>
      <c r="G38" s="80"/>
      <c r="H38" s="102"/>
      <c r="I38" s="80"/>
      <c r="J38" s="102"/>
      <c r="K38" s="80"/>
      <c r="L38" s="102"/>
      <c r="M38" s="80"/>
      <c r="N38" s="102"/>
      <c r="O38" s="80"/>
      <c r="P38" s="102"/>
      <c r="Q38" s="80"/>
      <c r="R38" s="102"/>
      <c r="S38" s="80"/>
      <c r="T38" s="102"/>
      <c r="U38" s="80"/>
      <c r="V38" s="102"/>
      <c r="W38" s="80"/>
      <c r="X38" s="102"/>
      <c r="Y38" s="80"/>
      <c r="Z38" s="102"/>
      <c r="AA38" s="80"/>
    </row>
    <row r="39" spans="1:27" s="134" customFormat="1" ht="15" customHeight="1" x14ac:dyDescent="0.3">
      <c r="A39" s="79"/>
      <c r="B39" s="79"/>
      <c r="C39" s="79"/>
      <c r="D39" s="79"/>
      <c r="E39" s="79"/>
      <c r="F39" s="79"/>
      <c r="G39" s="80"/>
      <c r="H39" s="102"/>
      <c r="I39" s="80"/>
      <c r="J39" s="102"/>
      <c r="K39" s="80"/>
      <c r="L39" s="102"/>
      <c r="M39" s="80"/>
      <c r="N39" s="102"/>
      <c r="O39" s="80"/>
      <c r="P39" s="102"/>
      <c r="Q39" s="80"/>
      <c r="R39" s="102"/>
      <c r="S39" s="80"/>
      <c r="T39" s="102"/>
      <c r="U39" s="80"/>
      <c r="V39" s="102"/>
      <c r="W39" s="80"/>
      <c r="X39" s="102"/>
      <c r="Y39" s="80"/>
      <c r="Z39" s="102"/>
      <c r="AA39" s="80"/>
    </row>
    <row r="40" spans="1:27" s="134" customFormat="1" ht="15" customHeight="1" x14ac:dyDescent="0.3">
      <c r="A40" s="79"/>
      <c r="B40" s="79"/>
      <c r="C40" s="79"/>
      <c r="D40" s="79"/>
      <c r="E40" s="79"/>
      <c r="F40" s="79"/>
      <c r="G40" s="80"/>
      <c r="H40" s="102"/>
      <c r="I40" s="80"/>
      <c r="J40" s="102"/>
      <c r="K40" s="80"/>
      <c r="L40" s="102"/>
      <c r="M40" s="80"/>
      <c r="N40" s="102"/>
      <c r="O40" s="80"/>
      <c r="P40" s="102"/>
      <c r="Q40" s="80"/>
      <c r="R40" s="102"/>
      <c r="S40" s="80"/>
      <c r="T40" s="102"/>
      <c r="U40" s="80"/>
      <c r="V40" s="102"/>
      <c r="W40" s="80"/>
      <c r="X40" s="102"/>
      <c r="Y40" s="80"/>
      <c r="Z40" s="102"/>
      <c r="AA40" s="80"/>
    </row>
    <row r="41" spans="1:27" ht="19.5" customHeight="1" x14ac:dyDescent="0.3">
      <c r="A41" s="79"/>
      <c r="B41" s="79"/>
      <c r="C41" s="79"/>
      <c r="D41" s="79"/>
      <c r="E41" s="79"/>
      <c r="F41" s="79"/>
      <c r="G41" s="80"/>
      <c r="H41" s="102"/>
      <c r="I41" s="80"/>
      <c r="J41" s="102"/>
      <c r="K41" s="80"/>
      <c r="L41" s="102"/>
      <c r="M41" s="80"/>
      <c r="N41" s="102"/>
      <c r="O41" s="80"/>
      <c r="P41" s="102"/>
      <c r="Q41" s="80"/>
      <c r="R41" s="102"/>
      <c r="S41" s="80"/>
      <c r="T41" s="102"/>
      <c r="U41" s="80"/>
      <c r="V41" s="102"/>
      <c r="W41" s="80"/>
      <c r="X41" s="102"/>
      <c r="Y41" s="80"/>
      <c r="Z41" s="102"/>
      <c r="AA41" s="80"/>
    </row>
    <row r="42" spans="1:27" ht="21.75" customHeight="1" x14ac:dyDescent="0.3">
      <c r="A42" s="106" t="s">
        <v>174</v>
      </c>
      <c r="B42" s="107"/>
      <c r="C42" s="107"/>
      <c r="D42" s="107"/>
      <c r="E42" s="107"/>
      <c r="F42" s="107"/>
      <c r="G42" s="100"/>
      <c r="H42" s="108"/>
      <c r="I42" s="100"/>
      <c r="J42" s="108"/>
      <c r="K42" s="100"/>
      <c r="L42" s="108"/>
      <c r="M42" s="100"/>
      <c r="N42" s="107"/>
      <c r="O42" s="109"/>
      <c r="P42" s="107"/>
      <c r="Q42" s="109"/>
      <c r="R42" s="107"/>
      <c r="S42" s="109"/>
      <c r="T42" s="107"/>
      <c r="U42" s="109"/>
      <c r="V42" s="107"/>
      <c r="W42" s="109"/>
      <c r="X42" s="107"/>
      <c r="Y42" s="109"/>
      <c r="Z42" s="107"/>
      <c r="AA42" s="100"/>
    </row>
  </sheetData>
  <mergeCells count="5">
    <mergeCell ref="G7:AA7"/>
    <mergeCell ref="G8:W8"/>
    <mergeCell ref="O9:U9"/>
    <mergeCell ref="K10:M10"/>
    <mergeCell ref="O10:S10"/>
  </mergeCells>
  <pageMargins left="0.4" right="0.4" top="0.5" bottom="0.6" header="0.49" footer="0.4"/>
  <pageSetup paperSize="9" scale="84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68CED-81A7-463E-B420-6CF91B8FDBD5}">
  <dimension ref="A1:U39"/>
  <sheetViews>
    <sheetView view="pageBreakPreview" topLeftCell="A20" zoomScaleNormal="100" zoomScaleSheetLayoutView="100" zoomScalePageLayoutView="80" workbookViewId="0">
      <selection activeCell="A34" sqref="A34:XFD34"/>
    </sheetView>
  </sheetViews>
  <sheetFormatPr defaultColWidth="12.6640625" defaultRowHeight="15" customHeight="1" x14ac:dyDescent="0.3"/>
  <cols>
    <col min="1" max="3" width="1.44140625" customWidth="1"/>
    <col min="4" max="4" width="41.5546875" customWidth="1"/>
    <col min="5" max="5" width="5.6640625" style="123" customWidth="1"/>
    <col min="6" max="6" width="1" customWidth="1"/>
    <col min="7" max="7" width="11.33203125" customWidth="1"/>
    <col min="8" max="8" width="0.88671875" customWidth="1"/>
    <col min="9" max="9" width="9.88671875" customWidth="1"/>
    <col min="10" max="10" width="0.88671875" customWidth="1"/>
    <col min="11" max="11" width="12.109375" customWidth="1"/>
    <col min="12" max="12" width="0.88671875" customWidth="1"/>
    <col min="13" max="13" width="14" customWidth="1"/>
    <col min="14" max="14" width="0.88671875" customWidth="1"/>
    <col min="15" max="15" width="15.6640625" customWidth="1"/>
    <col min="16" max="16" width="0.88671875" customWidth="1"/>
    <col min="17" max="17" width="15.6640625" customWidth="1"/>
    <col min="18" max="18" width="0.88671875" customWidth="1"/>
    <col min="19" max="19" width="12" customWidth="1"/>
    <col min="20" max="20" width="0.88671875" customWidth="1"/>
    <col min="21" max="21" width="10.88671875" customWidth="1"/>
  </cols>
  <sheetData>
    <row r="1" spans="1:21" ht="16.5" customHeight="1" x14ac:dyDescent="0.3">
      <c r="A1" s="1" t="s">
        <v>0</v>
      </c>
      <c r="B1" s="5"/>
      <c r="C1" s="5"/>
      <c r="D1" s="5"/>
      <c r="E1" s="16"/>
      <c r="F1" s="2"/>
      <c r="G1" s="61"/>
      <c r="H1" s="20"/>
      <c r="I1" s="61"/>
      <c r="J1" s="20"/>
      <c r="K1" s="61"/>
      <c r="L1" s="20"/>
      <c r="M1" s="61"/>
      <c r="N1" s="20"/>
      <c r="O1" s="61"/>
      <c r="P1" s="20"/>
      <c r="Q1" s="61"/>
      <c r="R1" s="20"/>
      <c r="S1" s="61"/>
      <c r="T1" s="20"/>
      <c r="U1" s="61"/>
    </row>
    <row r="2" spans="1:21" ht="16.5" customHeight="1" x14ac:dyDescent="0.3">
      <c r="A2" s="5" t="s">
        <v>128</v>
      </c>
      <c r="B2" s="5"/>
      <c r="C2" s="5"/>
      <c r="D2" s="5"/>
      <c r="E2" s="16"/>
      <c r="F2" s="2"/>
      <c r="G2" s="61"/>
      <c r="H2" s="20"/>
      <c r="I2" s="61"/>
      <c r="J2" s="20"/>
      <c r="K2" s="61"/>
      <c r="L2" s="20"/>
      <c r="M2" s="61"/>
      <c r="N2" s="20"/>
      <c r="O2" s="61"/>
      <c r="P2" s="20"/>
      <c r="Q2" s="61"/>
      <c r="R2" s="20"/>
      <c r="S2" s="61"/>
      <c r="T2" s="20"/>
      <c r="U2" s="61"/>
    </row>
    <row r="3" spans="1:21" ht="16.5" customHeight="1" x14ac:dyDescent="0.3">
      <c r="A3" s="5" t="s">
        <v>115</v>
      </c>
      <c r="B3" s="5"/>
      <c r="C3" s="5"/>
      <c r="D3" s="5"/>
      <c r="E3" s="16"/>
      <c r="F3" s="2"/>
      <c r="G3" s="61"/>
      <c r="H3" s="20"/>
      <c r="I3" s="61"/>
      <c r="J3" s="20"/>
      <c r="K3" s="61"/>
      <c r="L3" s="20"/>
      <c r="M3" s="61"/>
      <c r="N3" s="20"/>
      <c r="O3" s="61"/>
      <c r="P3" s="20"/>
      <c r="Q3" s="61"/>
      <c r="R3" s="20"/>
      <c r="S3" s="61"/>
      <c r="T3" s="20"/>
      <c r="U3" s="61"/>
    </row>
    <row r="4" spans="1:21" ht="16.5" customHeight="1" x14ac:dyDescent="0.3">
      <c r="A4" s="6" t="s">
        <v>3</v>
      </c>
      <c r="B4" s="6"/>
      <c r="C4" s="6"/>
      <c r="D4" s="6"/>
      <c r="E4" s="110"/>
      <c r="F4" s="7"/>
      <c r="G4" s="62"/>
      <c r="H4" s="35"/>
      <c r="I4" s="62"/>
      <c r="J4" s="35"/>
      <c r="K4" s="62"/>
      <c r="L4" s="35"/>
      <c r="M4" s="62"/>
      <c r="N4" s="35"/>
      <c r="O4" s="62"/>
      <c r="P4" s="35"/>
      <c r="Q4" s="62"/>
      <c r="R4" s="35"/>
      <c r="S4" s="62"/>
      <c r="T4" s="35"/>
      <c r="U4" s="62"/>
    </row>
    <row r="5" spans="1:21" ht="15" customHeight="1" x14ac:dyDescent="0.3">
      <c r="A5" s="5"/>
      <c r="B5" s="5"/>
      <c r="C5" s="5"/>
      <c r="D5" s="5"/>
      <c r="E5" s="16"/>
      <c r="F5" s="2"/>
      <c r="G5" s="61"/>
      <c r="H5" s="20"/>
      <c r="I5" s="61"/>
      <c r="J5" s="20"/>
      <c r="K5" s="61"/>
      <c r="L5" s="20"/>
      <c r="M5" s="61"/>
      <c r="N5" s="20"/>
      <c r="O5" s="61"/>
      <c r="P5" s="20"/>
      <c r="Q5" s="61"/>
      <c r="R5" s="20"/>
      <c r="S5" s="61"/>
      <c r="T5" s="20"/>
      <c r="U5" s="61"/>
    </row>
    <row r="6" spans="1:21" ht="15" customHeight="1" x14ac:dyDescent="0.3">
      <c r="A6" s="9"/>
      <c r="B6" s="9"/>
      <c r="C6" s="9"/>
      <c r="D6" s="9" t="s">
        <v>175</v>
      </c>
      <c r="E6" s="2"/>
      <c r="F6" s="2"/>
      <c r="G6" s="61"/>
      <c r="H6" s="37"/>
      <c r="I6" s="61"/>
      <c r="J6" s="20"/>
      <c r="K6" s="61"/>
      <c r="L6" s="16"/>
      <c r="M6" s="61"/>
      <c r="N6" s="20"/>
      <c r="O6" s="61"/>
      <c r="P6" s="20"/>
      <c r="Q6" s="61"/>
      <c r="R6" s="20"/>
      <c r="S6" s="61"/>
      <c r="T6" s="20"/>
      <c r="U6" s="61"/>
    </row>
    <row r="7" spans="1:21" ht="15" customHeight="1" x14ac:dyDescent="0.3">
      <c r="A7" s="9"/>
      <c r="B7" s="9"/>
      <c r="C7" s="9"/>
      <c r="D7" s="9"/>
      <c r="E7" s="2"/>
      <c r="F7" s="2"/>
      <c r="G7" s="144" t="s">
        <v>176</v>
      </c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</row>
    <row r="8" spans="1:21" ht="15" customHeight="1" x14ac:dyDescent="0.3">
      <c r="A8" s="9"/>
      <c r="B8" s="9"/>
      <c r="C8" s="9"/>
      <c r="D8" s="9"/>
      <c r="E8" s="2"/>
      <c r="F8" s="2"/>
      <c r="G8" s="63"/>
      <c r="H8" s="16"/>
      <c r="I8" s="63"/>
      <c r="J8" s="16"/>
      <c r="K8" s="63"/>
      <c r="L8" s="16"/>
      <c r="M8" s="63"/>
      <c r="N8" s="16"/>
      <c r="O8" s="144" t="s">
        <v>83</v>
      </c>
      <c r="P8" s="138"/>
      <c r="Q8" s="138"/>
      <c r="R8" s="138"/>
      <c r="S8" s="138"/>
      <c r="T8" s="111"/>
      <c r="U8" s="112"/>
    </row>
    <row r="9" spans="1:21" ht="15" customHeight="1" x14ac:dyDescent="0.3">
      <c r="A9" s="9"/>
      <c r="B9" s="9"/>
      <c r="C9" s="9"/>
      <c r="D9" s="9"/>
      <c r="E9" s="2"/>
      <c r="F9" s="9"/>
      <c r="G9" s="63"/>
      <c r="H9" s="16"/>
      <c r="I9" s="63"/>
      <c r="J9" s="16"/>
      <c r="K9" s="144" t="s">
        <v>79</v>
      </c>
      <c r="L9" s="138"/>
      <c r="M9" s="138"/>
      <c r="N9" s="37"/>
      <c r="O9" s="146" t="s">
        <v>121</v>
      </c>
      <c r="P9" s="147"/>
      <c r="Q9" s="147"/>
      <c r="R9" s="113"/>
      <c r="S9" s="112"/>
      <c r="T9" s="111"/>
      <c r="U9" s="61"/>
    </row>
    <row r="10" spans="1:21" ht="15" customHeight="1" x14ac:dyDescent="0.3">
      <c r="A10" s="9"/>
      <c r="B10" s="9"/>
      <c r="C10" s="9"/>
      <c r="D10" s="9"/>
      <c r="E10" s="2"/>
      <c r="F10" s="9"/>
      <c r="G10" s="63"/>
      <c r="H10" s="16"/>
      <c r="I10" s="63"/>
      <c r="J10" s="16"/>
      <c r="K10" s="63"/>
      <c r="L10" s="16"/>
      <c r="M10" s="63"/>
      <c r="N10" s="37"/>
      <c r="O10" s="63"/>
      <c r="P10" s="16"/>
      <c r="Q10" s="63" t="s">
        <v>131</v>
      </c>
      <c r="R10" s="16"/>
      <c r="S10" s="63"/>
      <c r="T10" s="37"/>
      <c r="U10" s="63"/>
    </row>
    <row r="11" spans="1:21" ht="15" customHeight="1" x14ac:dyDescent="0.3">
      <c r="A11" s="9"/>
      <c r="B11" s="9"/>
      <c r="C11" s="9"/>
      <c r="D11" s="9"/>
      <c r="E11" s="2"/>
      <c r="F11" s="9"/>
      <c r="G11" s="63"/>
      <c r="H11" s="16"/>
      <c r="I11" s="63"/>
      <c r="J11" s="16"/>
      <c r="K11" s="63"/>
      <c r="L11" s="16"/>
      <c r="M11" s="63"/>
      <c r="N11" s="37"/>
      <c r="O11" s="63"/>
      <c r="P11" s="16"/>
      <c r="Q11" s="63" t="s">
        <v>132</v>
      </c>
      <c r="R11" s="16"/>
      <c r="S11" s="63"/>
      <c r="T11" s="37"/>
      <c r="U11" s="63"/>
    </row>
    <row r="12" spans="1:21" ht="15" customHeight="1" x14ac:dyDescent="0.3">
      <c r="A12" s="9"/>
      <c r="B12" s="9"/>
      <c r="C12" s="9"/>
      <c r="D12" s="9"/>
      <c r="E12" s="2"/>
      <c r="F12" s="9"/>
      <c r="G12" s="63"/>
      <c r="H12" s="16"/>
      <c r="I12" s="63"/>
      <c r="J12" s="16"/>
      <c r="K12" s="63"/>
      <c r="L12" s="16"/>
      <c r="M12" s="63" t="s">
        <v>82</v>
      </c>
      <c r="N12" s="37"/>
      <c r="O12" s="63"/>
      <c r="P12" s="16"/>
      <c r="Q12" s="63" t="s">
        <v>134</v>
      </c>
      <c r="R12" s="16"/>
      <c r="S12" s="63" t="s">
        <v>133</v>
      </c>
      <c r="T12" s="37"/>
      <c r="U12" s="63"/>
    </row>
    <row r="13" spans="1:21" ht="15" customHeight="1" x14ac:dyDescent="0.3">
      <c r="A13" s="9"/>
      <c r="B13" s="9"/>
      <c r="C13" s="9"/>
      <c r="D13" s="9"/>
      <c r="E13" s="2"/>
      <c r="F13" s="9"/>
      <c r="G13" s="63" t="s">
        <v>137</v>
      </c>
      <c r="H13" s="37"/>
      <c r="I13" s="63"/>
      <c r="J13" s="37"/>
      <c r="K13" s="61"/>
      <c r="L13" s="37"/>
      <c r="M13" s="63" t="s">
        <v>138</v>
      </c>
      <c r="N13" s="20"/>
      <c r="O13" s="63"/>
      <c r="P13" s="16"/>
      <c r="Q13" s="63" t="s">
        <v>139</v>
      </c>
      <c r="R13" s="16"/>
      <c r="S13" s="63" t="s">
        <v>141</v>
      </c>
      <c r="T13" s="16"/>
      <c r="U13" s="61"/>
    </row>
    <row r="14" spans="1:21" ht="15" customHeight="1" x14ac:dyDescent="0.3">
      <c r="A14" s="9"/>
      <c r="B14" s="9"/>
      <c r="C14" s="9"/>
      <c r="D14" s="9"/>
      <c r="E14" s="2"/>
      <c r="F14" s="9"/>
      <c r="G14" s="63" t="s">
        <v>144</v>
      </c>
      <c r="H14" s="37"/>
      <c r="I14" s="63" t="s">
        <v>145</v>
      </c>
      <c r="J14" s="37"/>
      <c r="K14" s="63" t="s">
        <v>80</v>
      </c>
      <c r="L14" s="37"/>
      <c r="M14" s="63" t="s">
        <v>146</v>
      </c>
      <c r="N14" s="20"/>
      <c r="O14" s="63" t="s">
        <v>147</v>
      </c>
      <c r="P14" s="37"/>
      <c r="Q14" s="63" t="s">
        <v>148</v>
      </c>
      <c r="R14" s="37"/>
      <c r="S14" s="63" t="s">
        <v>150</v>
      </c>
      <c r="T14" s="37"/>
      <c r="U14" s="63" t="s">
        <v>133</v>
      </c>
    </row>
    <row r="15" spans="1:21" ht="15" customHeight="1" x14ac:dyDescent="0.3">
      <c r="A15" s="9"/>
      <c r="B15" s="9"/>
      <c r="C15" s="9"/>
      <c r="D15" s="9"/>
      <c r="E15" s="114" t="s">
        <v>153</v>
      </c>
      <c r="F15" s="5"/>
      <c r="G15" s="115" t="s">
        <v>154</v>
      </c>
      <c r="H15" s="37"/>
      <c r="I15" s="115" t="s">
        <v>155</v>
      </c>
      <c r="J15" s="37"/>
      <c r="K15" s="65" t="s">
        <v>156</v>
      </c>
      <c r="L15" s="37"/>
      <c r="M15" s="115" t="s">
        <v>157</v>
      </c>
      <c r="N15" s="20"/>
      <c r="O15" s="115" t="s">
        <v>158</v>
      </c>
      <c r="P15" s="37"/>
      <c r="Q15" s="115" t="s">
        <v>159</v>
      </c>
      <c r="R15" s="37"/>
      <c r="S15" s="115" t="s">
        <v>161</v>
      </c>
      <c r="T15" s="37"/>
      <c r="U15" s="115" t="s">
        <v>164</v>
      </c>
    </row>
    <row r="16" spans="1:21" ht="15" customHeight="1" x14ac:dyDescent="0.3">
      <c r="A16" s="9"/>
      <c r="B16" s="9"/>
      <c r="C16" s="9"/>
      <c r="D16" s="9"/>
      <c r="E16" s="2"/>
      <c r="F16" s="16"/>
      <c r="G16" s="63"/>
      <c r="H16" s="37"/>
      <c r="I16" s="63"/>
      <c r="J16" s="37"/>
      <c r="K16" s="63"/>
      <c r="L16" s="37"/>
      <c r="M16" s="63"/>
      <c r="N16" s="37"/>
      <c r="O16" s="61"/>
      <c r="P16" s="37"/>
      <c r="Q16" s="61"/>
      <c r="R16" s="37"/>
      <c r="S16" s="61"/>
      <c r="T16" s="37"/>
      <c r="U16" s="61"/>
    </row>
    <row r="17" spans="1:21" ht="15" customHeight="1" x14ac:dyDescent="0.3">
      <c r="A17" s="5" t="s">
        <v>165</v>
      </c>
      <c r="B17" s="5"/>
      <c r="C17" s="5"/>
      <c r="D17" s="5"/>
      <c r="E17" s="16"/>
      <c r="F17" s="2"/>
      <c r="G17" s="61">
        <v>17075181</v>
      </c>
      <c r="H17" s="3"/>
      <c r="I17" s="61">
        <v>4031711</v>
      </c>
      <c r="J17" s="3"/>
      <c r="K17" s="61">
        <v>1000901</v>
      </c>
      <c r="L17" s="3"/>
      <c r="M17" s="61">
        <v>-8832838</v>
      </c>
      <c r="N17" s="3"/>
      <c r="O17" s="61">
        <v>-495466</v>
      </c>
      <c r="P17" s="3"/>
      <c r="Q17" s="61">
        <v>828000</v>
      </c>
      <c r="R17" s="3"/>
      <c r="S17" s="61">
        <f>SUM(O17:Q17)</f>
        <v>332534</v>
      </c>
      <c r="T17" s="3"/>
      <c r="U17" s="61">
        <f>SUM(G17:M17,S17)</f>
        <v>13607489</v>
      </c>
    </row>
    <row r="18" spans="1:21" ht="6" customHeight="1" x14ac:dyDescent="0.3">
      <c r="A18" s="5"/>
      <c r="B18" s="9"/>
      <c r="C18" s="9"/>
      <c r="D18" s="9"/>
      <c r="E18" s="2"/>
      <c r="F18" s="2"/>
      <c r="G18" s="61"/>
      <c r="H18" s="3"/>
      <c r="I18" s="61"/>
      <c r="J18" s="3"/>
      <c r="K18" s="61"/>
      <c r="L18" s="3"/>
      <c r="M18" s="61"/>
      <c r="N18" s="3"/>
      <c r="O18" s="61"/>
      <c r="P18" s="3"/>
      <c r="Q18" s="61"/>
      <c r="R18" s="3"/>
      <c r="S18" s="61"/>
      <c r="T18" s="3"/>
      <c r="U18" s="61"/>
    </row>
    <row r="19" spans="1:21" ht="15" customHeight="1" x14ac:dyDescent="0.3">
      <c r="A19" s="116" t="s">
        <v>166</v>
      </c>
      <c r="B19" s="5"/>
      <c r="C19" s="5"/>
      <c r="D19" s="5"/>
      <c r="E19" s="16"/>
      <c r="F19" s="2"/>
      <c r="G19" s="61"/>
      <c r="H19" s="3"/>
      <c r="I19" s="61"/>
      <c r="J19" s="3"/>
      <c r="K19" s="61"/>
      <c r="L19" s="3"/>
      <c r="M19" s="61"/>
      <c r="N19" s="3"/>
      <c r="O19" s="61"/>
      <c r="P19" s="3"/>
      <c r="Q19" s="61"/>
      <c r="R19" s="3"/>
      <c r="S19" s="61"/>
      <c r="T19" s="3"/>
      <c r="U19" s="61"/>
    </row>
    <row r="20" spans="1:21" ht="15" customHeight="1" x14ac:dyDescent="0.3">
      <c r="A20" s="117" t="s">
        <v>177</v>
      </c>
      <c r="B20" s="9"/>
      <c r="C20" s="9"/>
      <c r="D20" s="9"/>
      <c r="E20" s="2"/>
      <c r="F20" s="2"/>
      <c r="G20" s="62">
        <v>0</v>
      </c>
      <c r="H20" s="3"/>
      <c r="I20" s="62">
        <v>0</v>
      </c>
      <c r="J20" s="3"/>
      <c r="K20" s="62">
        <v>0</v>
      </c>
      <c r="L20" s="3"/>
      <c r="M20" s="62">
        <v>3784606</v>
      </c>
      <c r="N20" s="3"/>
      <c r="O20" s="62">
        <v>1770</v>
      </c>
      <c r="P20" s="3"/>
      <c r="Q20" s="62">
        <v>187200</v>
      </c>
      <c r="R20" s="3"/>
      <c r="S20" s="62">
        <f>SUM(O20:R20)</f>
        <v>188970</v>
      </c>
      <c r="T20" s="3"/>
      <c r="U20" s="62">
        <f>SUM(G20:M20,S20)</f>
        <v>3973576</v>
      </c>
    </row>
    <row r="21" spans="1:21" ht="15" customHeight="1" x14ac:dyDescent="0.3">
      <c r="A21" s="9"/>
      <c r="B21" s="9"/>
      <c r="C21" s="9"/>
      <c r="D21" s="9"/>
      <c r="E21" s="2"/>
      <c r="F21" s="2"/>
      <c r="G21" s="61"/>
      <c r="H21" s="3"/>
      <c r="I21" s="61"/>
      <c r="J21" s="118"/>
      <c r="K21" s="61"/>
      <c r="L21" s="3"/>
      <c r="M21" s="61"/>
      <c r="N21" s="3"/>
      <c r="O21" s="61"/>
      <c r="P21" s="3"/>
      <c r="Q21" s="61"/>
      <c r="R21" s="3"/>
      <c r="S21" s="61"/>
      <c r="T21" s="3"/>
      <c r="U21" s="61"/>
    </row>
    <row r="22" spans="1:21" ht="15" customHeight="1" thickBot="1" x14ac:dyDescent="0.35">
      <c r="A22" s="5" t="s">
        <v>169</v>
      </c>
      <c r="B22" s="5"/>
      <c r="C22" s="5"/>
      <c r="D22" s="5"/>
      <c r="E22" s="16"/>
      <c r="F22" s="2"/>
      <c r="G22" s="119">
        <f>SUM(G17:G20)</f>
        <v>17075181</v>
      </c>
      <c r="H22" s="3"/>
      <c r="I22" s="119">
        <f>SUM(I17:I20)</f>
        <v>4031711</v>
      </c>
      <c r="J22" s="3"/>
      <c r="K22" s="119">
        <f>SUM(K17:K20)</f>
        <v>1000901</v>
      </c>
      <c r="L22" s="3"/>
      <c r="M22" s="119">
        <f>SUM(M17:M20)</f>
        <v>-5048232</v>
      </c>
      <c r="N22" s="3"/>
      <c r="O22" s="119">
        <f>SUM(O17:O20)</f>
        <v>-493696</v>
      </c>
      <c r="P22" s="3"/>
      <c r="Q22" s="119">
        <f>SUM(Q17:Q20)</f>
        <v>1015200</v>
      </c>
      <c r="R22" s="3"/>
      <c r="S22" s="119">
        <f>SUM(S17:S20)</f>
        <v>521504</v>
      </c>
      <c r="T22" s="3"/>
      <c r="U22" s="119">
        <f>SUM(U17:U20)</f>
        <v>17581065</v>
      </c>
    </row>
    <row r="23" spans="1:21" ht="15.75" customHeight="1" thickTop="1" x14ac:dyDescent="0.3">
      <c r="A23" s="5"/>
      <c r="B23" s="5"/>
      <c r="C23" s="5"/>
      <c r="D23" s="5"/>
      <c r="E23" s="16"/>
      <c r="F23" s="2"/>
      <c r="G23" s="61"/>
      <c r="H23" s="3"/>
      <c r="I23" s="61"/>
      <c r="J23" s="3"/>
      <c r="K23" s="61"/>
      <c r="L23" s="3"/>
      <c r="M23" s="61"/>
      <c r="N23" s="3"/>
      <c r="O23" s="61"/>
      <c r="P23" s="3"/>
      <c r="Q23" s="61"/>
      <c r="R23" s="3"/>
      <c r="S23" s="61"/>
      <c r="T23" s="3"/>
      <c r="U23" s="61"/>
    </row>
    <row r="24" spans="1:21" ht="15.75" customHeight="1" x14ac:dyDescent="0.3">
      <c r="A24" s="5"/>
      <c r="B24" s="5"/>
      <c r="C24" s="5"/>
      <c r="D24" s="5"/>
      <c r="E24" s="16"/>
      <c r="F24" s="2"/>
      <c r="G24" s="61"/>
      <c r="H24" s="3"/>
      <c r="I24" s="61"/>
      <c r="J24" s="3"/>
      <c r="K24" s="61"/>
      <c r="L24" s="3"/>
      <c r="M24" s="61"/>
      <c r="N24" s="3"/>
      <c r="O24" s="61"/>
      <c r="P24" s="3"/>
      <c r="Q24" s="61"/>
      <c r="R24" s="3"/>
      <c r="S24" s="61"/>
      <c r="T24" s="3"/>
      <c r="U24" s="61"/>
    </row>
    <row r="25" spans="1:21" ht="15" customHeight="1" x14ac:dyDescent="0.3">
      <c r="A25" s="5" t="s">
        <v>170</v>
      </c>
      <c r="B25" s="5"/>
      <c r="C25" s="5"/>
      <c r="D25" s="5"/>
      <c r="E25" s="16"/>
      <c r="F25" s="120"/>
      <c r="G25" s="76">
        <v>17075181</v>
      </c>
      <c r="H25" s="120"/>
      <c r="I25" s="76">
        <v>4031711</v>
      </c>
      <c r="J25" s="120"/>
      <c r="K25" s="76">
        <v>1000901</v>
      </c>
      <c r="L25" s="120"/>
      <c r="M25" s="76">
        <v>-4353988</v>
      </c>
      <c r="N25" s="120"/>
      <c r="O25" s="76">
        <v>-151068</v>
      </c>
      <c r="P25" s="120"/>
      <c r="Q25" s="76">
        <v>889200</v>
      </c>
      <c r="R25" s="120"/>
      <c r="S25" s="76">
        <f>SUM(O25:Q25)</f>
        <v>738132</v>
      </c>
      <c r="T25" s="120"/>
      <c r="U25" s="76">
        <f>SUM(G25:M25,S25)</f>
        <v>18491937</v>
      </c>
    </row>
    <row r="26" spans="1:21" ht="6" customHeight="1" x14ac:dyDescent="0.3">
      <c r="A26" s="5"/>
      <c r="B26" s="9"/>
      <c r="C26" s="9"/>
      <c r="D26" s="9"/>
      <c r="E26" s="2"/>
      <c r="F26" s="120"/>
      <c r="G26" s="76"/>
      <c r="H26" s="120"/>
      <c r="I26" s="76"/>
      <c r="J26" s="120"/>
      <c r="K26" s="76"/>
      <c r="L26" s="120"/>
      <c r="M26" s="76"/>
      <c r="N26" s="120"/>
      <c r="O26" s="76"/>
      <c r="P26" s="120"/>
      <c r="Q26" s="76"/>
      <c r="R26" s="120"/>
      <c r="S26" s="76"/>
      <c r="T26" s="120"/>
      <c r="U26" s="76"/>
    </row>
    <row r="27" spans="1:21" ht="15" customHeight="1" x14ac:dyDescent="0.3">
      <c r="A27" s="116" t="s">
        <v>166</v>
      </c>
      <c r="B27" s="5"/>
      <c r="C27" s="5"/>
      <c r="D27" s="5"/>
      <c r="E27" s="16"/>
      <c r="F27" s="120"/>
      <c r="G27" s="76"/>
      <c r="H27" s="120"/>
      <c r="I27" s="76"/>
      <c r="J27" s="120"/>
      <c r="K27" s="76"/>
      <c r="L27" s="120"/>
      <c r="M27" s="76"/>
      <c r="N27" s="120"/>
      <c r="O27" s="76"/>
      <c r="P27" s="120"/>
      <c r="Q27" s="76"/>
      <c r="R27" s="120"/>
      <c r="S27" s="76"/>
      <c r="T27" s="120"/>
      <c r="U27" s="76"/>
    </row>
    <row r="28" spans="1:21" ht="15" customHeight="1" x14ac:dyDescent="0.3">
      <c r="A28" s="117" t="s">
        <v>177</v>
      </c>
      <c r="B28" s="9"/>
      <c r="C28" s="9"/>
      <c r="D28" s="9"/>
      <c r="E28" s="2"/>
      <c r="F28" s="120"/>
      <c r="G28" s="76">
        <v>0</v>
      </c>
      <c r="H28" s="120"/>
      <c r="I28" s="76">
        <v>0</v>
      </c>
      <c r="J28" s="120"/>
      <c r="K28" s="76">
        <v>0</v>
      </c>
      <c r="L28" s="120"/>
      <c r="M28" s="76">
        <v>11051937</v>
      </c>
      <c r="N28" s="120"/>
      <c r="O28" s="76">
        <v>0</v>
      </c>
      <c r="P28" s="120"/>
      <c r="Q28" s="76">
        <v>231873</v>
      </c>
      <c r="R28" s="120"/>
      <c r="S28" s="76">
        <f t="shared" ref="S28:S29" si="0">SUM(O28:R28)</f>
        <v>231873</v>
      </c>
      <c r="T28" s="120"/>
      <c r="U28" s="76">
        <f t="shared" ref="U28:U29" si="1">SUM(G28:M28,S28)</f>
        <v>11283810</v>
      </c>
    </row>
    <row r="29" spans="1:21" ht="15" customHeight="1" x14ac:dyDescent="0.3">
      <c r="A29" s="117" t="s">
        <v>168</v>
      </c>
      <c r="B29" s="9"/>
      <c r="C29" s="9"/>
      <c r="D29" s="9"/>
      <c r="E29" s="2">
        <v>13</v>
      </c>
      <c r="F29" s="120"/>
      <c r="G29" s="76">
        <v>0</v>
      </c>
      <c r="H29" s="120"/>
      <c r="I29" s="76">
        <v>0</v>
      </c>
      <c r="J29" s="120"/>
      <c r="K29" s="76">
        <v>0</v>
      </c>
      <c r="L29" s="120"/>
      <c r="M29" s="76">
        <v>-1730429</v>
      </c>
      <c r="N29" s="120"/>
      <c r="O29" s="76">
        <v>0</v>
      </c>
      <c r="P29" s="120"/>
      <c r="Q29" s="76">
        <v>0</v>
      </c>
      <c r="R29" s="120"/>
      <c r="S29" s="76">
        <f t="shared" si="0"/>
        <v>0</v>
      </c>
      <c r="T29" s="120"/>
      <c r="U29" s="76">
        <f t="shared" si="1"/>
        <v>-1730429</v>
      </c>
    </row>
    <row r="30" spans="1:21" ht="15" customHeight="1" x14ac:dyDescent="0.3">
      <c r="A30" s="117" t="s">
        <v>171</v>
      </c>
      <c r="B30" s="9"/>
      <c r="C30" s="9"/>
      <c r="D30" s="9"/>
      <c r="E30" s="2"/>
      <c r="F30" s="120"/>
      <c r="G30" s="76"/>
      <c r="H30" s="120"/>
      <c r="I30" s="76"/>
      <c r="J30" s="120"/>
      <c r="K30" s="76"/>
      <c r="L30" s="120"/>
      <c r="M30" s="76"/>
      <c r="N30" s="120"/>
      <c r="O30" s="76"/>
      <c r="P30" s="120"/>
      <c r="Q30" s="76"/>
      <c r="R30" s="120"/>
      <c r="S30" s="76"/>
      <c r="T30" s="120"/>
      <c r="U30" s="76"/>
    </row>
    <row r="31" spans="1:21" ht="15" customHeight="1" x14ac:dyDescent="0.3">
      <c r="A31" s="117"/>
      <c r="B31" s="121" t="s">
        <v>172</v>
      </c>
      <c r="C31" s="9"/>
      <c r="D31" s="9"/>
      <c r="E31" s="2">
        <v>5</v>
      </c>
      <c r="F31" s="120"/>
      <c r="G31" s="73">
        <v>0</v>
      </c>
      <c r="H31" s="120"/>
      <c r="I31" s="73">
        <v>0</v>
      </c>
      <c r="J31" s="120"/>
      <c r="K31" s="73">
        <v>0</v>
      </c>
      <c r="L31" s="120"/>
      <c r="M31" s="73">
        <v>122341</v>
      </c>
      <c r="N31" s="120"/>
      <c r="O31" s="73">
        <v>0</v>
      </c>
      <c r="P31" s="120"/>
      <c r="Q31" s="73">
        <v>-122341</v>
      </c>
      <c r="R31" s="120"/>
      <c r="S31" s="73">
        <f>SUM(O31:R31)</f>
        <v>-122341</v>
      </c>
      <c r="T31" s="120"/>
      <c r="U31" s="73">
        <f>SUM(G31:M31,S31)</f>
        <v>0</v>
      </c>
    </row>
    <row r="32" spans="1:21" ht="15" customHeight="1" x14ac:dyDescent="0.3">
      <c r="A32" s="9"/>
      <c r="C32" s="9"/>
      <c r="D32" s="9"/>
      <c r="E32" s="2"/>
      <c r="F32" s="120"/>
      <c r="G32" s="76"/>
      <c r="H32" s="120"/>
      <c r="I32" s="76"/>
      <c r="J32" s="120"/>
      <c r="K32" s="76"/>
      <c r="L32" s="120"/>
      <c r="M32" s="76"/>
      <c r="N32" s="120"/>
      <c r="O32" s="76"/>
      <c r="P32" s="120"/>
      <c r="Q32" s="76"/>
      <c r="R32" s="120"/>
      <c r="S32" s="76"/>
      <c r="T32" s="120"/>
      <c r="U32" s="76"/>
    </row>
    <row r="33" spans="1:21" ht="15" customHeight="1" thickBot="1" x14ac:dyDescent="0.35">
      <c r="A33" s="5" t="s">
        <v>173</v>
      </c>
      <c r="B33" s="5"/>
      <c r="C33" s="5"/>
      <c r="D33" s="5"/>
      <c r="E33" s="16"/>
      <c r="F33" s="120"/>
      <c r="G33" s="122">
        <f>SUM(G25:G31)</f>
        <v>17075181</v>
      </c>
      <c r="H33" s="120"/>
      <c r="I33" s="122">
        <f>SUM(I25:I31)</f>
        <v>4031711</v>
      </c>
      <c r="J33" s="120"/>
      <c r="K33" s="122">
        <f>SUM(K25:K31)</f>
        <v>1000901</v>
      </c>
      <c r="L33" s="120"/>
      <c r="M33" s="122">
        <f>SUM(M25:M31)</f>
        <v>5089861</v>
      </c>
      <c r="N33" s="120"/>
      <c r="O33" s="122">
        <f>SUM(O25:O31)</f>
        <v>-151068</v>
      </c>
      <c r="P33" s="120"/>
      <c r="Q33" s="122">
        <f>SUM(Q25:Q31)</f>
        <v>998732</v>
      </c>
      <c r="R33" s="120"/>
      <c r="S33" s="122">
        <f>SUM(S25:S31)</f>
        <v>847664</v>
      </c>
      <c r="T33" s="120"/>
      <c r="U33" s="122">
        <f>SUM(U25:U31)</f>
        <v>28045318</v>
      </c>
    </row>
    <row r="34" spans="1:21" s="134" customFormat="1" ht="15" customHeight="1" thickTop="1" x14ac:dyDescent="0.3">
      <c r="A34" s="5"/>
      <c r="B34" s="5"/>
      <c r="C34" s="5"/>
      <c r="D34" s="5"/>
      <c r="E34" s="136"/>
      <c r="F34" s="120"/>
      <c r="G34" s="153"/>
      <c r="H34" s="120"/>
      <c r="I34" s="153"/>
      <c r="J34" s="120"/>
      <c r="K34" s="153"/>
      <c r="L34" s="120"/>
      <c r="M34" s="153"/>
      <c r="N34" s="120"/>
      <c r="O34" s="153"/>
      <c r="P34" s="120"/>
      <c r="Q34" s="153"/>
      <c r="R34" s="120"/>
      <c r="S34" s="153"/>
      <c r="T34" s="120"/>
      <c r="U34" s="153"/>
    </row>
    <row r="35" spans="1:21" s="134" customFormat="1" ht="15" customHeight="1" x14ac:dyDescent="0.3">
      <c r="A35" s="5"/>
      <c r="B35" s="5"/>
      <c r="C35" s="5"/>
      <c r="D35" s="5"/>
      <c r="E35" s="136"/>
      <c r="F35" s="120"/>
      <c r="G35" s="153"/>
      <c r="H35" s="120"/>
      <c r="I35" s="153"/>
      <c r="J35" s="120"/>
      <c r="K35" s="153"/>
      <c r="L35" s="120"/>
      <c r="M35" s="153"/>
      <c r="N35" s="120"/>
      <c r="O35" s="153"/>
      <c r="P35" s="120"/>
      <c r="Q35" s="153"/>
      <c r="R35" s="120"/>
      <c r="S35" s="153"/>
      <c r="T35" s="120"/>
      <c r="U35" s="153"/>
    </row>
    <row r="36" spans="1:21" s="134" customFormat="1" ht="15" customHeight="1" x14ac:dyDescent="0.3">
      <c r="A36" s="5"/>
      <c r="B36" s="5"/>
      <c r="C36" s="5"/>
      <c r="D36" s="5"/>
      <c r="E36" s="136"/>
      <c r="F36" s="120"/>
      <c r="G36" s="153"/>
      <c r="H36" s="120"/>
      <c r="I36" s="153"/>
      <c r="J36" s="120"/>
      <c r="K36" s="153"/>
      <c r="L36" s="120"/>
      <c r="M36" s="153"/>
      <c r="N36" s="120"/>
      <c r="O36" s="153"/>
      <c r="P36" s="120"/>
      <c r="Q36" s="153"/>
      <c r="R36" s="120"/>
      <c r="S36" s="153"/>
      <c r="T36" s="120"/>
      <c r="U36" s="153"/>
    </row>
    <row r="37" spans="1:21" ht="15.75" customHeight="1" x14ac:dyDescent="0.3">
      <c r="A37" s="5"/>
      <c r="B37" s="5"/>
      <c r="C37" s="5"/>
      <c r="D37" s="5"/>
      <c r="E37" s="16"/>
      <c r="F37" s="2"/>
      <c r="G37" s="61"/>
      <c r="H37" s="3"/>
      <c r="I37" s="61"/>
      <c r="J37" s="3"/>
      <c r="K37" s="61"/>
      <c r="L37" s="3"/>
      <c r="M37" s="61"/>
      <c r="N37" s="3"/>
      <c r="O37" s="61"/>
      <c r="P37" s="3"/>
      <c r="Q37" s="61"/>
      <c r="R37" s="3"/>
      <c r="S37" s="61"/>
      <c r="T37" s="3"/>
      <c r="U37" s="61"/>
    </row>
    <row r="38" spans="1:21" s="10" customFormat="1" ht="5.25" customHeight="1" x14ac:dyDescent="0.3">
      <c r="A38" s="5"/>
      <c r="B38" s="5"/>
      <c r="C38" s="5"/>
      <c r="D38" s="5"/>
      <c r="E38" s="36"/>
      <c r="F38" s="27"/>
      <c r="G38" s="61"/>
      <c r="H38" s="3"/>
      <c r="I38" s="61"/>
      <c r="J38" s="3"/>
      <c r="K38" s="61"/>
      <c r="L38" s="3"/>
      <c r="M38" s="61"/>
      <c r="N38" s="3"/>
      <c r="O38" s="61"/>
      <c r="P38" s="3"/>
      <c r="Q38" s="61"/>
      <c r="R38" s="3"/>
      <c r="S38" s="61"/>
      <c r="T38" s="3"/>
      <c r="U38" s="61"/>
    </row>
    <row r="39" spans="1:21" ht="21.9" customHeight="1" x14ac:dyDescent="0.3">
      <c r="A39" s="148" t="s">
        <v>41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</row>
  </sheetData>
  <mergeCells count="5">
    <mergeCell ref="G7:U7"/>
    <mergeCell ref="O8:S8"/>
    <mergeCell ref="K9:M9"/>
    <mergeCell ref="O9:Q9"/>
    <mergeCell ref="A39:U39"/>
  </mergeCells>
  <pageMargins left="0.5" right="0.5" top="0.5" bottom="0.6" header="0.49" footer="0.4"/>
  <pageSetup paperSize="9" scale="93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5781C-6612-46AD-A728-FF49AF9CC257}">
  <dimension ref="A1:M58"/>
  <sheetViews>
    <sheetView tabSelected="1" topLeftCell="A37" zoomScale="80" zoomScaleNormal="80" zoomScaleSheetLayoutView="70" zoomScalePageLayoutView="90" workbookViewId="0">
      <selection activeCell="M59" sqref="M59"/>
    </sheetView>
  </sheetViews>
  <sheetFormatPr defaultColWidth="12.6640625" defaultRowHeight="15" customHeight="1" x14ac:dyDescent="0.3"/>
  <cols>
    <col min="1" max="3" width="1.44140625" customWidth="1"/>
    <col min="4" max="4" width="48" customWidth="1"/>
    <col min="5" max="5" width="5.44140625" customWidth="1"/>
    <col min="6" max="6" width="0.44140625" customWidth="1"/>
    <col min="7" max="7" width="12.44140625" customWidth="1"/>
    <col min="8" max="8" width="0.44140625" customWidth="1"/>
    <col min="9" max="9" width="12.44140625" customWidth="1"/>
    <col min="10" max="10" width="0.44140625" customWidth="1"/>
    <col min="11" max="11" width="12.44140625" customWidth="1"/>
    <col min="12" max="12" width="0.44140625" customWidth="1"/>
    <col min="13" max="13" width="12.44140625" customWidth="1"/>
  </cols>
  <sheetData>
    <row r="1" spans="1:13" ht="16.5" customHeight="1" x14ac:dyDescent="0.3">
      <c r="A1" s="1" t="s">
        <v>0</v>
      </c>
      <c r="B1" s="5"/>
      <c r="C1" s="5"/>
      <c r="D1" s="5"/>
      <c r="E1" s="2"/>
      <c r="F1" s="2"/>
      <c r="G1" s="3"/>
      <c r="H1" s="3"/>
      <c r="I1" s="3"/>
      <c r="J1" s="3"/>
      <c r="K1" s="124"/>
      <c r="L1" s="3"/>
      <c r="M1" s="3"/>
    </row>
    <row r="2" spans="1:13" ht="16.5" customHeight="1" x14ac:dyDescent="0.3">
      <c r="A2" s="5" t="s">
        <v>178</v>
      </c>
      <c r="B2" s="5"/>
      <c r="C2" s="5"/>
      <c r="D2" s="5"/>
      <c r="E2" s="2"/>
      <c r="F2" s="2"/>
      <c r="G2" s="3"/>
      <c r="H2" s="3"/>
      <c r="I2" s="3"/>
      <c r="J2" s="3"/>
      <c r="K2" s="124"/>
      <c r="L2" s="3"/>
      <c r="M2" s="3"/>
    </row>
    <row r="3" spans="1:13" ht="16.5" customHeight="1" x14ac:dyDescent="0.3">
      <c r="A3" s="5" t="str">
        <f>+'8 E'!A3</f>
        <v>For the nine-month period ended 30 September 2022</v>
      </c>
      <c r="B3" s="5"/>
      <c r="C3" s="5"/>
      <c r="D3" s="5"/>
      <c r="E3" s="2"/>
      <c r="F3" s="2"/>
      <c r="G3" s="3"/>
      <c r="H3" s="3"/>
      <c r="I3" s="3"/>
      <c r="J3" s="3"/>
      <c r="K3" s="124"/>
      <c r="L3" s="3"/>
      <c r="M3" s="3"/>
    </row>
    <row r="4" spans="1:13" ht="16.5" customHeight="1" x14ac:dyDescent="0.3">
      <c r="A4" s="6" t="str">
        <f>+'8 E'!A4</f>
        <v>(All amounts in Baht thousand unless otherwise stated)</v>
      </c>
      <c r="B4" s="125"/>
      <c r="C4" s="125"/>
      <c r="D4" s="125"/>
      <c r="E4" s="7"/>
      <c r="F4" s="7"/>
      <c r="G4" s="8"/>
      <c r="H4" s="8"/>
      <c r="I4" s="8"/>
      <c r="J4" s="8"/>
      <c r="K4" s="126"/>
      <c r="L4" s="8"/>
      <c r="M4" s="8"/>
    </row>
    <row r="5" spans="1:13" ht="15.75" customHeight="1" x14ac:dyDescent="0.3">
      <c r="A5" s="127"/>
      <c r="B5" s="5"/>
      <c r="C5" s="5"/>
      <c r="D5" s="5"/>
      <c r="E5" s="2"/>
      <c r="F5" s="2"/>
      <c r="G5" s="3"/>
      <c r="H5" s="3"/>
      <c r="I5" s="3"/>
      <c r="J5" s="3"/>
      <c r="K5" s="124"/>
      <c r="L5" s="3"/>
      <c r="M5" s="3"/>
    </row>
    <row r="6" spans="1:13" ht="15.75" customHeight="1" x14ac:dyDescent="0.3">
      <c r="A6" s="9"/>
      <c r="B6" s="9"/>
      <c r="C6" s="9"/>
      <c r="D6" s="9"/>
      <c r="E6" s="2"/>
      <c r="F6" s="2"/>
      <c r="G6" s="3"/>
      <c r="H6" s="3"/>
      <c r="I6" s="3"/>
      <c r="J6" s="3"/>
      <c r="K6" s="124"/>
      <c r="L6" s="3"/>
      <c r="M6" s="3"/>
    </row>
    <row r="7" spans="1:13" ht="15" customHeight="1" x14ac:dyDescent="0.3">
      <c r="A7" s="9"/>
      <c r="B7" s="9"/>
      <c r="C7" s="9"/>
      <c r="D7" s="9"/>
      <c r="E7" s="2"/>
      <c r="F7" s="2"/>
      <c r="G7" s="140" t="s">
        <v>4</v>
      </c>
      <c r="H7" s="141"/>
      <c r="I7" s="141"/>
      <c r="J7" s="11"/>
      <c r="K7" s="140" t="s">
        <v>5</v>
      </c>
      <c r="L7" s="141"/>
      <c r="M7" s="141"/>
    </row>
    <row r="8" spans="1:13" ht="15" customHeight="1" x14ac:dyDescent="0.3">
      <c r="A8" s="9"/>
      <c r="B8" s="9"/>
      <c r="C8" s="9"/>
      <c r="D8" s="9"/>
      <c r="E8" s="2"/>
      <c r="F8" s="2"/>
      <c r="G8" s="137" t="s">
        <v>6</v>
      </c>
      <c r="H8" s="138"/>
      <c r="I8" s="138"/>
      <c r="J8" s="11"/>
      <c r="K8" s="137" t="s">
        <v>6</v>
      </c>
      <c r="L8" s="138"/>
      <c r="M8" s="138"/>
    </row>
    <row r="9" spans="1:13" ht="15" customHeight="1" x14ac:dyDescent="0.3">
      <c r="A9" s="9"/>
      <c r="B9" s="9"/>
      <c r="C9" s="9"/>
      <c r="D9" s="9"/>
      <c r="E9" s="2"/>
      <c r="F9" s="2"/>
      <c r="G9" s="12" t="s">
        <v>7</v>
      </c>
      <c r="H9" s="13"/>
      <c r="I9" s="12" t="s">
        <v>7</v>
      </c>
      <c r="J9" s="11"/>
      <c r="K9" s="128" t="s">
        <v>7</v>
      </c>
      <c r="L9" s="13"/>
      <c r="M9" s="12" t="s">
        <v>7</v>
      </c>
    </row>
    <row r="10" spans="1:13" ht="15" customHeight="1" x14ac:dyDescent="0.3">
      <c r="A10" s="9"/>
      <c r="B10" s="9"/>
      <c r="C10" s="9"/>
      <c r="D10" s="9"/>
      <c r="E10" s="2"/>
      <c r="F10" s="2"/>
      <c r="G10" s="14" t="s">
        <v>9</v>
      </c>
      <c r="H10" s="13"/>
      <c r="I10" s="14" t="s">
        <v>9</v>
      </c>
      <c r="J10" s="11"/>
      <c r="K10" s="129" t="s">
        <v>9</v>
      </c>
      <c r="L10" s="13"/>
      <c r="M10" s="14" t="s">
        <v>9</v>
      </c>
    </row>
    <row r="11" spans="1:13" ht="15" customHeight="1" x14ac:dyDescent="0.3">
      <c r="A11" s="9"/>
      <c r="B11" s="9"/>
      <c r="C11" s="9"/>
      <c r="D11" s="9"/>
      <c r="E11" s="15" t="s">
        <v>11</v>
      </c>
      <c r="F11" s="16"/>
      <c r="G11" s="17" t="s">
        <v>12</v>
      </c>
      <c r="H11" s="12"/>
      <c r="I11" s="17" t="s">
        <v>13</v>
      </c>
      <c r="J11" s="12"/>
      <c r="K11" s="130" t="s">
        <v>12</v>
      </c>
      <c r="L11" s="12"/>
      <c r="M11" s="17" t="s">
        <v>13</v>
      </c>
    </row>
    <row r="12" spans="1:13" ht="15" customHeight="1" x14ac:dyDescent="0.3">
      <c r="A12" s="9"/>
      <c r="B12" s="9"/>
      <c r="C12" s="9"/>
      <c r="D12" s="9"/>
      <c r="E12" s="16"/>
      <c r="F12" s="16"/>
      <c r="G12" s="18"/>
      <c r="H12" s="12"/>
      <c r="I12" s="12"/>
      <c r="J12" s="12"/>
      <c r="K12" s="131"/>
      <c r="L12" s="12"/>
      <c r="M12" s="12"/>
    </row>
    <row r="13" spans="1:13" ht="15" customHeight="1" x14ac:dyDescent="0.3">
      <c r="A13" s="5" t="s">
        <v>179</v>
      </c>
      <c r="B13" s="5"/>
      <c r="C13" s="9"/>
      <c r="D13" s="9"/>
      <c r="E13" s="2"/>
      <c r="F13" s="2"/>
      <c r="G13" s="21"/>
      <c r="H13" s="3"/>
      <c r="I13" s="3"/>
      <c r="J13" s="3"/>
      <c r="K13" s="132"/>
      <c r="L13" s="3"/>
      <c r="M13" s="3"/>
    </row>
    <row r="14" spans="1:13" ht="15" customHeight="1" x14ac:dyDescent="0.3">
      <c r="A14" s="9" t="s">
        <v>180</v>
      </c>
      <c r="B14" s="5"/>
      <c r="C14" s="9"/>
      <c r="D14" s="9"/>
      <c r="E14" s="2">
        <v>10</v>
      </c>
      <c r="F14" s="2"/>
      <c r="G14" s="21">
        <v>-4367121</v>
      </c>
      <c r="H14" s="3"/>
      <c r="I14" s="3">
        <f>767422+1</f>
        <v>767423</v>
      </c>
      <c r="J14" s="3"/>
      <c r="K14" s="21">
        <v>-4402452</v>
      </c>
      <c r="L14" s="23"/>
      <c r="M14" s="3">
        <f>734144+2</f>
        <v>734146</v>
      </c>
    </row>
    <row r="15" spans="1:13" ht="15" customHeight="1" x14ac:dyDescent="0.3">
      <c r="A15" s="5"/>
      <c r="B15" s="9" t="s">
        <v>181</v>
      </c>
      <c r="C15" s="9"/>
      <c r="D15" s="9"/>
      <c r="E15" s="2"/>
      <c r="F15" s="2"/>
      <c r="G15" s="21">
        <v>-145240</v>
      </c>
      <c r="H15" s="3"/>
      <c r="I15" s="3">
        <v>-171879</v>
      </c>
      <c r="J15" s="3"/>
      <c r="K15" s="21">
        <v>-145252</v>
      </c>
      <c r="L15" s="23"/>
      <c r="M15" s="3">
        <v>-171892</v>
      </c>
    </row>
    <row r="16" spans="1:13" ht="15" customHeight="1" x14ac:dyDescent="0.3">
      <c r="A16" s="5"/>
      <c r="B16" s="9" t="s">
        <v>182</v>
      </c>
      <c r="C16" s="9"/>
      <c r="D16" s="9"/>
      <c r="E16" s="2"/>
      <c r="F16" s="2"/>
      <c r="G16" s="22">
        <v>-1792058</v>
      </c>
      <c r="H16" s="3"/>
      <c r="I16" s="8">
        <v>-48487</v>
      </c>
      <c r="J16" s="3"/>
      <c r="K16" s="22">
        <v>-1788411</v>
      </c>
      <c r="L16" s="23"/>
      <c r="M16" s="8">
        <f>-44468</f>
        <v>-44468</v>
      </c>
    </row>
    <row r="17" spans="1:13" ht="15" customHeight="1" x14ac:dyDescent="0.3">
      <c r="A17" s="5"/>
      <c r="B17" s="9"/>
      <c r="C17" s="9"/>
      <c r="D17" s="9"/>
      <c r="E17" s="2"/>
      <c r="F17" s="2"/>
      <c r="G17" s="21"/>
      <c r="H17" s="3"/>
      <c r="I17" s="3"/>
      <c r="J17" s="23"/>
      <c r="K17" s="21"/>
      <c r="L17" s="23"/>
      <c r="M17" s="3"/>
    </row>
    <row r="18" spans="1:13" ht="15" customHeight="1" x14ac:dyDescent="0.3">
      <c r="A18" s="9" t="s">
        <v>183</v>
      </c>
      <c r="B18" s="9"/>
      <c r="C18" s="9"/>
      <c r="D18" s="9"/>
      <c r="E18" s="2"/>
      <c r="F18" s="2"/>
      <c r="G18" s="22">
        <f>SUM(G14:G17)</f>
        <v>-6304419</v>
      </c>
      <c r="H18" s="3"/>
      <c r="I18" s="8">
        <f>SUM(I14:I17)</f>
        <v>547057</v>
      </c>
      <c r="J18" s="23"/>
      <c r="K18" s="22">
        <f>SUM(K14:K17)</f>
        <v>-6336115</v>
      </c>
      <c r="L18" s="23"/>
      <c r="M18" s="8">
        <f>SUM(M14:M17)</f>
        <v>517786</v>
      </c>
    </row>
    <row r="19" spans="1:13" ht="15" customHeight="1" x14ac:dyDescent="0.3">
      <c r="A19" s="9"/>
      <c r="B19" s="9"/>
      <c r="C19" s="9"/>
      <c r="D19" s="9"/>
      <c r="E19" s="2"/>
      <c r="F19" s="2"/>
      <c r="G19" s="21"/>
      <c r="H19" s="3"/>
      <c r="I19" s="3"/>
      <c r="J19" s="3"/>
      <c r="K19" s="21"/>
      <c r="L19" s="3"/>
      <c r="M19" s="3"/>
    </row>
    <row r="20" spans="1:13" ht="15" customHeight="1" x14ac:dyDescent="0.3">
      <c r="A20" s="5" t="s">
        <v>184</v>
      </c>
      <c r="B20" s="9"/>
      <c r="C20" s="9"/>
      <c r="D20" s="9"/>
      <c r="E20" s="2"/>
      <c r="F20" s="2"/>
      <c r="G20" s="21"/>
      <c r="H20" s="3"/>
      <c r="I20" s="3"/>
      <c r="J20" s="3"/>
      <c r="K20" s="21"/>
      <c r="L20" s="3"/>
      <c r="M20" s="3"/>
    </row>
    <row r="21" spans="1:13" ht="15" customHeight="1" x14ac:dyDescent="0.3">
      <c r="A21" s="9" t="s">
        <v>185</v>
      </c>
      <c r="B21" s="9"/>
      <c r="C21" s="9"/>
      <c r="D21" s="9"/>
      <c r="E21" s="2" t="s">
        <v>31</v>
      </c>
      <c r="F21" s="9"/>
      <c r="G21" s="21">
        <v>0</v>
      </c>
      <c r="H21" s="3"/>
      <c r="I21" s="3">
        <v>0</v>
      </c>
      <c r="J21" s="3"/>
      <c r="K21" s="21">
        <v>59083</v>
      </c>
      <c r="L21" s="3"/>
      <c r="M21" s="3">
        <v>78438</v>
      </c>
    </row>
    <row r="22" spans="1:13" ht="15" customHeight="1" x14ac:dyDescent="0.3">
      <c r="A22" s="9" t="s">
        <v>186</v>
      </c>
      <c r="B22" s="9"/>
      <c r="C22" s="9"/>
      <c r="D22" s="9"/>
      <c r="E22" s="2" t="s">
        <v>31</v>
      </c>
      <c r="F22" s="2"/>
      <c r="G22" s="21">
        <v>0</v>
      </c>
      <c r="H22" s="3"/>
      <c r="I22" s="3">
        <v>0</v>
      </c>
      <c r="J22" s="3"/>
      <c r="K22" s="21">
        <v>-98102</v>
      </c>
      <c r="L22" s="3"/>
      <c r="M22" s="3">
        <v>-93340</v>
      </c>
    </row>
    <row r="23" spans="1:13" ht="15" customHeight="1" x14ac:dyDescent="0.3">
      <c r="A23" s="9" t="s">
        <v>187</v>
      </c>
      <c r="B23" s="9"/>
      <c r="C23" s="9"/>
      <c r="D23" s="9"/>
      <c r="E23" s="2"/>
      <c r="F23" s="2"/>
      <c r="G23" s="21">
        <v>-1004877</v>
      </c>
      <c r="H23" s="23"/>
      <c r="I23" s="3">
        <v>-767268</v>
      </c>
      <c r="J23" s="23"/>
      <c r="K23" s="21">
        <v>-1004877</v>
      </c>
      <c r="L23" s="23"/>
      <c r="M23" s="3">
        <v>-767268</v>
      </c>
    </row>
    <row r="24" spans="1:13" ht="15" customHeight="1" x14ac:dyDescent="0.3">
      <c r="A24" s="9" t="s">
        <v>188</v>
      </c>
      <c r="B24" s="9"/>
      <c r="C24" s="9"/>
      <c r="D24" s="9"/>
      <c r="E24" s="2">
        <v>8</v>
      </c>
      <c r="F24" s="2"/>
      <c r="G24" s="21">
        <v>-7416</v>
      </c>
      <c r="H24" s="3"/>
      <c r="I24" s="3">
        <v>-3167</v>
      </c>
      <c r="J24" s="3"/>
      <c r="K24" s="21">
        <v>-7416</v>
      </c>
      <c r="L24" s="3"/>
      <c r="M24" s="3">
        <v>-3167</v>
      </c>
    </row>
    <row r="25" spans="1:13" ht="15" customHeight="1" x14ac:dyDescent="0.3">
      <c r="A25" s="9" t="s">
        <v>189</v>
      </c>
      <c r="B25" s="9"/>
      <c r="C25" s="9"/>
      <c r="D25" s="9"/>
      <c r="E25" s="2"/>
      <c r="F25" s="2"/>
      <c r="G25" s="21">
        <v>-98534</v>
      </c>
      <c r="H25" s="3"/>
      <c r="I25" s="3">
        <v>-102348</v>
      </c>
      <c r="J25" s="3"/>
      <c r="K25" s="21">
        <v>-98534</v>
      </c>
      <c r="L25" s="3"/>
      <c r="M25" s="3">
        <v>-102348</v>
      </c>
    </row>
    <row r="26" spans="1:13" ht="15" customHeight="1" x14ac:dyDescent="0.3">
      <c r="A26" s="9" t="s">
        <v>190</v>
      </c>
      <c r="B26" s="9"/>
      <c r="C26" s="9"/>
      <c r="D26" s="9"/>
      <c r="E26" s="2"/>
      <c r="F26" s="2"/>
      <c r="G26" s="21">
        <f>19607+1</f>
        <v>19608</v>
      </c>
      <c r="H26" s="3"/>
      <c r="I26" s="3">
        <v>36080</v>
      </c>
      <c r="J26" s="3"/>
      <c r="K26" s="21">
        <f>19607+1</f>
        <v>19608</v>
      </c>
      <c r="L26" s="3"/>
      <c r="M26" s="3">
        <v>12550</v>
      </c>
    </row>
    <row r="27" spans="1:13" ht="15" customHeight="1" x14ac:dyDescent="0.3">
      <c r="A27" s="9" t="s">
        <v>191</v>
      </c>
      <c r="B27" s="9"/>
      <c r="C27" s="9"/>
      <c r="D27" s="9"/>
      <c r="E27" s="2"/>
      <c r="F27" s="2"/>
      <c r="G27" s="21"/>
      <c r="H27" s="3"/>
      <c r="I27" s="3"/>
      <c r="J27" s="3"/>
      <c r="K27" s="21"/>
      <c r="L27" s="3"/>
      <c r="M27" s="3"/>
    </row>
    <row r="28" spans="1:13" ht="15" customHeight="1" x14ac:dyDescent="0.3">
      <c r="A28" s="9"/>
      <c r="B28" s="121" t="s">
        <v>192</v>
      </c>
      <c r="C28" s="9"/>
      <c r="D28" s="9"/>
      <c r="E28" s="2"/>
      <c r="F28" s="2"/>
      <c r="G28" s="21">
        <v>127568</v>
      </c>
      <c r="H28" s="3"/>
      <c r="I28" s="3">
        <v>0</v>
      </c>
      <c r="J28" s="3"/>
      <c r="K28" s="21">
        <v>127568</v>
      </c>
      <c r="L28" s="3"/>
      <c r="M28" s="3">
        <v>0</v>
      </c>
    </row>
    <row r="29" spans="1:13" ht="15" customHeight="1" x14ac:dyDescent="0.3">
      <c r="A29" s="9" t="s">
        <v>193</v>
      </c>
      <c r="B29" s="9"/>
      <c r="C29" s="9"/>
      <c r="D29" s="9"/>
      <c r="E29" s="2"/>
      <c r="F29" s="2"/>
      <c r="G29" s="21">
        <f>4085-1</f>
        <v>4084</v>
      </c>
      <c r="H29" s="23"/>
      <c r="I29" s="3">
        <v>1463</v>
      </c>
      <c r="J29" s="23"/>
      <c r="K29" s="21">
        <v>97067</v>
      </c>
      <c r="L29" s="23"/>
      <c r="M29" s="3">
        <v>91349</v>
      </c>
    </row>
    <row r="30" spans="1:13" ht="15" customHeight="1" x14ac:dyDescent="0.3">
      <c r="A30" s="9" t="s">
        <v>194</v>
      </c>
      <c r="B30" s="9"/>
      <c r="C30" s="9"/>
      <c r="D30" s="9"/>
      <c r="E30" s="2"/>
      <c r="F30" s="2"/>
      <c r="G30" s="21">
        <v>0</v>
      </c>
      <c r="H30" s="23"/>
      <c r="I30" s="3">
        <v>0</v>
      </c>
      <c r="J30" s="23"/>
      <c r="K30" s="21">
        <v>3200</v>
      </c>
      <c r="L30" s="23"/>
      <c r="M30" s="3">
        <v>3100</v>
      </c>
    </row>
    <row r="31" spans="1:13" ht="15" customHeight="1" x14ac:dyDescent="0.3">
      <c r="A31" s="9" t="s">
        <v>195</v>
      </c>
      <c r="B31" s="9"/>
      <c r="C31" s="9"/>
      <c r="D31" s="9"/>
      <c r="E31" s="2"/>
      <c r="F31" s="2"/>
      <c r="G31" s="22">
        <v>214391</v>
      </c>
      <c r="H31" s="23"/>
      <c r="I31" s="8">
        <v>269293</v>
      </c>
      <c r="J31" s="23"/>
      <c r="K31" s="22">
        <v>214391</v>
      </c>
      <c r="L31" s="23"/>
      <c r="M31" s="8">
        <v>269293</v>
      </c>
    </row>
    <row r="32" spans="1:13" ht="15" customHeight="1" x14ac:dyDescent="0.3">
      <c r="A32" s="9"/>
      <c r="B32" s="9"/>
      <c r="C32" s="9"/>
      <c r="D32" s="9"/>
      <c r="E32" s="2"/>
      <c r="F32" s="2"/>
      <c r="G32" s="21"/>
      <c r="H32" s="3"/>
      <c r="I32" s="3"/>
      <c r="J32" s="3"/>
      <c r="K32" s="21"/>
      <c r="L32" s="3"/>
      <c r="M32" s="3"/>
    </row>
    <row r="33" spans="1:13" ht="15" customHeight="1" x14ac:dyDescent="0.3">
      <c r="A33" s="9" t="s">
        <v>196</v>
      </c>
      <c r="B33" s="5"/>
      <c r="C33" s="9"/>
      <c r="D33" s="9"/>
      <c r="E33" s="2"/>
      <c r="F33" s="2"/>
      <c r="G33" s="22">
        <f>SUM(G21:G31)</f>
        <v>-745176</v>
      </c>
      <c r="H33" s="3"/>
      <c r="I33" s="8">
        <f>SUM(I21:I31)</f>
        <v>-565947</v>
      </c>
      <c r="J33" s="3"/>
      <c r="K33" s="22">
        <f>SUM(K21:K31)</f>
        <v>-688012</v>
      </c>
      <c r="L33" s="3"/>
      <c r="M33" s="8">
        <f>SUM(M21:M31)</f>
        <v>-511393</v>
      </c>
    </row>
    <row r="34" spans="1:13" ht="15" customHeight="1" x14ac:dyDescent="0.3">
      <c r="A34" s="9"/>
      <c r="B34" s="5"/>
      <c r="C34" s="9"/>
      <c r="D34" s="9"/>
      <c r="E34" s="2"/>
      <c r="F34" s="2"/>
      <c r="G34" s="21"/>
      <c r="H34" s="3"/>
      <c r="I34" s="3"/>
      <c r="J34" s="3"/>
      <c r="K34" s="21"/>
      <c r="L34" s="3"/>
      <c r="M34" s="3"/>
    </row>
    <row r="35" spans="1:13" ht="15" customHeight="1" x14ac:dyDescent="0.3">
      <c r="A35" s="5" t="s">
        <v>197</v>
      </c>
      <c r="B35" s="9"/>
      <c r="C35" s="9"/>
      <c r="D35" s="9"/>
      <c r="E35" s="2"/>
      <c r="F35" s="2"/>
      <c r="G35" s="21"/>
      <c r="H35" s="3"/>
      <c r="I35" s="3"/>
      <c r="J35" s="3"/>
      <c r="K35" s="21"/>
      <c r="L35" s="3"/>
      <c r="M35" s="3"/>
    </row>
    <row r="36" spans="1:13" ht="15" customHeight="1" x14ac:dyDescent="0.3">
      <c r="A36" s="9" t="s">
        <v>198</v>
      </c>
      <c r="B36" s="9"/>
      <c r="C36" s="9"/>
      <c r="D36" s="9"/>
      <c r="E36" s="2"/>
      <c r="F36" s="2"/>
      <c r="G36" s="21"/>
      <c r="H36" s="3"/>
      <c r="I36" s="4"/>
      <c r="J36" s="4"/>
      <c r="K36" s="21"/>
      <c r="L36" s="4"/>
      <c r="M36" s="4"/>
    </row>
    <row r="37" spans="1:13" ht="15" customHeight="1" x14ac:dyDescent="0.3">
      <c r="A37" s="9"/>
      <c r="B37" s="9" t="s">
        <v>45</v>
      </c>
      <c r="C37" s="9"/>
      <c r="D37" s="9"/>
      <c r="E37" s="2">
        <v>9</v>
      </c>
      <c r="F37" s="2"/>
      <c r="G37" s="21">
        <v>5254443</v>
      </c>
      <c r="H37" s="3"/>
      <c r="I37" s="3">
        <v>-366422</v>
      </c>
      <c r="J37" s="3"/>
      <c r="K37" s="21">
        <v>5254443</v>
      </c>
      <c r="L37" s="9"/>
      <c r="M37" s="3">
        <v>-366422</v>
      </c>
    </row>
    <row r="38" spans="1:13" ht="15" customHeight="1" x14ac:dyDescent="0.3">
      <c r="A38" s="9" t="s">
        <v>199</v>
      </c>
      <c r="B38" s="9"/>
      <c r="C38" s="9"/>
      <c r="D38" s="9"/>
      <c r="E38" s="2"/>
      <c r="F38" s="2"/>
      <c r="G38" s="21"/>
      <c r="H38" s="3"/>
      <c r="I38" s="3"/>
      <c r="J38" s="3"/>
      <c r="K38" s="21"/>
      <c r="L38" s="9"/>
      <c r="M38" s="3"/>
    </row>
    <row r="39" spans="1:13" ht="15" customHeight="1" x14ac:dyDescent="0.3">
      <c r="A39" s="9"/>
      <c r="B39" s="9" t="s">
        <v>45</v>
      </c>
      <c r="C39" s="9"/>
      <c r="D39" s="9"/>
      <c r="E39" s="2">
        <v>9</v>
      </c>
      <c r="F39" s="2"/>
      <c r="G39" s="21">
        <v>574700</v>
      </c>
      <c r="H39" s="3"/>
      <c r="I39" s="3">
        <v>-75100</v>
      </c>
      <c r="J39" s="3"/>
      <c r="K39" s="21">
        <v>574700</v>
      </c>
      <c r="L39" s="3"/>
      <c r="M39" s="3">
        <v>-75100</v>
      </c>
    </row>
    <row r="40" spans="1:13" ht="15" customHeight="1" x14ac:dyDescent="0.3">
      <c r="A40" s="9" t="s">
        <v>200</v>
      </c>
      <c r="B40" s="9"/>
      <c r="C40" s="9"/>
      <c r="D40" s="9"/>
      <c r="E40" s="2" t="s">
        <v>201</v>
      </c>
      <c r="F40" s="2"/>
      <c r="G40" s="21">
        <v>577488</v>
      </c>
      <c r="H40" s="3"/>
      <c r="I40" s="9">
        <v>991450</v>
      </c>
      <c r="J40" s="3"/>
      <c r="K40" s="21">
        <v>577458</v>
      </c>
      <c r="L40" s="20"/>
      <c r="M40" s="9">
        <v>991421</v>
      </c>
    </row>
    <row r="41" spans="1:13" ht="15" customHeight="1" x14ac:dyDescent="0.3">
      <c r="A41" s="9" t="s">
        <v>202</v>
      </c>
      <c r="B41" s="9"/>
      <c r="C41" s="9"/>
      <c r="D41" s="9"/>
      <c r="E41" s="2" t="s">
        <v>201</v>
      </c>
      <c r="F41" s="2"/>
      <c r="G41" s="21">
        <v>1008333</v>
      </c>
      <c r="H41" s="3"/>
      <c r="I41" s="9">
        <f>-133334</f>
        <v>-133334</v>
      </c>
      <c r="J41" s="3"/>
      <c r="K41" s="21">
        <v>1008242</v>
      </c>
      <c r="L41" s="3"/>
      <c r="M41" s="9">
        <f>-133252</f>
        <v>-133252</v>
      </c>
    </row>
    <row r="42" spans="1:13" ht="15" customHeight="1" x14ac:dyDescent="0.3">
      <c r="A42" s="9" t="s">
        <v>203</v>
      </c>
      <c r="B42" s="9"/>
      <c r="C42" s="9"/>
      <c r="D42" s="9"/>
      <c r="E42" s="2"/>
      <c r="F42" s="2"/>
      <c r="G42" s="21">
        <v>-704</v>
      </c>
      <c r="H42" s="3"/>
      <c r="I42" s="3">
        <v>-716</v>
      </c>
      <c r="J42" s="9"/>
      <c r="K42" s="21">
        <v>0</v>
      </c>
      <c r="L42" s="3"/>
      <c r="M42" s="3">
        <v>0</v>
      </c>
    </row>
    <row r="43" spans="1:13" ht="15" customHeight="1" x14ac:dyDescent="0.3">
      <c r="A43" s="9" t="s">
        <v>204</v>
      </c>
      <c r="B43" s="9"/>
      <c r="C43" s="9"/>
      <c r="D43" s="9"/>
      <c r="E43" s="2"/>
      <c r="F43" s="2"/>
      <c r="G43" s="22">
        <v>-323568</v>
      </c>
      <c r="H43" s="3"/>
      <c r="I43" s="8">
        <v>-323149</v>
      </c>
      <c r="J43" s="23"/>
      <c r="K43" s="22">
        <v>-349619</v>
      </c>
      <c r="L43" s="3"/>
      <c r="M43" s="8">
        <v>-349201</v>
      </c>
    </row>
    <row r="44" spans="1:13" ht="15" customHeight="1" x14ac:dyDescent="0.3">
      <c r="A44" s="9"/>
      <c r="B44" s="9"/>
      <c r="C44" s="9"/>
      <c r="D44" s="9"/>
      <c r="E44" s="2"/>
      <c r="F44" s="2"/>
      <c r="G44" s="21"/>
      <c r="H44" s="3"/>
      <c r="I44" s="3"/>
      <c r="J44" s="3"/>
      <c r="K44" s="21"/>
      <c r="L44" s="3"/>
      <c r="M44" s="3"/>
    </row>
    <row r="45" spans="1:13" ht="15" customHeight="1" x14ac:dyDescent="0.3">
      <c r="A45" s="9" t="s">
        <v>205</v>
      </c>
      <c r="B45" s="5"/>
      <c r="C45" s="9"/>
      <c r="D45" s="9"/>
      <c r="E45" s="2"/>
      <c r="F45" s="2"/>
      <c r="G45" s="22">
        <f>SUM(G36:G43)</f>
        <v>7090692</v>
      </c>
      <c r="H45" s="3"/>
      <c r="I45" s="8">
        <f>SUM(I37:I43)</f>
        <v>92729</v>
      </c>
      <c r="J45" s="3"/>
      <c r="K45" s="22">
        <f>SUM(K37:K43)</f>
        <v>7065224</v>
      </c>
      <c r="L45" s="3"/>
      <c r="M45" s="8">
        <f>SUM(M37:M43)</f>
        <v>67446</v>
      </c>
    </row>
    <row r="46" spans="1:13" ht="15" customHeight="1" x14ac:dyDescent="0.3">
      <c r="A46" s="9"/>
      <c r="B46" s="9"/>
      <c r="C46" s="9"/>
      <c r="D46" s="9"/>
      <c r="E46" s="2"/>
      <c r="F46" s="2"/>
      <c r="G46" s="24"/>
      <c r="H46" s="23"/>
      <c r="I46" s="23"/>
      <c r="J46" s="23"/>
      <c r="K46" s="24"/>
      <c r="L46" s="23"/>
      <c r="M46" s="23"/>
    </row>
    <row r="47" spans="1:13" ht="15" customHeight="1" x14ac:dyDescent="0.3">
      <c r="A47" s="5" t="s">
        <v>206</v>
      </c>
      <c r="B47" s="5"/>
      <c r="C47" s="9"/>
      <c r="D47" s="9"/>
      <c r="E47" s="2"/>
      <c r="F47" s="2"/>
      <c r="G47" s="21">
        <f>SUM(G18,G33,G45)</f>
        <v>41097</v>
      </c>
      <c r="H47" s="3"/>
      <c r="I47" s="3">
        <f>SUM(I18,I33,I45)</f>
        <v>73839</v>
      </c>
      <c r="J47" s="3"/>
      <c r="K47" s="21">
        <f>K18+K33+K45</f>
        <v>41097</v>
      </c>
      <c r="L47" s="3"/>
      <c r="M47" s="3">
        <f>M18+M33+M45</f>
        <v>73839</v>
      </c>
    </row>
    <row r="48" spans="1:13" ht="15" customHeight="1" x14ac:dyDescent="0.3">
      <c r="A48" s="9" t="s">
        <v>207</v>
      </c>
      <c r="B48" s="9"/>
      <c r="C48" s="9"/>
      <c r="D48" s="9"/>
      <c r="E48" s="2"/>
      <c r="F48" s="2"/>
      <c r="G48" s="22">
        <v>801746</v>
      </c>
      <c r="H48" s="3"/>
      <c r="I48" s="8">
        <v>261687</v>
      </c>
      <c r="J48" s="3"/>
      <c r="K48" s="22">
        <v>801746</v>
      </c>
      <c r="L48" s="3"/>
      <c r="M48" s="8">
        <v>261687</v>
      </c>
    </row>
    <row r="49" spans="1:13" ht="15" customHeight="1" x14ac:dyDescent="0.3">
      <c r="A49" s="9"/>
      <c r="B49" s="9"/>
      <c r="C49" s="9"/>
      <c r="D49" s="9"/>
      <c r="E49" s="2"/>
      <c r="F49" s="2"/>
      <c r="G49" s="21"/>
      <c r="H49" s="3"/>
      <c r="I49" s="3"/>
      <c r="J49" s="3"/>
      <c r="K49" s="21"/>
      <c r="L49" s="3"/>
      <c r="M49" s="3"/>
    </row>
    <row r="50" spans="1:13" ht="15" customHeight="1" thickBot="1" x14ac:dyDescent="0.35">
      <c r="A50" s="5" t="s">
        <v>208</v>
      </c>
      <c r="B50" s="5"/>
      <c r="C50" s="9"/>
      <c r="D50" s="9"/>
      <c r="E50" s="2"/>
      <c r="F50" s="2"/>
      <c r="G50" s="25">
        <f>SUM(G47:G48)</f>
        <v>842843</v>
      </c>
      <c r="H50" s="3"/>
      <c r="I50" s="26">
        <f>SUM(I47:I48)</f>
        <v>335526</v>
      </c>
      <c r="J50" s="3"/>
      <c r="K50" s="25">
        <f>SUM(K47:K48)</f>
        <v>842843</v>
      </c>
      <c r="L50" s="3"/>
      <c r="M50" s="26">
        <f>SUM(M47:M48)</f>
        <v>335526</v>
      </c>
    </row>
    <row r="51" spans="1:13" ht="15" customHeight="1" thickTop="1" x14ac:dyDescent="0.3">
      <c r="A51" s="5"/>
      <c r="B51" s="5"/>
      <c r="C51" s="9"/>
      <c r="D51" s="9"/>
      <c r="E51" s="2"/>
      <c r="F51" s="2"/>
      <c r="G51" s="3"/>
      <c r="H51" s="3"/>
      <c r="I51" s="3"/>
      <c r="J51" s="3"/>
      <c r="K51" s="3"/>
      <c r="L51" s="3"/>
      <c r="M51" s="3"/>
    </row>
    <row r="52" spans="1:13" s="134" customFormat="1" ht="15" customHeight="1" x14ac:dyDescent="0.3">
      <c r="A52" s="5"/>
      <c r="B52" s="5"/>
      <c r="C52" s="9"/>
      <c r="D52" s="9"/>
      <c r="E52" s="135"/>
      <c r="F52" s="135"/>
      <c r="G52" s="3"/>
      <c r="H52" s="3"/>
      <c r="I52" s="3"/>
      <c r="J52" s="3"/>
      <c r="K52" s="3"/>
      <c r="L52" s="3"/>
      <c r="M52" s="3"/>
    </row>
    <row r="53" spans="1:13" s="134" customFormat="1" ht="15" customHeight="1" x14ac:dyDescent="0.3">
      <c r="A53" s="5"/>
      <c r="B53" s="5"/>
      <c r="C53" s="9"/>
      <c r="D53" s="9"/>
      <c r="E53" s="135"/>
      <c r="F53" s="135"/>
      <c r="G53" s="3"/>
      <c r="H53" s="3"/>
      <c r="I53" s="3"/>
      <c r="J53" s="3"/>
      <c r="K53" s="3"/>
      <c r="L53" s="3"/>
      <c r="M53" s="3"/>
    </row>
    <row r="54" spans="1:13" s="134" customFormat="1" ht="15" customHeight="1" x14ac:dyDescent="0.3">
      <c r="A54" s="5"/>
      <c r="B54" s="5"/>
      <c r="C54" s="9"/>
      <c r="D54" s="9"/>
      <c r="E54" s="135"/>
      <c r="F54" s="135"/>
      <c r="G54" s="3"/>
      <c r="H54" s="3"/>
      <c r="I54" s="3"/>
      <c r="J54" s="3"/>
      <c r="K54" s="3"/>
      <c r="L54" s="3"/>
      <c r="M54" s="3"/>
    </row>
    <row r="55" spans="1:13" s="134" customFormat="1" ht="15" customHeight="1" x14ac:dyDescent="0.3">
      <c r="A55" s="5"/>
      <c r="B55" s="5"/>
      <c r="C55" s="9"/>
      <c r="D55" s="9"/>
      <c r="E55" s="135"/>
      <c r="F55" s="135"/>
      <c r="G55" s="3"/>
      <c r="H55" s="3"/>
      <c r="I55" s="3"/>
      <c r="J55" s="3"/>
      <c r="K55" s="3"/>
      <c r="L55" s="3"/>
      <c r="M55" s="3"/>
    </row>
    <row r="56" spans="1:13" ht="15" customHeight="1" x14ac:dyDescent="0.3">
      <c r="A56" s="5"/>
      <c r="B56" s="5"/>
      <c r="C56" s="9"/>
      <c r="D56" s="9"/>
      <c r="E56" s="2"/>
      <c r="F56" s="2"/>
      <c r="G56" s="3"/>
      <c r="H56" s="3"/>
      <c r="I56" s="3"/>
      <c r="J56" s="3"/>
      <c r="K56" s="3"/>
      <c r="L56" s="3"/>
      <c r="M56" s="3"/>
    </row>
    <row r="57" spans="1:13" ht="6" customHeight="1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133"/>
      <c r="L57" s="4"/>
      <c r="M57" s="4"/>
    </row>
    <row r="58" spans="1:13" ht="21.75" customHeight="1" x14ac:dyDescent="0.3">
      <c r="A58" s="106" t="s">
        <v>41</v>
      </c>
      <c r="B58" s="106"/>
      <c r="C58" s="106"/>
      <c r="D58" s="106"/>
      <c r="E58" s="7"/>
      <c r="F58" s="7"/>
      <c r="G58" s="8"/>
      <c r="H58" s="8"/>
      <c r="I58" s="8"/>
      <c r="J58" s="8"/>
      <c r="K58" s="126"/>
      <c r="L58" s="8"/>
      <c r="M58" s="8"/>
    </row>
  </sheetData>
  <mergeCells count="4">
    <mergeCell ref="G7:I7"/>
    <mergeCell ref="K7:M7"/>
    <mergeCell ref="G8:I8"/>
    <mergeCell ref="K8:M8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Eng 2-4</vt:lpstr>
      <vt:lpstr>5 E (3months)</vt:lpstr>
      <vt:lpstr>6 E (9months)</vt:lpstr>
      <vt:lpstr>7 E</vt:lpstr>
      <vt:lpstr>8 E</vt:lpstr>
      <vt:lpstr>9 E</vt:lpstr>
      <vt:lpstr>'Eng 2-4'!Z_382F9CEF_523D_4310_B28A_A12FD1B20ECD_.wvu.PrintArea</vt:lpstr>
      <vt:lpstr>'Eng 2-4'!Z_8B65E3B9_2A37_45E2_A101_DB578934AD75_.wvu.PrintArea</vt:lpstr>
      <vt:lpstr>'Eng 2-4'!Z_98BE58E8_A6C8_46A1_8161_DD3D52EBEA5A_.wvu.PrintArea</vt:lpstr>
      <vt:lpstr>'Eng 2-4'!Z_BD0B1795_55FA_4DD0_9913_9A92B1F54CAC_.wvu.PrintArea</vt:lpstr>
      <vt:lpstr>'Eng 2-4'!Z_D1003CA3_3FB2_486E_81CD_C18AF864ED43_.wvu.PrintArea</vt:lpstr>
      <vt:lpstr>'Eng 2-4'!Z_D52888FA_1CEB_4AAD_A951_8CC0C56C2A2A_.wvu.PrintArea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Piyaporn Sakulsriprasert</cp:lastModifiedBy>
  <cp:lastPrinted>2022-11-03T08:25:04Z</cp:lastPrinted>
  <dcterms:created xsi:type="dcterms:W3CDTF">2022-11-03T06:53:43Z</dcterms:created>
  <dcterms:modified xsi:type="dcterms:W3CDTF">2022-11-03T08:25:08Z</dcterms:modified>
</cp:coreProperties>
</file>