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wsuksatu_deloitte_com/Documents/Documents/BAY Q3'2022/FS/091122/"/>
    </mc:Choice>
  </mc:AlternateContent>
  <xr:revisionPtr revIDLastSave="5" documentId="8_{7746D92B-91A2-462A-BD3C-4D0C4CA6DE67}" xr6:coauthVersionLast="47" xr6:coauthVersionMax="47" xr10:uidLastSave="{E8213DAE-5CCA-44EC-9695-6046290DF1A1}"/>
  <bookViews>
    <workbookView xWindow="-110" yWindow="-110" windowWidth="19420" windowHeight="10420" tabRatio="882" activeTab="5" xr2:uid="{00000000-000D-0000-FFFF-FFFF00000000}"/>
  </bookViews>
  <sheets>
    <sheet name="Financial position" sheetId="1" r:id="rId1"/>
    <sheet name="Comprehensive income3Q" sheetId="3" r:id="rId2"/>
    <sheet name="Comprehensive income" sheetId="8" r:id="rId3"/>
    <sheet name="Statement of changes (C)" sheetId="4" r:id="rId4"/>
    <sheet name="Statement of changes (S)" sheetId="5" r:id="rId5"/>
    <sheet name="Cash flows" sheetId="6" r:id="rId6"/>
  </sheets>
  <definedNames>
    <definedName name="_xlnm.Print_Area" localSheetId="5">'Cash flows'!$A$1:$H$99</definedName>
    <definedName name="_xlnm.Print_Area" localSheetId="3">'Statement of changes (C)'!$A$1:$AD$41</definedName>
    <definedName name="_xlnm.Print_Area" localSheetId="4">'Statement of changes (S)'!$A$1:$T$35</definedName>
    <definedName name="Z_1424B48C_8D7F_4415_B769_91F0EB9C2A22_.wvu.PrintArea" localSheetId="3" hidden="1">'Statement of changes (C)'!$A$1:$AD$40</definedName>
    <definedName name="Z_1424B48C_8D7F_4415_B769_91F0EB9C2A22_.wvu.PrintArea" localSheetId="4" hidden="1">'Statement of changes (S)'!$A$1:$T$35</definedName>
    <definedName name="Z_4BDB13CD_C234_4335_8680_D1DB63B6035D_.wvu.PrintArea" localSheetId="3" hidden="1">'Statement of changes (C)'!$A$1:$AD$41</definedName>
    <definedName name="Z_4BDB13CD_C234_4335_8680_D1DB63B6035D_.wvu.PrintArea" localSheetId="4" hidden="1">'Statement of changes (S)'!$A$1:$T$36</definedName>
    <definedName name="Z_51DD1B2E_424D_43E9_8F64_EAE5164573C2_.wvu.PrintArea" localSheetId="3" hidden="1">'Statement of changes (C)'!$A$1:$AD$40</definedName>
    <definedName name="Z_51DD1B2E_424D_43E9_8F64_EAE5164573C2_.wvu.Rows" localSheetId="5" hidden="1">'Cash flows'!$43:$44</definedName>
    <definedName name="Z_71C87FD6_069F_42EA_8E05_6BDB868E4493_.wvu.PrintArea" localSheetId="2" hidden="1">'Comprehensive income'!$A$1:$I$102</definedName>
    <definedName name="Z_71C87FD6_069F_42EA_8E05_6BDB868E4493_.wvu.PrintArea" localSheetId="1" hidden="1">'Comprehensive income3Q'!$A$1:$I$101</definedName>
    <definedName name="Z_71C87FD6_069F_42EA_8E05_6BDB868E4493_.wvu.PrintArea" localSheetId="3" hidden="1">'Statement of changes (C)'!$A$1:$AD$40</definedName>
    <definedName name="Z_71C87FD6_069F_42EA_8E05_6BDB868E4493_.wvu.PrintArea" localSheetId="4" hidden="1">'Statement of changes (S)'!$A$1:$T$35</definedName>
    <definedName name="Z_72EBA5AE_6DC0_463D_A651_007FE737A5D7_.wvu.PrintArea" localSheetId="3" hidden="1">'Statement of changes (C)'!$A$1:$AD$40</definedName>
    <definedName name="Z_72EBA5AE_6DC0_463D_A651_007FE737A5D7_.wvu.Rows" localSheetId="5" hidden="1">'Cash flows'!$43:$44</definedName>
    <definedName name="Z_817365CF_48AE_428A_9239_E55FC9D5359A_.wvu.PrintArea" localSheetId="2" hidden="1">'Comprehensive income'!$A$1:$I$102</definedName>
    <definedName name="Z_817365CF_48AE_428A_9239_E55FC9D5359A_.wvu.PrintArea" localSheetId="1" hidden="1">'Comprehensive income3Q'!$A$1:$I$101</definedName>
    <definedName name="Z_817365CF_48AE_428A_9239_E55FC9D5359A_.wvu.PrintArea" localSheetId="3" hidden="1">'Statement of changes (C)'!$A$1:$AD$40</definedName>
    <definedName name="Z_817365CF_48AE_428A_9239_E55FC9D5359A_.wvu.PrintArea" localSheetId="4" hidden="1">'Statement of changes (S)'!$A$1:$T$35</definedName>
    <definedName name="Z_9011BE50_70E0_49DE_9098_7495DEEE8EFD_.wvu.PrintArea" localSheetId="3" hidden="1">'Statement of changes (C)'!$A$1:$AD$40</definedName>
    <definedName name="Z_9011BE50_70E0_49DE_9098_7495DEEE8EFD_.wvu.Rows" localSheetId="5" hidden="1">'Cash flows'!$43:$44</definedName>
    <definedName name="Z_A283E18C_F23C_4FB7_A2F7_70E959FCA789_.wvu.PrintArea" localSheetId="3" hidden="1">'Statement of changes (C)'!$A$1:$AD$40</definedName>
    <definedName name="Z_A283E18C_F23C_4FB7_A2F7_70E959FCA789_.wvu.Rows" localSheetId="5" hidden="1">'Cash flows'!$43:$44</definedName>
    <definedName name="Z_BEF9340A_EA46_4FA0_9F80_FB0A49E1855B_.wvu.PrintArea" localSheetId="3" hidden="1">'Statement of changes (C)'!$A$1:$AD$40</definedName>
    <definedName name="Z_BEF9340A_EA46_4FA0_9F80_FB0A49E1855B_.wvu.Rows" localSheetId="5" hidden="1">'Cash flows'!$43:$44</definedName>
    <definedName name="Z_D303B618_646C_4605_B34B_6CC80A957BB3_.wvu.PrintArea" localSheetId="3" hidden="1">'Statement of changes (C)'!$A$1:$AD$40</definedName>
    <definedName name="Z_D303B618_646C_4605_B34B_6CC80A957BB3_.wvu.Rows" localSheetId="5" hidden="1">'Cash flows'!$43:$44</definedName>
    <definedName name="Z_F6A9AF58_625C_4FA0_8516_F9DA5708FE68_.wvu.Rows" localSheetId="5" hidden="1">'Cash flows'!#REF!</definedName>
    <definedName name="Z_F6A9AF58_625C_4FA0_8516_F9DA5708FE68_.wvu.Rows" localSheetId="3" hidden="1">'Statement of changes (C)'!$42:$42</definedName>
    <definedName name="Z_F6A9AF58_625C_4FA0_8516_F9DA5708FE68_.wvu.Rows" localSheetId="4" hidden="1">'Statement of changes (S)'!#REF!</definedName>
  </definedNames>
  <calcPr calcId="191029"/>
  <customWorkbookViews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Smithiphol, Intiporn - Personal View" guid="{71C87FD6-069F-42EA-8E05-6BDB868E4493}" mergeInterval="0" personalView="1" maximized="1" xWindow="-11" yWindow="-11" windowWidth="1942" windowHeight="1042" tabRatio="86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4" i="5" l="1"/>
  <c r="T24" i="5" s="1"/>
  <c r="H67" i="6"/>
  <c r="D67" i="6"/>
  <c r="B79" i="6" l="1"/>
  <c r="F79" i="6"/>
  <c r="E80" i="6"/>
  <c r="Z28" i="4" l="1"/>
  <c r="AD28" i="4" s="1"/>
  <c r="H79" i="6" l="1"/>
  <c r="D79" i="6"/>
  <c r="T22" i="5" l="1"/>
  <c r="T17" i="5"/>
  <c r="T16" i="5"/>
  <c r="T15" i="5"/>
  <c r="T14" i="5"/>
  <c r="Z25" i="4" l="1"/>
  <c r="AD25" i="4" s="1"/>
  <c r="Z29" i="4"/>
  <c r="AD29" i="4" s="1"/>
  <c r="Z20" i="4"/>
  <c r="AD20" i="4" s="1"/>
  <c r="Z19" i="4"/>
  <c r="AD19" i="4" s="1"/>
  <c r="Z18" i="4"/>
  <c r="AD18" i="4" s="1"/>
  <c r="Z17" i="4"/>
  <c r="AD17" i="4" s="1"/>
  <c r="Z16" i="4"/>
  <c r="AD16" i="4" s="1"/>
  <c r="Z15" i="4"/>
  <c r="AD15" i="4" s="1"/>
  <c r="I78" i="8"/>
  <c r="G78" i="8"/>
  <c r="E78" i="8"/>
  <c r="C78" i="8"/>
  <c r="I61" i="8"/>
  <c r="G61" i="8"/>
  <c r="E61" i="8"/>
  <c r="C61" i="8"/>
  <c r="A55" i="8"/>
  <c r="I34" i="8"/>
  <c r="G34" i="8"/>
  <c r="E34" i="8"/>
  <c r="C34" i="8"/>
  <c r="I17" i="8"/>
  <c r="G17" i="8"/>
  <c r="E17" i="8"/>
  <c r="C17" i="8"/>
  <c r="I13" i="8"/>
  <c r="G13" i="8"/>
  <c r="E13" i="8"/>
  <c r="C13" i="8"/>
  <c r="G27" i="8" l="1"/>
  <c r="G38" i="8" s="1"/>
  <c r="G40" i="8" s="1"/>
  <c r="G84" i="8" s="1"/>
  <c r="G82" i="8" s="1"/>
  <c r="C27" i="8"/>
  <c r="C38" i="8" s="1"/>
  <c r="C40" i="8" s="1"/>
  <c r="C84" i="8" s="1"/>
  <c r="C82" i="8" s="1"/>
  <c r="E27" i="8"/>
  <c r="E38" i="8" s="1"/>
  <c r="E40" i="8" s="1"/>
  <c r="E79" i="8" s="1"/>
  <c r="E88" i="8" s="1"/>
  <c r="E86" i="8" s="1"/>
  <c r="I27" i="8"/>
  <c r="I38" i="8" s="1"/>
  <c r="I40" i="8" s="1"/>
  <c r="I84" i="8" s="1"/>
  <c r="I82" i="8" s="1"/>
  <c r="G79" i="8" l="1"/>
  <c r="G88" i="8" s="1"/>
  <c r="G86" i="8" s="1"/>
  <c r="E84" i="8"/>
  <c r="E82" i="8" s="1"/>
  <c r="C79" i="8"/>
  <c r="C88" i="8" s="1"/>
  <c r="C86" i="8" s="1"/>
  <c r="I79" i="8"/>
  <c r="I88" i="8" s="1"/>
  <c r="I86" i="8" s="1"/>
  <c r="F35" i="6" l="1"/>
  <c r="X27" i="4" l="1"/>
  <c r="T20" i="5" l="1"/>
  <c r="Z23" i="4" l="1"/>
  <c r="AD23" i="4" l="1"/>
  <c r="H72" i="6" l="1"/>
  <c r="F72" i="6"/>
  <c r="D72" i="6"/>
  <c r="B72" i="6"/>
  <c r="H53" i="6"/>
  <c r="F53" i="6"/>
  <c r="D53" i="6"/>
  <c r="B53" i="6"/>
  <c r="H49" i="6"/>
  <c r="A47" i="6"/>
  <c r="F42" i="6"/>
  <c r="B35" i="6"/>
  <c r="B42" i="6" s="1"/>
  <c r="B61" i="6" s="1"/>
  <c r="H35" i="6"/>
  <c r="H42" i="6" s="1"/>
  <c r="H61" i="6" s="1"/>
  <c r="D35" i="6"/>
  <c r="D42" i="6" s="1"/>
  <c r="D61" i="6" s="1"/>
  <c r="P26" i="5"/>
  <c r="N26" i="5"/>
  <c r="L26" i="5"/>
  <c r="J26" i="5"/>
  <c r="H26" i="5"/>
  <c r="F26" i="5"/>
  <c r="D26" i="5"/>
  <c r="T25" i="5"/>
  <c r="R21" i="5"/>
  <c r="R18" i="5"/>
  <c r="P18" i="5"/>
  <c r="N18" i="5"/>
  <c r="L18" i="5"/>
  <c r="J18" i="5"/>
  <c r="H18" i="5"/>
  <c r="F18" i="5"/>
  <c r="D18" i="5"/>
  <c r="T13" i="5"/>
  <c r="AB30" i="4"/>
  <c r="V30" i="4"/>
  <c r="T30" i="4"/>
  <c r="R30" i="4"/>
  <c r="P30" i="4"/>
  <c r="N30" i="4"/>
  <c r="L30" i="4"/>
  <c r="J30" i="4"/>
  <c r="H30" i="4"/>
  <c r="F30" i="4"/>
  <c r="D30" i="4"/>
  <c r="Z27" i="4"/>
  <c r="AD27" i="4" s="1"/>
  <c r="X24" i="4"/>
  <c r="X30" i="4" s="1"/>
  <c r="AB21" i="4"/>
  <c r="X21" i="4"/>
  <c r="V21" i="4"/>
  <c r="T21" i="4"/>
  <c r="R21" i="4"/>
  <c r="P21" i="4"/>
  <c r="N21" i="4"/>
  <c r="L21" i="4"/>
  <c r="J21" i="4"/>
  <c r="H21" i="4"/>
  <c r="F21" i="4"/>
  <c r="D21" i="4"/>
  <c r="I77" i="3"/>
  <c r="G77" i="3"/>
  <c r="E77" i="3"/>
  <c r="C77" i="3"/>
  <c r="I61" i="3"/>
  <c r="G61" i="3"/>
  <c r="E61" i="3"/>
  <c r="C61" i="3"/>
  <c r="A55" i="3"/>
  <c r="I34" i="3"/>
  <c r="G34" i="3"/>
  <c r="E34" i="3"/>
  <c r="C34" i="3"/>
  <c r="I17" i="3"/>
  <c r="G17" i="3"/>
  <c r="E17" i="3"/>
  <c r="C17" i="3"/>
  <c r="I13" i="3"/>
  <c r="G13" i="3"/>
  <c r="E13" i="3"/>
  <c r="C13" i="3"/>
  <c r="I84" i="1"/>
  <c r="I86" i="1" s="1"/>
  <c r="G84" i="1"/>
  <c r="G86" i="1" s="1"/>
  <c r="E84" i="1"/>
  <c r="E86" i="1" s="1"/>
  <c r="C84" i="1"/>
  <c r="C86" i="1" s="1"/>
  <c r="I68" i="1"/>
  <c r="G68" i="1"/>
  <c r="E68" i="1"/>
  <c r="C68" i="1"/>
  <c r="I58" i="1"/>
  <c r="G58" i="1"/>
  <c r="E58" i="1"/>
  <c r="C58" i="1"/>
  <c r="G56" i="1"/>
  <c r="C56" i="1"/>
  <c r="G55" i="1"/>
  <c r="C55" i="1"/>
  <c r="A52" i="1"/>
  <c r="I26" i="1"/>
  <c r="G26" i="1"/>
  <c r="E26" i="1"/>
  <c r="C26" i="1"/>
  <c r="F80" i="6" l="1"/>
  <c r="F84" i="6" s="1"/>
  <c r="F86" i="6" s="1"/>
  <c r="F61" i="6"/>
  <c r="E27" i="3"/>
  <c r="E38" i="3" s="1"/>
  <c r="E40" i="3" s="1"/>
  <c r="E83" i="3" s="1"/>
  <c r="E81" i="3" s="1"/>
  <c r="I27" i="3"/>
  <c r="I38" i="3" s="1"/>
  <c r="I40" i="3" s="1"/>
  <c r="I83" i="3" s="1"/>
  <c r="I81" i="3" s="1"/>
  <c r="E87" i="1"/>
  <c r="I87" i="1"/>
  <c r="G27" i="3"/>
  <c r="G38" i="3" s="1"/>
  <c r="G40" i="3" s="1"/>
  <c r="C27" i="3"/>
  <c r="C38" i="3" s="1"/>
  <c r="C40" i="3" s="1"/>
  <c r="C83" i="3" s="1"/>
  <c r="C81" i="3" s="1"/>
  <c r="C87" i="1"/>
  <c r="G87" i="1"/>
  <c r="D80" i="6"/>
  <c r="D84" i="6" s="1"/>
  <c r="D86" i="6" s="1"/>
  <c r="B80" i="6"/>
  <c r="B84" i="6" s="1"/>
  <c r="B86" i="6" s="1"/>
  <c r="H80" i="6"/>
  <c r="H84" i="6" s="1"/>
  <c r="H86" i="6" s="1"/>
  <c r="R26" i="5"/>
  <c r="T18" i="5"/>
  <c r="T21" i="5"/>
  <c r="T26" i="5" s="1"/>
  <c r="Z21" i="4"/>
  <c r="AD21" i="4"/>
  <c r="Z24" i="4"/>
  <c r="I78" i="3" l="1"/>
  <c r="I87" i="3" s="1"/>
  <c r="I85" i="3" s="1"/>
  <c r="E78" i="3"/>
  <c r="E87" i="3" s="1"/>
  <c r="E85" i="3" s="1"/>
  <c r="G83" i="3"/>
  <c r="G81" i="3" s="1"/>
  <c r="G78" i="3"/>
  <c r="G87" i="3" s="1"/>
  <c r="G85" i="3" s="1"/>
  <c r="C78" i="3"/>
  <c r="C87" i="3" s="1"/>
  <c r="C85" i="3" s="1"/>
  <c r="Z30" i="4"/>
  <c r="AD24" i="4"/>
  <c r="AD30" i="4" s="1"/>
</calcChain>
</file>

<file path=xl/sharedStrings.xml><?xml version="1.0" encoding="utf-8"?>
<sst xmlns="http://schemas.openxmlformats.org/spreadsheetml/2006/main" count="441" uniqueCount="238">
  <si>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</si>
  <si>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</si>
  <si>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</si>
  <si>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</si>
  <si>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</si>
  <si>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</si>
  <si>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</si>
  <si>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</si>
  <si>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</si>
  <si>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</si>
  <si>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</si>
  <si>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</si>
  <si>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</si>
  <si>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</si>
  <si>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</si>
  <si>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</si>
  <si>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</si>
  <si>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</si>
  <si>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</si>
  <si>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</si>
  <si>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</si>
  <si>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</si>
  <si>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</si>
  <si>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</si>
  <si>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</si>
  <si>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</si>
  <si>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</si>
  <si>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</si>
  <si>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</si>
  <si>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</si>
  <si>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</si>
  <si>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</si>
  <si>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</si>
  <si>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</si>
  <si>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</si>
  <si>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</si>
  <si>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</si>
  <si>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</si>
  <si>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</si>
  <si>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</si>
  <si>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</si>
  <si>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</si>
  <si>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</si>
  <si>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</si>
  <si>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</si>
  <si>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</si>
  <si>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</si>
  <si>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</si>
  <si>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</si>
  <si>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</si>
  <si>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</si>
  <si>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</si>
  <si>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</si>
  <si>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</si>
  <si>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</si>
  <si>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</si>
  <si>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</si>
  <si>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</si>
  <si>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</si>
  <si>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</si>
  <si>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</si>
  <si>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</si>
  <si>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</si>
  <si>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</si>
  <si>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</si>
  <si>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</si>
  <si>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</si>
  <si>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</si>
  <si>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</si>
  <si>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</si>
  <si>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</si>
  <si>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</si>
  <si>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</si>
  <si>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</si>
  <si>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</si>
  <si>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</si>
  <si>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</si>
  <si>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</si>
  <si>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</si>
  <si>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</si>
  <si>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</si>
  <si>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</si>
  <si>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</si>
  <si>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</si>
  <si>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</si>
  <si>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</si>
  <si>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</si>
  <si>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</si>
  <si>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</si>
  <si>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</si>
  <si>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</si>
  <si>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</si>
  <si>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</si>
  <si>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</si>
  <si>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</si>
  <si>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</si>
  <si>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</si>
  <si>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</si>
  <si>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</si>
  <si>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</si>
  <si>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</si>
  <si>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</si>
  <si>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</si>
  <si>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</si>
  <si>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</si>
  <si>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</si>
  <si>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</si>
  <si>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</si>
  <si>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</si>
  <si>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</si>
  <si>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</si>
  <si>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</si>
  <si>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</si>
  <si>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</si>
  <si>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</si>
  <si>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</si>
  <si>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</si>
  <si>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</si>
  <si>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</si>
  <si>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</si>
  <si>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</si>
  <si>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</si>
  <si>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</si>
  <si>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</si>
  <si>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</si>
  <si>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</si>
  <si>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</si>
  <si>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</si>
  <si>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</si>
  <si>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</si>
  <si>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</si>
  <si>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</si>
  <si>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</si>
  <si>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</si>
  <si>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</si>
  <si>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</si>
  <si>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</si>
  <si>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</si>
  <si>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</si>
  <si>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</si>
  <si>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</si>
  <si>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</si>
  <si>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</si>
  <si>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</si>
  <si>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</si>
  <si>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</si>
  <si>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</si>
  <si>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</si>
  <si>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</si>
  <si>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</si>
  <si>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</si>
  <si>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</si>
  <si>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</si>
  <si>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</si>
  <si>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</si>
  <si>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</si>
  <si>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</si>
  <si>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</si>
  <si>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</si>
  <si>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</si>
  <si>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</si>
  <si>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</si>
  <si>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</si>
  <si>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</si>
  <si>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</si>
  <si>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</si>
  <si>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</si>
  <si>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</si>
  <si>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</si>
  <si>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</si>
  <si>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</si>
  <si>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</si>
  <si>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</si>
  <si>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</si>
  <si>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</si>
  <si>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Balance as of January 1, 2021</t>
  </si>
  <si>
    <t xml:space="preserve">Gain (loss) on investments designated at fair value </t>
  </si>
  <si>
    <t>(Gain) loss on translation in foreign currencies</t>
  </si>
  <si>
    <t>Effect of change in functional currency</t>
  </si>
  <si>
    <t>GAINS ON FINANCIAL INSTRUMENTS MEASURED</t>
  </si>
  <si>
    <t>AT FAIR VALUE THROUGH PROFIT OR LOSS, NET</t>
  </si>
  <si>
    <t>INVESTMENTS IN SUBSIDIARIES, ASSOCIATE</t>
  </si>
  <si>
    <t xml:space="preserve"> in a Subsidiary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</si>
  <si>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</si>
  <si>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</si>
  <si>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</si>
  <si>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</si>
  <si>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</si>
  <si>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</si>
  <si>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</si>
  <si>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</si>
  <si>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</si>
  <si>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December 31, 2021</t>
  </si>
  <si>
    <t>(Mr. Seiichiro Akita)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</si>
  <si>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</si>
  <si>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</si>
  <si>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</si>
  <si>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</si>
  <si>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</si>
  <si>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</si>
  <si>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</si>
  <si>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Balance as of January 1, 2022</t>
  </si>
  <si>
    <t>Share of other comprehensive income of associate and joint venture</t>
  </si>
  <si>
    <t>Share of other comprehensive income of joint venture</t>
  </si>
  <si>
    <t xml:space="preserve">Gain (loss) on investments in debt instruments at fair value </t>
  </si>
  <si>
    <t>Gain (loss) on cash flow hedges</t>
  </si>
  <si>
    <t>Cash paid for investment in subsidiaries and joint venture</t>
  </si>
  <si>
    <t xml:space="preserve">Increase in discount on investments </t>
  </si>
  <si>
    <t>Increase in other reserves</t>
  </si>
  <si>
    <t>Net decrease in cash and cash equivalents</t>
  </si>
  <si>
    <t xml:space="preserve">Transfer of investment revaluation reserve upon </t>
  </si>
  <si>
    <t>disposal of equity investments designated as at FVTOCI</t>
  </si>
  <si>
    <t>Dividend payment</t>
  </si>
  <si>
    <t>Change in shareholding in subsidiary company</t>
  </si>
  <si>
    <t>Increase (decrease) in other accrued expenses</t>
  </si>
  <si>
    <t>Proceeds from sales of investments in joint venture</t>
  </si>
  <si>
    <t>(Gain) loss on investments</t>
  </si>
  <si>
    <t>Change in shareholding in associate</t>
  </si>
  <si>
    <t>GAINS (LOSSES) ON INVESTMENTS, NET</t>
  </si>
  <si>
    <t>Loss of impairment of other assets (reversal)</t>
  </si>
  <si>
    <t>Unrealized loss from revaluation of derivatives</t>
  </si>
  <si>
    <t>Gain on sales of properties for sale</t>
  </si>
  <si>
    <t>Loss on sales of premises and equipment</t>
  </si>
  <si>
    <t>Dividend received from subsidiaries, associate and joint venture</t>
  </si>
  <si>
    <t>The condensed notes to the financial statement form an integral part of these interim financial statements</t>
  </si>
  <si>
    <t>AS  AT  SEPTEMBER  30,  2022</t>
  </si>
  <si>
    <t>September 30, 2022</t>
  </si>
  <si>
    <t>FOR  THE THREE-MONTH PERIOD  ENDED  SEPTEMBER  30,  2022</t>
  </si>
  <si>
    <t>FOR  THE  NINE-MONTH  PERIOD  ENDED SEPTEMBER  30,  2022</t>
  </si>
  <si>
    <t>Balance as of September 30, 2021</t>
  </si>
  <si>
    <t>Balance as of September 30, 2022</t>
  </si>
  <si>
    <t>6.10</t>
  </si>
  <si>
    <t>FOR  THE NINE-MONTH PERIOD  ENDED  SEPTEMBER  30,  2022</t>
  </si>
  <si>
    <t>FOR  THE  NINE-MONTH  PERIOD  ENDED  SEPTEMBER  30,  2022</t>
  </si>
  <si>
    <t>Cash and cash equivalents as at September 30,</t>
  </si>
  <si>
    <t>“UNAUDITED”</t>
  </si>
  <si>
    <t>GAINS ON INVESTMENTS, NET</t>
  </si>
  <si>
    <t>Loss on impairment of properties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</si>
</sst>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169" fontId="3" fillId="0" borderId="3" xfId="0" applyNumberFormat="1" applyFont="1" applyBorder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9" fontId="3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169" fontId="4" fillId="0" borderId="0" xfId="0" applyNumberFormat="1" applyFont="1" applyAlignment="1">
      <alignment vertical="center"/>
    </xf>
    <xf numFmtId="169" fontId="4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0" fontId="7" fillId="0" borderId="0" xfId="4" applyFont="1"/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169" fontId="3" fillId="0" borderId="3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3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38" fontId="4" fillId="0" borderId="0" xfId="4" applyNumberFormat="1" applyFont="1" applyAlignment="1">
      <alignment horizontal="right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75" fontId="4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1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172" fontId="3" fillId="0" borderId="0" xfId="4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0" fontId="2" fillId="0" borderId="0" xfId="4" quotePrefix="1" applyFont="1" applyAlignment="1">
      <alignment horizontal="left" vertical="center"/>
    </xf>
    <xf numFmtId="2" fontId="3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 indent="2"/>
    </xf>
    <xf numFmtId="0" fontId="4" fillId="0" borderId="0" xfId="4" applyFont="1" applyFill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7"/>
  <sheetViews>
    <sheetView zoomScale="72" zoomScaleNormal="115" zoomScaleSheetLayoutView="70" workbookViewId="0">
      <selection activeCell="A21" sqref="A21"/>
    </sheetView>
  </sheetViews>
  <sheetFormatPr defaultColWidth="9.09765625" defaultRowHeight="21" customHeight="1"/>
  <cols>
    <col min="1" max="1" width="49.09765625" style="4" customWidth="1"/>
    <col min="2" max="2" width="7.59765625" style="4" customWidth="1"/>
    <col min="3" max="3" width="18.3984375" style="4" customWidth="1"/>
    <col min="4" max="4" width="1.09765625" style="4" customWidth="1"/>
    <col min="5" max="5" width="17.8984375" style="4" customWidth="1"/>
    <col min="6" max="6" width="1.09765625" style="4" customWidth="1"/>
    <col min="7" max="7" width="18.3984375" style="4" customWidth="1"/>
    <col min="8" max="8" width="1.09765625" style="4" customWidth="1"/>
    <col min="9" max="9" width="17.8984375" style="4" customWidth="1"/>
    <col min="10" max="16384" width="9.09765625" style="4"/>
  </cols>
  <sheetData>
    <row r="1" spans="1:9" s="1" customFormat="1" ht="21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</row>
    <row r="2" spans="1:9" s="1" customFormat="1" ht="21" customHeight="1">
      <c r="A2" s="143" t="s">
        <v>43</v>
      </c>
      <c r="B2" s="143"/>
      <c r="C2" s="143"/>
      <c r="D2" s="143"/>
      <c r="E2" s="143"/>
      <c r="F2" s="143"/>
      <c r="G2" s="143"/>
      <c r="H2" s="143"/>
      <c r="I2" s="143"/>
    </row>
    <row r="3" spans="1:9" s="1" customFormat="1" ht="21" customHeight="1">
      <c r="A3" s="142" t="s">
        <v>225</v>
      </c>
      <c r="B3" s="142"/>
      <c r="C3" s="142"/>
      <c r="D3" s="142"/>
      <c r="E3" s="142"/>
      <c r="F3" s="142"/>
      <c r="G3" s="142"/>
      <c r="H3" s="142"/>
      <c r="I3" s="142"/>
    </row>
    <row r="4" spans="1:9" s="1" customFormat="1" ht="20.25" customHeight="1">
      <c r="A4" s="141" t="s">
        <v>196</v>
      </c>
      <c r="B4" s="141"/>
      <c r="C4" s="141"/>
      <c r="D4" s="141"/>
      <c r="E4" s="141"/>
      <c r="F4" s="141"/>
      <c r="G4" s="141"/>
      <c r="H4" s="141"/>
      <c r="I4" s="141"/>
    </row>
    <row r="5" spans="1:9" ht="6" customHeight="1">
      <c r="A5" s="5"/>
      <c r="B5" s="5"/>
      <c r="C5" s="6"/>
      <c r="D5" s="6"/>
      <c r="E5" s="6"/>
      <c r="F5" s="6"/>
      <c r="G5" s="113"/>
      <c r="H5" s="113"/>
      <c r="I5" s="113"/>
    </row>
    <row r="6" spans="1:9" s="1" customFormat="1" ht="20.25" customHeight="1">
      <c r="A6" s="7"/>
      <c r="B6" s="126"/>
      <c r="C6" s="143" t="s">
        <v>2</v>
      </c>
      <c r="D6" s="143"/>
      <c r="E6" s="143"/>
      <c r="F6" s="127"/>
      <c r="G6" s="143" t="s">
        <v>44</v>
      </c>
      <c r="H6" s="143"/>
      <c r="I6" s="143"/>
    </row>
    <row r="7" spans="1:9" s="1" customFormat="1" ht="20.25" customHeight="1">
      <c r="A7" s="7"/>
      <c r="B7" s="126"/>
      <c r="C7" s="143" t="s">
        <v>185</v>
      </c>
      <c r="D7" s="143"/>
      <c r="E7" s="143"/>
      <c r="F7" s="127"/>
      <c r="G7" s="143" t="s">
        <v>185</v>
      </c>
      <c r="H7" s="143"/>
      <c r="I7" s="143"/>
    </row>
    <row r="8" spans="1:9" s="1" customFormat="1" ht="20.25" customHeight="1">
      <c r="A8" s="7"/>
      <c r="B8" s="126"/>
      <c r="C8" s="138" t="s">
        <v>235</v>
      </c>
      <c r="D8" s="127"/>
      <c r="E8" s="127"/>
      <c r="F8" s="127"/>
      <c r="G8" s="138" t="s">
        <v>235</v>
      </c>
      <c r="H8" s="127"/>
      <c r="I8" s="127"/>
    </row>
    <row r="9" spans="1:9" s="1" customFormat="1" ht="20.25" customHeight="1">
      <c r="A9" s="7"/>
      <c r="B9" s="25" t="s">
        <v>45</v>
      </c>
      <c r="C9" s="121" t="s">
        <v>226</v>
      </c>
      <c r="D9" s="127"/>
      <c r="E9" s="121" t="s">
        <v>192</v>
      </c>
      <c r="F9" s="127"/>
      <c r="G9" s="121" t="s">
        <v>226</v>
      </c>
      <c r="H9" s="127"/>
      <c r="I9" s="121" t="s">
        <v>192</v>
      </c>
    </row>
    <row r="10" spans="1:9" s="1" customFormat="1" ht="20.25" customHeight="1">
      <c r="A10" s="127" t="s">
        <v>46</v>
      </c>
      <c r="B10" s="8"/>
    </row>
    <row r="11" spans="1:9" s="1" customFormat="1" ht="20.25" customHeight="1">
      <c r="A11" s="7" t="s">
        <v>47</v>
      </c>
      <c r="B11" s="133"/>
      <c r="C11" s="10">
        <v>26981197</v>
      </c>
      <c r="D11" s="21"/>
      <c r="E11" s="10">
        <v>29370777</v>
      </c>
      <c r="F11" s="21"/>
      <c r="G11" s="10">
        <v>25035057</v>
      </c>
      <c r="H11" s="21"/>
      <c r="I11" s="10">
        <v>27577248</v>
      </c>
    </row>
    <row r="12" spans="1:9" s="1" customFormat="1" ht="20.25" customHeight="1">
      <c r="A12" s="7" t="s">
        <v>48</v>
      </c>
      <c r="B12" s="134"/>
      <c r="C12" s="10">
        <v>366347936</v>
      </c>
      <c r="D12" s="21"/>
      <c r="E12" s="10">
        <v>346816011</v>
      </c>
      <c r="F12" s="21"/>
      <c r="G12" s="10">
        <v>357863246</v>
      </c>
      <c r="H12" s="21"/>
      <c r="I12" s="10">
        <v>336834880</v>
      </c>
    </row>
    <row r="13" spans="1:9" s="1" customFormat="1" ht="20.25" customHeight="1">
      <c r="A13" s="7" t="s">
        <v>155</v>
      </c>
      <c r="B13" s="134"/>
    </row>
    <row r="14" spans="1:9" s="1" customFormat="1" ht="20.25" customHeight="1">
      <c r="A14" s="114" t="s">
        <v>157</v>
      </c>
      <c r="B14" s="134">
        <v>6.3</v>
      </c>
      <c r="C14" s="10">
        <v>1110596</v>
      </c>
      <c r="D14" s="21"/>
      <c r="E14" s="10">
        <v>735901</v>
      </c>
      <c r="F14" s="21"/>
      <c r="G14" s="10">
        <v>99784</v>
      </c>
      <c r="H14" s="21"/>
      <c r="I14" s="10">
        <v>98188</v>
      </c>
    </row>
    <row r="15" spans="1:9" s="1" customFormat="1" ht="20.25" customHeight="1">
      <c r="A15" s="7" t="s">
        <v>49</v>
      </c>
      <c r="B15" s="134"/>
      <c r="C15" s="10">
        <v>63188469</v>
      </c>
      <c r="D15" s="21"/>
      <c r="E15" s="10">
        <v>24993090</v>
      </c>
      <c r="F15" s="21"/>
      <c r="G15" s="10">
        <v>63646539</v>
      </c>
      <c r="H15" s="21"/>
      <c r="I15" s="10">
        <v>25073637</v>
      </c>
    </row>
    <row r="16" spans="1:9" s="1" customFormat="1" ht="20.25" customHeight="1">
      <c r="A16" s="105" t="s">
        <v>50</v>
      </c>
      <c r="B16" s="134">
        <v>6.4</v>
      </c>
      <c r="C16" s="10">
        <v>144345375</v>
      </c>
      <c r="D16" s="21"/>
      <c r="E16" s="10">
        <v>182710312</v>
      </c>
      <c r="F16" s="21"/>
      <c r="G16" s="10">
        <v>141211691</v>
      </c>
      <c r="H16" s="21"/>
      <c r="I16" s="10">
        <v>179767795</v>
      </c>
    </row>
    <row r="17" spans="1:9" s="1" customFormat="1" ht="20.25" customHeight="1">
      <c r="A17" s="105" t="s">
        <v>181</v>
      </c>
      <c r="B17" s="134"/>
      <c r="C17" s="10"/>
      <c r="D17" s="21"/>
      <c r="E17" s="10"/>
      <c r="F17" s="21"/>
      <c r="G17" s="10"/>
      <c r="H17" s="21"/>
      <c r="I17" s="10"/>
    </row>
    <row r="18" spans="1:9" s="1" customFormat="1" ht="20.25" customHeight="1">
      <c r="A18" s="114" t="s">
        <v>51</v>
      </c>
      <c r="B18" s="134">
        <v>6.5</v>
      </c>
      <c r="C18" s="10">
        <v>16286260</v>
      </c>
      <c r="D18" s="21"/>
      <c r="E18" s="10">
        <v>14457378</v>
      </c>
      <c r="F18" s="21"/>
      <c r="G18" s="10">
        <v>63694747</v>
      </c>
      <c r="H18" s="21"/>
      <c r="I18" s="10">
        <v>62965806</v>
      </c>
    </row>
    <row r="19" spans="1:9" s="1" customFormat="1" ht="20.25" customHeight="1">
      <c r="A19" s="7" t="s">
        <v>52</v>
      </c>
      <c r="B19" s="134"/>
      <c r="C19" s="10"/>
      <c r="D19" s="21"/>
      <c r="E19" s="10"/>
      <c r="F19" s="21"/>
      <c r="G19" s="10"/>
      <c r="H19" s="21"/>
      <c r="I19" s="10"/>
    </row>
    <row r="20" spans="1:9" s="1" customFormat="1" ht="20.25" customHeight="1">
      <c r="A20" s="114" t="s">
        <v>53</v>
      </c>
      <c r="B20" s="134">
        <v>6.6</v>
      </c>
      <c r="C20" s="10">
        <v>1887182417</v>
      </c>
      <c r="D20" s="21"/>
      <c r="E20" s="10">
        <v>1816869472</v>
      </c>
      <c r="F20" s="21"/>
      <c r="G20" s="10">
        <v>1689847334</v>
      </c>
      <c r="H20" s="21"/>
      <c r="I20" s="10">
        <v>1641530695</v>
      </c>
    </row>
    <row r="21" spans="1:9" s="1" customFormat="1" ht="20.25" customHeight="1">
      <c r="A21" s="105" t="s">
        <v>54</v>
      </c>
      <c r="B21" s="133"/>
      <c r="C21" s="10">
        <v>5269555</v>
      </c>
      <c r="D21" s="21"/>
      <c r="E21" s="10">
        <v>3273214</v>
      </c>
      <c r="F21" s="21"/>
      <c r="G21" s="10">
        <v>4859606</v>
      </c>
      <c r="H21" s="21"/>
      <c r="I21" s="10">
        <v>2790791</v>
      </c>
    </row>
    <row r="22" spans="1:9" s="1" customFormat="1" ht="20.25" customHeight="1">
      <c r="A22" s="7" t="s">
        <v>55</v>
      </c>
      <c r="B22" s="134"/>
      <c r="C22" s="10">
        <v>30552940</v>
      </c>
      <c r="D22" s="21"/>
      <c r="E22" s="10">
        <v>30821335</v>
      </c>
      <c r="F22" s="21"/>
      <c r="G22" s="10">
        <v>27654020</v>
      </c>
      <c r="H22" s="21"/>
      <c r="I22" s="10">
        <v>28147201</v>
      </c>
    </row>
    <row r="23" spans="1:9" s="1" customFormat="1" ht="20.25" customHeight="1">
      <c r="A23" s="7" t="s">
        <v>56</v>
      </c>
      <c r="B23" s="134"/>
      <c r="C23" s="10">
        <v>17120115</v>
      </c>
      <c r="D23" s="21"/>
      <c r="E23" s="10">
        <v>17021650</v>
      </c>
      <c r="F23" s="21"/>
      <c r="G23" s="10">
        <v>3694316</v>
      </c>
      <c r="H23" s="21"/>
      <c r="I23" s="10">
        <v>3827429</v>
      </c>
    </row>
    <row r="24" spans="1:9" s="1" customFormat="1" ht="20.25" customHeight="1">
      <c r="A24" s="105" t="s">
        <v>57</v>
      </c>
      <c r="B24" s="134"/>
      <c r="C24" s="10">
        <v>4048537</v>
      </c>
      <c r="D24" s="21"/>
      <c r="E24" s="10">
        <v>4510329</v>
      </c>
      <c r="F24" s="21"/>
      <c r="G24" s="10">
        <v>910507</v>
      </c>
      <c r="H24" s="21"/>
      <c r="I24" s="10">
        <v>279160</v>
      </c>
    </row>
    <row r="25" spans="1:9" s="1" customFormat="1" ht="20.25" customHeight="1">
      <c r="A25" s="105" t="s">
        <v>58</v>
      </c>
      <c r="B25" s="134"/>
      <c r="C25" s="10">
        <v>27701741</v>
      </c>
      <c r="D25" s="21"/>
      <c r="E25" s="10">
        <v>27529161</v>
      </c>
      <c r="F25" s="21"/>
      <c r="G25" s="10">
        <v>22296107</v>
      </c>
      <c r="H25" s="21"/>
      <c r="I25" s="10">
        <v>22285756</v>
      </c>
    </row>
    <row r="26" spans="1:9" s="1" customFormat="1" ht="20.25" customHeight="1" thickBot="1">
      <c r="A26" s="9" t="s">
        <v>59</v>
      </c>
      <c r="B26" s="8"/>
      <c r="C26" s="34">
        <f>SUM(C11,C12,C14,C15,C16,C18,C20,C21,C22,C23,C24,C25)</f>
        <v>2590135138</v>
      </c>
      <c r="D26" s="21"/>
      <c r="E26" s="34">
        <f>SUM(E11,E12,E14,E15,E16,E18,E20,E21,E22,E23,E24,E25)</f>
        <v>2499108630</v>
      </c>
      <c r="F26" s="21"/>
      <c r="G26" s="34">
        <f>SUM(G11,G12,G14,G15,G16,G18,G20,G21,G22,G23,G24,G25)</f>
        <v>2400812954</v>
      </c>
      <c r="H26" s="21"/>
      <c r="I26" s="34">
        <f>SUM(I11,I12,I14,I15,I16,I18,I20,I21,I22,I23,I24,I25)</f>
        <v>2331178586</v>
      </c>
    </row>
    <row r="27" spans="1:9" s="1" customFormat="1" ht="20.25" customHeight="1" thickTop="1">
      <c r="A27" s="109"/>
      <c r="B27" s="8"/>
      <c r="C27" s="110"/>
      <c r="D27" s="110"/>
      <c r="E27" s="110"/>
      <c r="F27" s="110"/>
    </row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6" s="1" customFormat="1" ht="20.25" customHeight="1"/>
    <row r="34" spans="1:6" s="1" customFormat="1" ht="20.25" customHeight="1"/>
    <row r="35" spans="1:6" s="1" customFormat="1" ht="20.25" customHeight="1"/>
    <row r="36" spans="1:6" s="1" customFormat="1" ht="20.25" customHeight="1"/>
    <row r="37" spans="1:6" s="1" customFormat="1" ht="20.25" customHeight="1"/>
    <row r="38" spans="1:6" s="1" customFormat="1" ht="20.25" customHeight="1"/>
    <row r="39" spans="1:6" s="1" customFormat="1" ht="20.25" customHeight="1"/>
    <row r="40" spans="1:6" s="1" customFormat="1" ht="20.25" customHeight="1"/>
    <row r="41" spans="1:6" s="1" customFormat="1" ht="20.25" customHeight="1"/>
    <row r="42" spans="1:6" s="1" customFormat="1" ht="20.25" customHeight="1"/>
    <row r="43" spans="1:6" s="1" customFormat="1" ht="20.25" customHeight="1">
      <c r="A43" s="109"/>
      <c r="B43" s="109"/>
      <c r="C43" s="110"/>
      <c r="D43" s="110"/>
      <c r="E43" s="110"/>
      <c r="F43" s="110"/>
    </row>
    <row r="44" spans="1:6" s="1" customFormat="1" ht="20.25" customHeight="1"/>
    <row r="45" spans="1:6" s="1" customFormat="1" ht="20.25" customHeight="1"/>
    <row r="46" spans="1:6" s="1" customFormat="1" ht="20.25" customHeight="1"/>
    <row r="47" spans="1:6" s="1" customFormat="1" ht="20.25" customHeight="1"/>
    <row r="48" spans="1:6" s="1" customFormat="1" ht="20.25" customHeight="1"/>
    <row r="49" spans="1:9" s="1" customFormat="1" ht="20.25" customHeight="1">
      <c r="A49" s="144" t="s">
        <v>224</v>
      </c>
      <c r="B49" s="144"/>
      <c r="C49" s="144"/>
      <c r="D49" s="144"/>
      <c r="E49" s="144"/>
      <c r="F49" s="144"/>
      <c r="G49" s="144"/>
      <c r="H49" s="144"/>
      <c r="I49" s="144"/>
    </row>
    <row r="50" spans="1:9" s="1" customFormat="1" ht="21" customHeight="1">
      <c r="A50" s="143" t="s">
        <v>0</v>
      </c>
      <c r="B50" s="143"/>
      <c r="C50" s="143"/>
      <c r="D50" s="143"/>
      <c r="E50" s="143"/>
      <c r="F50" s="143"/>
      <c r="G50" s="143"/>
      <c r="H50" s="143"/>
      <c r="I50" s="143"/>
    </row>
    <row r="51" spans="1:9" s="1" customFormat="1" ht="21" customHeight="1">
      <c r="A51" s="143" t="s">
        <v>186</v>
      </c>
      <c r="B51" s="143"/>
      <c r="C51" s="143"/>
      <c r="D51" s="143"/>
      <c r="E51" s="143"/>
      <c r="F51" s="143"/>
      <c r="G51" s="143"/>
      <c r="H51" s="143"/>
      <c r="I51" s="143"/>
    </row>
    <row r="52" spans="1:9" s="1" customFormat="1" ht="21" customHeight="1">
      <c r="A52" s="142" t="str">
        <f>A3</f>
        <v>AS  AT  SEPTEMBER  30,  2022</v>
      </c>
      <c r="B52" s="142"/>
      <c r="C52" s="142"/>
      <c r="D52" s="142"/>
      <c r="E52" s="142"/>
      <c r="F52" s="142"/>
      <c r="G52" s="142"/>
      <c r="H52" s="142"/>
      <c r="I52" s="142"/>
    </row>
    <row r="53" spans="1:9" s="1" customFormat="1" ht="20.25" customHeight="1">
      <c r="A53" s="141" t="s">
        <v>196</v>
      </c>
      <c r="B53" s="141"/>
      <c r="C53" s="141"/>
      <c r="D53" s="141"/>
      <c r="E53" s="141"/>
      <c r="F53" s="141"/>
      <c r="G53" s="141"/>
      <c r="H53" s="141"/>
      <c r="I53" s="141"/>
    </row>
    <row r="54" spans="1:9" ht="6" customHeight="1">
      <c r="A54" s="5"/>
      <c r="B54" s="5"/>
      <c r="C54" s="6"/>
      <c r="D54" s="6"/>
      <c r="E54" s="6"/>
      <c r="F54" s="6"/>
      <c r="G54" s="113"/>
      <c r="H54" s="113"/>
      <c r="I54" s="113"/>
    </row>
    <row r="55" spans="1:9" s="1" customFormat="1" ht="20.25" customHeight="1">
      <c r="A55" s="7"/>
      <c r="B55" s="7"/>
      <c r="C55" s="143" t="str">
        <f>+C6</f>
        <v>CONSOLIDATED</v>
      </c>
      <c r="D55" s="143"/>
      <c r="E55" s="143"/>
      <c r="F55" s="127"/>
      <c r="G55" s="143" t="str">
        <f>+G6</f>
        <v xml:space="preserve">THE BANK'S  </v>
      </c>
      <c r="H55" s="143"/>
      <c r="I55" s="143"/>
    </row>
    <row r="56" spans="1:9" s="1" customFormat="1" ht="20.25" customHeight="1">
      <c r="A56" s="7"/>
      <c r="B56" s="7"/>
      <c r="C56" s="143" t="str">
        <f>+C7</f>
        <v>FINANCIAL STATEMENTS</v>
      </c>
      <c r="D56" s="143"/>
      <c r="E56" s="143"/>
      <c r="F56" s="127"/>
      <c r="G56" s="143" t="str">
        <f>+G7</f>
        <v>FINANCIAL STATEMENTS</v>
      </c>
      <c r="H56" s="143"/>
      <c r="I56" s="143"/>
    </row>
    <row r="57" spans="1:9" s="1" customFormat="1" ht="20.25" customHeight="1">
      <c r="A57" s="7"/>
      <c r="B57" s="7"/>
      <c r="C57" s="138" t="s">
        <v>235</v>
      </c>
      <c r="D57" s="138"/>
      <c r="E57" s="138"/>
      <c r="F57" s="138"/>
      <c r="G57" s="138" t="s">
        <v>235</v>
      </c>
      <c r="H57" s="127"/>
      <c r="I57" s="127"/>
    </row>
    <row r="58" spans="1:9" s="1" customFormat="1" ht="20.25" customHeight="1">
      <c r="A58" s="7"/>
      <c r="B58" s="25" t="s">
        <v>45</v>
      </c>
      <c r="C58" s="127" t="str">
        <f>+C9</f>
        <v>September 30, 2022</v>
      </c>
      <c r="D58" s="127"/>
      <c r="E58" s="127" t="str">
        <f>+E9</f>
        <v>December 31, 2021</v>
      </c>
      <c r="F58" s="127"/>
      <c r="G58" s="127" t="str">
        <f>+G9</f>
        <v>September 30, 2022</v>
      </c>
      <c r="H58" s="127"/>
      <c r="I58" s="127" t="str">
        <f>+I9</f>
        <v>December 31, 2021</v>
      </c>
    </row>
    <row r="59" spans="1:9" s="1" customFormat="1" ht="20.25" customHeight="1">
      <c r="A59" s="127" t="s">
        <v>60</v>
      </c>
      <c r="B59" s="8"/>
    </row>
    <row r="60" spans="1:9" s="1" customFormat="1" ht="20.25" customHeight="1">
      <c r="A60" s="105" t="s">
        <v>61</v>
      </c>
      <c r="B60" s="134"/>
      <c r="C60" s="10">
        <v>1713700977</v>
      </c>
      <c r="D60" s="21"/>
      <c r="E60" s="10">
        <v>1779138526</v>
      </c>
      <c r="F60" s="21"/>
      <c r="G60" s="10">
        <v>1688545317</v>
      </c>
      <c r="H60" s="21"/>
      <c r="I60" s="10">
        <v>1760331274</v>
      </c>
    </row>
    <row r="61" spans="1:9" s="1" customFormat="1" ht="20.25" customHeight="1">
      <c r="A61" s="105" t="s">
        <v>156</v>
      </c>
      <c r="B61" s="134"/>
      <c r="C61" s="10">
        <v>317476151</v>
      </c>
      <c r="D61" s="21"/>
      <c r="E61" s="10">
        <v>202149529</v>
      </c>
      <c r="F61" s="21"/>
      <c r="G61" s="10">
        <v>297346649</v>
      </c>
      <c r="H61" s="21"/>
      <c r="I61" s="10">
        <v>186988210</v>
      </c>
    </row>
    <row r="62" spans="1:9" s="1" customFormat="1" ht="20.25" customHeight="1">
      <c r="A62" s="7" t="s">
        <v>62</v>
      </c>
      <c r="B62" s="134"/>
      <c r="C62" s="10">
        <v>5346478</v>
      </c>
      <c r="D62" s="21"/>
      <c r="E62" s="10">
        <v>4041826</v>
      </c>
      <c r="F62" s="21"/>
      <c r="G62" s="10">
        <v>5345717</v>
      </c>
      <c r="H62" s="21"/>
      <c r="I62" s="10">
        <v>4041362</v>
      </c>
    </row>
    <row r="63" spans="1:9" s="1" customFormat="1" ht="20.25" customHeight="1">
      <c r="A63" s="105" t="s">
        <v>63</v>
      </c>
      <c r="B63" s="134"/>
      <c r="C63" s="10">
        <v>51017234</v>
      </c>
      <c r="D63" s="21"/>
      <c r="E63" s="10">
        <v>21671872</v>
      </c>
      <c r="F63" s="21"/>
      <c r="G63" s="10">
        <v>51644595</v>
      </c>
      <c r="H63" s="21"/>
      <c r="I63" s="10">
        <v>21729182</v>
      </c>
    </row>
    <row r="64" spans="1:9" s="1" customFormat="1" ht="20.25" customHeight="1">
      <c r="A64" s="105" t="s">
        <v>64</v>
      </c>
      <c r="B64" s="134">
        <v>6.7</v>
      </c>
      <c r="C64" s="10">
        <v>102759268</v>
      </c>
      <c r="D64" s="21"/>
      <c r="E64" s="10">
        <v>118977170</v>
      </c>
      <c r="F64" s="21"/>
      <c r="G64" s="10">
        <v>71041746</v>
      </c>
      <c r="H64" s="21"/>
      <c r="I64" s="10">
        <v>90182193</v>
      </c>
    </row>
    <row r="65" spans="1:9" s="1" customFormat="1" ht="20.25" customHeight="1">
      <c r="A65" s="105" t="s">
        <v>65</v>
      </c>
      <c r="B65" s="134">
        <v>6.8</v>
      </c>
      <c r="C65" s="10">
        <v>11896053</v>
      </c>
      <c r="D65" s="21"/>
      <c r="E65" s="10">
        <v>12014547</v>
      </c>
      <c r="F65" s="21"/>
      <c r="G65" s="10">
        <v>9667809</v>
      </c>
      <c r="H65" s="21"/>
      <c r="I65" s="10">
        <v>9753437</v>
      </c>
    </row>
    <row r="66" spans="1:9" s="1" customFormat="1" ht="20.25" customHeight="1">
      <c r="A66" s="105" t="s">
        <v>66</v>
      </c>
      <c r="B66" s="134"/>
      <c r="C66" s="10">
        <v>648025</v>
      </c>
      <c r="D66" s="21"/>
      <c r="E66" s="10">
        <v>1125626</v>
      </c>
      <c r="F66" s="21"/>
      <c r="G66" s="10">
        <v>0</v>
      </c>
      <c r="H66" s="21"/>
      <c r="I66" s="10">
        <v>0</v>
      </c>
    </row>
    <row r="67" spans="1:9" s="1" customFormat="1" ht="20.25" customHeight="1">
      <c r="A67" s="105" t="s">
        <v>67</v>
      </c>
      <c r="B67" s="134"/>
      <c r="C67" s="10">
        <v>53248287</v>
      </c>
      <c r="D67" s="21"/>
      <c r="E67" s="10">
        <v>41752882</v>
      </c>
      <c r="F67" s="21"/>
      <c r="G67" s="10">
        <v>37500237</v>
      </c>
      <c r="H67" s="21"/>
      <c r="I67" s="10">
        <v>24135702</v>
      </c>
    </row>
    <row r="68" spans="1:9" s="1" customFormat="1" ht="20.25" customHeight="1">
      <c r="A68" s="115" t="s">
        <v>68</v>
      </c>
      <c r="B68" s="134"/>
      <c r="C68" s="24">
        <f>SUM(C60:C67)</f>
        <v>2256092473</v>
      </c>
      <c r="D68" s="21"/>
      <c r="E68" s="24">
        <f>SUM(E60:E67)</f>
        <v>2180871978</v>
      </c>
      <c r="F68" s="21"/>
      <c r="G68" s="24">
        <f>SUM(G60:G67)</f>
        <v>2161092070</v>
      </c>
      <c r="H68" s="21"/>
      <c r="I68" s="24">
        <f>SUM(I60:I67)</f>
        <v>2097161360</v>
      </c>
    </row>
    <row r="69" spans="1:9" s="1" customFormat="1" ht="20.25" customHeight="1">
      <c r="B69" s="134"/>
      <c r="C69" s="18"/>
      <c r="D69" s="18"/>
      <c r="E69" s="18"/>
      <c r="F69" s="18"/>
      <c r="G69" s="18"/>
      <c r="H69" s="18"/>
      <c r="I69" s="18"/>
    </row>
    <row r="70" spans="1:9" s="1" customFormat="1" ht="20.25" customHeight="1">
      <c r="A70" s="125" t="s">
        <v>69</v>
      </c>
      <c r="B70" s="133"/>
    </row>
    <row r="71" spans="1:9" s="1" customFormat="1" ht="20.25" customHeight="1">
      <c r="A71" s="125" t="s">
        <v>70</v>
      </c>
      <c r="B71" s="134"/>
      <c r="D71" s="1" t="s">
        <v>3</v>
      </c>
    </row>
    <row r="72" spans="1:9" s="1" customFormat="1" ht="20.25" customHeight="1">
      <c r="A72" s="115" t="s">
        <v>71</v>
      </c>
      <c r="B72" s="134"/>
    </row>
    <row r="73" spans="1:9" s="1" customFormat="1" ht="20.25" customHeight="1">
      <c r="A73" s="116" t="s">
        <v>72</v>
      </c>
      <c r="B73" s="134"/>
      <c r="C73" s="18"/>
      <c r="D73" s="18"/>
      <c r="E73" s="18"/>
      <c r="F73" s="18"/>
      <c r="G73" s="18"/>
      <c r="H73" s="18"/>
      <c r="I73" s="18"/>
    </row>
    <row r="74" spans="1:9" s="1" customFormat="1" ht="20.25" customHeight="1" thickBot="1">
      <c r="A74" s="117" t="s">
        <v>73</v>
      </c>
      <c r="B74" s="134"/>
      <c r="C74" s="111">
        <v>75741437</v>
      </c>
      <c r="D74" s="21"/>
      <c r="E74" s="111">
        <v>75741437</v>
      </c>
      <c r="F74" s="21"/>
      <c r="G74" s="111">
        <v>75741437</v>
      </c>
      <c r="H74" s="21"/>
      <c r="I74" s="111">
        <v>75741437</v>
      </c>
    </row>
    <row r="75" spans="1:9" s="1" customFormat="1" ht="20.25" customHeight="1" thickTop="1">
      <c r="A75" s="115" t="s">
        <v>74</v>
      </c>
      <c r="B75" s="134"/>
      <c r="C75" s="18"/>
      <c r="D75" s="18"/>
      <c r="E75" s="18"/>
      <c r="F75" s="18"/>
      <c r="G75" s="18"/>
      <c r="H75" s="18"/>
      <c r="I75" s="18"/>
    </row>
    <row r="76" spans="1:9" s="1" customFormat="1" ht="20.25" customHeight="1">
      <c r="A76" s="116" t="s">
        <v>75</v>
      </c>
      <c r="B76" s="134"/>
      <c r="C76" s="18"/>
      <c r="D76" s="18"/>
      <c r="E76" s="18"/>
      <c r="F76" s="18"/>
      <c r="G76" s="18"/>
      <c r="H76" s="18"/>
      <c r="I76" s="18"/>
    </row>
    <row r="77" spans="1:9" s="1" customFormat="1" ht="20.25" customHeight="1">
      <c r="A77" s="117" t="s">
        <v>73</v>
      </c>
      <c r="B77" s="134"/>
      <c r="C77" s="10">
        <v>73557618</v>
      </c>
      <c r="D77" s="21"/>
      <c r="E77" s="10">
        <v>73557618</v>
      </c>
      <c r="F77" s="21"/>
      <c r="G77" s="10">
        <v>73557618</v>
      </c>
      <c r="H77" s="21"/>
      <c r="I77" s="10">
        <v>73557618</v>
      </c>
    </row>
    <row r="78" spans="1:9" s="1" customFormat="1" ht="20.25" customHeight="1">
      <c r="A78" s="105" t="s">
        <v>76</v>
      </c>
      <c r="B78" s="134"/>
      <c r="C78" s="10">
        <v>52878749</v>
      </c>
      <c r="D78" s="21"/>
      <c r="E78" s="10">
        <v>52878749</v>
      </c>
      <c r="F78" s="21"/>
      <c r="G78" s="10">
        <v>52878749</v>
      </c>
      <c r="H78" s="21"/>
      <c r="I78" s="10">
        <v>52878749</v>
      </c>
    </row>
    <row r="79" spans="1:9" s="1" customFormat="1" ht="20.25" customHeight="1">
      <c r="A79" s="7" t="s">
        <v>77</v>
      </c>
      <c r="B79" s="134"/>
      <c r="C79" s="10">
        <v>2825799</v>
      </c>
      <c r="D79" s="21"/>
      <c r="E79" s="10">
        <v>4299561</v>
      </c>
      <c r="F79" s="21"/>
      <c r="G79" s="10">
        <v>2693941</v>
      </c>
      <c r="H79" s="21"/>
      <c r="I79" s="10">
        <v>5121683</v>
      </c>
    </row>
    <row r="80" spans="1:9" s="1" customFormat="1" ht="20.25" customHeight="1">
      <c r="A80" s="7" t="s">
        <v>78</v>
      </c>
      <c r="B80" s="134"/>
      <c r="C80" s="10"/>
      <c r="D80" s="21"/>
      <c r="E80" s="10"/>
      <c r="F80" s="21"/>
      <c r="G80" s="10"/>
      <c r="H80" s="21"/>
      <c r="I80" s="10"/>
    </row>
    <row r="81" spans="1:9" s="1" customFormat="1" ht="20.25" customHeight="1">
      <c r="A81" s="115" t="s">
        <v>79</v>
      </c>
      <c r="B81" s="134"/>
      <c r="C81" s="10"/>
      <c r="D81" s="21"/>
      <c r="E81" s="10"/>
      <c r="F81" s="21"/>
      <c r="G81" s="10"/>
      <c r="H81" s="21"/>
      <c r="I81" s="10"/>
    </row>
    <row r="82" spans="1:9" s="1" customFormat="1" ht="20.25" customHeight="1">
      <c r="A82" s="116" t="s">
        <v>80</v>
      </c>
      <c r="B82" s="134"/>
      <c r="C82" s="10">
        <v>7574144</v>
      </c>
      <c r="D82" s="21"/>
      <c r="E82" s="10">
        <v>7574144</v>
      </c>
      <c r="F82" s="21"/>
      <c r="G82" s="10">
        <v>7574144</v>
      </c>
      <c r="H82" s="21"/>
      <c r="I82" s="10">
        <v>7574144</v>
      </c>
    </row>
    <row r="83" spans="1:9" s="1" customFormat="1" ht="20.25" customHeight="1">
      <c r="A83" s="115" t="s">
        <v>81</v>
      </c>
      <c r="B83" s="134"/>
      <c r="C83" s="112">
        <v>196408917</v>
      </c>
      <c r="D83" s="21"/>
      <c r="E83" s="112">
        <v>179205803</v>
      </c>
      <c r="F83" s="21"/>
      <c r="G83" s="112">
        <v>103016432</v>
      </c>
      <c r="H83" s="21"/>
      <c r="I83" s="112">
        <v>94885032</v>
      </c>
    </row>
    <row r="84" spans="1:9" s="1" customFormat="1" ht="20.25" customHeight="1">
      <c r="A84" s="115" t="s">
        <v>82</v>
      </c>
      <c r="B84" s="134"/>
      <c r="C84" s="10">
        <f>SUM(C77:C83)</f>
        <v>333245227</v>
      </c>
      <c r="D84" s="21"/>
      <c r="E84" s="10">
        <f>SUM(E77:E83)</f>
        <v>317515875</v>
      </c>
      <c r="F84" s="21"/>
      <c r="G84" s="10">
        <f>SUM(G77:G83)</f>
        <v>239720884</v>
      </c>
      <c r="H84" s="21"/>
      <c r="I84" s="10">
        <f>SUM(I77:I83)</f>
        <v>234017226</v>
      </c>
    </row>
    <row r="85" spans="1:9" s="1" customFormat="1" ht="20.25" customHeight="1">
      <c r="A85" s="7" t="s">
        <v>83</v>
      </c>
      <c r="B85" s="134"/>
      <c r="C85" s="112">
        <v>797438</v>
      </c>
      <c r="D85" s="21"/>
      <c r="E85" s="112">
        <v>720777</v>
      </c>
      <c r="F85" s="21"/>
      <c r="G85" s="112">
        <v>0</v>
      </c>
      <c r="H85" s="21"/>
      <c r="I85" s="112">
        <v>0</v>
      </c>
    </row>
    <row r="86" spans="1:9" s="1" customFormat="1" ht="20.25" customHeight="1">
      <c r="A86" s="115" t="s">
        <v>84</v>
      </c>
      <c r="B86" s="134"/>
      <c r="C86" s="10">
        <f>SUM(C84:C85)</f>
        <v>334042665</v>
      </c>
      <c r="D86" s="21"/>
      <c r="E86" s="10">
        <f>SUM(E84:E85)</f>
        <v>318236652</v>
      </c>
      <c r="F86" s="21"/>
      <c r="G86" s="10">
        <f>SUM(G84:G85)</f>
        <v>239720884</v>
      </c>
      <c r="H86" s="21"/>
      <c r="I86" s="10">
        <f>SUM(I84:I85)</f>
        <v>234017226</v>
      </c>
    </row>
    <row r="87" spans="1:9" s="1" customFormat="1" ht="20.25" customHeight="1" thickBot="1">
      <c r="A87" s="9" t="s">
        <v>85</v>
      </c>
      <c r="B87" s="134"/>
      <c r="C87" s="34">
        <f>+C68+C86</f>
        <v>2590135138</v>
      </c>
      <c r="D87" s="21"/>
      <c r="E87" s="34">
        <f>+E68+E86</f>
        <v>2499108630</v>
      </c>
      <c r="F87" s="21"/>
      <c r="G87" s="34">
        <f>+G68+G86</f>
        <v>2400812954</v>
      </c>
      <c r="H87" s="21"/>
      <c r="I87" s="34">
        <f>+I68+I86</f>
        <v>2331178586</v>
      </c>
    </row>
    <row r="88" spans="1:9" s="1" customFormat="1" ht="20.25" customHeight="1" thickTop="1">
      <c r="A88" s="109"/>
      <c r="B88" s="109"/>
      <c r="C88" s="18"/>
      <c r="D88" s="18"/>
      <c r="E88" s="18"/>
      <c r="F88" s="18"/>
      <c r="G88" s="19"/>
      <c r="I88" s="19"/>
    </row>
    <row r="89" spans="1:9" s="1" customFormat="1" ht="20.25" customHeight="1">
      <c r="A89" s="7"/>
      <c r="B89" s="7"/>
      <c r="C89" s="7"/>
      <c r="D89" s="7"/>
      <c r="E89" s="7"/>
      <c r="F89" s="7"/>
      <c r="G89" s="7"/>
      <c r="H89" s="7"/>
      <c r="I89" s="7"/>
    </row>
    <row r="90" spans="1:9" s="1" customFormat="1" ht="20.25" customHeight="1"/>
    <row r="91" spans="1:9" s="1" customFormat="1" ht="20.25" customHeight="1">
      <c r="A91" s="7"/>
      <c r="B91" s="7"/>
      <c r="C91" s="7"/>
      <c r="D91" s="7"/>
      <c r="E91" s="7"/>
      <c r="F91" s="7"/>
      <c r="G91" s="7"/>
      <c r="H91" s="7"/>
      <c r="I91" s="7"/>
    </row>
    <row r="92" spans="1:9" s="1" customFormat="1" ht="20.25" customHeight="1">
      <c r="A92" s="144" t="s">
        <v>224</v>
      </c>
      <c r="B92" s="144"/>
      <c r="C92" s="144"/>
      <c r="D92" s="144"/>
      <c r="E92" s="144"/>
      <c r="F92" s="144"/>
      <c r="G92" s="144"/>
      <c r="H92" s="144"/>
      <c r="I92" s="144"/>
    </row>
    <row r="93" spans="1:9" s="1" customFormat="1" ht="20.25" customHeight="1">
      <c r="A93" s="125"/>
      <c r="B93" s="125"/>
      <c r="C93" s="125"/>
      <c r="D93" s="125"/>
      <c r="E93" s="125"/>
      <c r="F93" s="125"/>
      <c r="G93" s="125"/>
      <c r="H93" s="125"/>
      <c r="I93" s="125"/>
    </row>
    <row r="94" spans="1:9" s="1" customFormat="1" ht="20.25" customHeight="1"/>
    <row r="95" spans="1:9" s="1" customFormat="1" ht="20.25" customHeight="1">
      <c r="A95" s="7"/>
      <c r="B95" s="7"/>
      <c r="C95" s="7"/>
      <c r="D95" s="7"/>
      <c r="E95" s="7"/>
      <c r="F95" s="7"/>
      <c r="G95" s="7"/>
      <c r="H95" s="7"/>
      <c r="I95" s="7"/>
    </row>
    <row r="96" spans="1:9" s="1" customFormat="1" ht="20.25" customHeight="1">
      <c r="A96" s="7"/>
      <c r="B96" s="7"/>
      <c r="C96" s="7"/>
      <c r="D96" s="7"/>
      <c r="E96" s="7"/>
      <c r="F96" s="7"/>
      <c r="G96" s="7"/>
      <c r="H96" s="7"/>
      <c r="I96" s="7"/>
    </row>
    <row r="97" spans="1:9" s="1" customFormat="1" ht="13.25" customHeight="1">
      <c r="A97" s="7"/>
      <c r="B97" s="7"/>
      <c r="C97" s="7"/>
      <c r="D97" s="7"/>
      <c r="E97" s="7"/>
      <c r="F97" s="7"/>
      <c r="G97" s="7"/>
      <c r="H97" s="7"/>
      <c r="I97" s="7"/>
    </row>
    <row r="98" spans="1:9" ht="20.25" customHeight="1">
      <c r="A98" s="135" t="s">
        <v>193</v>
      </c>
      <c r="B98" s="133"/>
      <c r="C98" s="1"/>
      <c r="D98" s="1"/>
      <c r="E98" s="1"/>
      <c r="F98" s="1"/>
      <c r="G98" s="135" t="s">
        <v>191</v>
      </c>
      <c r="H98" s="135"/>
      <c r="I98" s="135"/>
    </row>
    <row r="99" spans="1:9" ht="20.25" customHeight="1">
      <c r="A99" s="126" t="s">
        <v>194</v>
      </c>
      <c r="B99" s="134"/>
      <c r="C99" s="1"/>
      <c r="D99" s="1"/>
      <c r="E99" s="1"/>
      <c r="F99" s="1"/>
      <c r="G99" s="126" t="s">
        <v>42</v>
      </c>
      <c r="H99" s="126"/>
      <c r="I99" s="126"/>
    </row>
    <row r="100" spans="1:9" s="1" customFormat="1" ht="20.25" customHeight="1">
      <c r="A100" s="7"/>
      <c r="B100" s="7"/>
      <c r="C100" s="7"/>
      <c r="D100" s="7"/>
      <c r="E100" s="7"/>
      <c r="F100" s="7"/>
      <c r="G100" s="7"/>
      <c r="H100" s="7"/>
      <c r="I100" s="7"/>
    </row>
    <row r="101" spans="1:9" s="1" customFormat="1" ht="20.25" customHeight="1"/>
    <row r="102" spans="1:9" s="1" customFormat="1" ht="20.25" customHeight="1">
      <c r="A102" s="68"/>
      <c r="B102" s="68"/>
      <c r="C102" s="68"/>
      <c r="D102" s="68"/>
      <c r="E102" s="68"/>
      <c r="F102" s="68"/>
    </row>
    <row r="103" spans="1:9" s="1" customFormat="1" ht="20.25" customHeight="1">
      <c r="A103" s="68"/>
      <c r="B103" s="68"/>
      <c r="C103" s="68"/>
      <c r="D103" s="68"/>
      <c r="E103" s="68"/>
      <c r="F103" s="68"/>
    </row>
    <row r="104" spans="1:9" s="1" customFormat="1" ht="20.25" customHeight="1"/>
    <row r="107" spans="1:9" ht="20.25" customHeight="1">
      <c r="H107" s="1"/>
      <c r="I107" s="1"/>
    </row>
  </sheetData>
  <customSheetViews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/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>
        <oddHeader>&amp;C&amp;"Times New Roman,Regular"&amp;10- Draft -</oddHeader>
      </headerFooter>
    </customSheetView>
  </customSheetViews>
  <mergeCells count="18">
    <mergeCell ref="C55:E55"/>
    <mergeCell ref="G55:I55"/>
    <mergeCell ref="C56:E56"/>
    <mergeCell ref="G56:I56"/>
    <mergeCell ref="A92:I92"/>
    <mergeCell ref="A53:I53"/>
    <mergeCell ref="A52:I52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51:I51"/>
    <mergeCell ref="A49:I49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I101"/>
  <sheetViews>
    <sheetView topLeftCell="A18" zoomScale="90" zoomScaleNormal="90" zoomScaleSheetLayoutView="70" workbookViewId="0">
      <selection activeCell="A21" sqref="A21"/>
    </sheetView>
  </sheetViews>
  <sheetFormatPr defaultColWidth="9.09765625" defaultRowHeight="21" customHeight="1"/>
  <cols>
    <col min="1" max="1" width="58" style="47" customWidth="1"/>
    <col min="2" max="2" width="8.8984375" style="47" customWidth="1"/>
    <col min="3" max="3" width="16.3984375" style="47" customWidth="1"/>
    <col min="4" max="4" width="1.09765625" style="47" customWidth="1"/>
    <col min="5" max="5" width="16" style="47" customWidth="1"/>
    <col min="6" max="6" width="1.09765625" style="47" customWidth="1"/>
    <col min="7" max="7" width="15.8984375" style="47" customWidth="1"/>
    <col min="8" max="8" width="1.09765625" style="47" customWidth="1"/>
    <col min="9" max="9" width="15.8984375" style="47" customWidth="1"/>
    <col min="10" max="16384" width="9.09765625" style="47"/>
  </cols>
  <sheetData>
    <row r="1" spans="1:9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</row>
    <row r="2" spans="1:9" ht="21" customHeight="1">
      <c r="A2" s="147" t="s">
        <v>187</v>
      </c>
      <c r="B2" s="147"/>
      <c r="C2" s="147"/>
      <c r="D2" s="147"/>
      <c r="E2" s="147"/>
      <c r="F2" s="147"/>
      <c r="G2" s="147"/>
      <c r="H2" s="147"/>
      <c r="I2" s="147"/>
    </row>
    <row r="3" spans="1:9" s="36" customFormat="1" ht="21" customHeight="1">
      <c r="A3" s="142" t="s">
        <v>227</v>
      </c>
      <c r="B3" s="142"/>
      <c r="C3" s="142"/>
      <c r="D3" s="142"/>
      <c r="E3" s="142"/>
      <c r="F3" s="142"/>
      <c r="G3" s="142"/>
      <c r="H3" s="142"/>
      <c r="I3" s="142"/>
    </row>
    <row r="4" spans="1:9" s="36" customFormat="1" ht="21" customHeight="1">
      <c r="A4" s="148" t="s">
        <v>235</v>
      </c>
      <c r="B4" s="148"/>
      <c r="C4" s="148"/>
      <c r="D4" s="148"/>
      <c r="E4" s="148"/>
      <c r="F4" s="148"/>
      <c r="G4" s="148"/>
      <c r="H4" s="148"/>
      <c r="I4" s="148"/>
    </row>
    <row r="5" spans="1:9" ht="21" customHeight="1">
      <c r="A5" s="48"/>
      <c r="B5" s="48"/>
      <c r="C5" s="48"/>
      <c r="D5" s="48"/>
      <c r="E5" s="48"/>
      <c r="F5" s="48"/>
      <c r="G5" s="48"/>
      <c r="H5" s="48"/>
      <c r="I5" s="130" t="s">
        <v>196</v>
      </c>
    </row>
    <row r="6" spans="1:9" ht="5.15" customHeight="1">
      <c r="A6" s="49"/>
      <c r="B6" s="49"/>
      <c r="C6" s="49"/>
      <c r="D6" s="49"/>
      <c r="E6" s="49"/>
      <c r="F6" s="49"/>
      <c r="G6" s="49"/>
      <c r="H6" s="49"/>
      <c r="I6" s="50"/>
    </row>
    <row r="7" spans="1:9" ht="21" customHeight="1">
      <c r="A7" s="51"/>
      <c r="B7" s="51"/>
      <c r="C7" s="147" t="s">
        <v>2</v>
      </c>
      <c r="D7" s="147"/>
      <c r="E7" s="147"/>
      <c r="F7" s="76"/>
      <c r="G7" s="147" t="s">
        <v>86</v>
      </c>
      <c r="H7" s="147"/>
      <c r="I7" s="147"/>
    </row>
    <row r="8" spans="1:9" ht="21" customHeight="1">
      <c r="A8" s="51"/>
      <c r="B8" s="51"/>
      <c r="C8" s="147" t="s">
        <v>185</v>
      </c>
      <c r="D8" s="147"/>
      <c r="E8" s="147"/>
      <c r="F8" s="76"/>
      <c r="G8" s="147" t="s">
        <v>185</v>
      </c>
      <c r="H8" s="147"/>
      <c r="I8" s="147"/>
    </row>
    <row r="9" spans="1:9" ht="21" customHeight="1">
      <c r="A9" s="52"/>
      <c r="B9" s="53" t="s">
        <v>45</v>
      </c>
      <c r="C9" s="53">
        <v>2022</v>
      </c>
      <c r="D9" s="53"/>
      <c r="E9" s="53">
        <v>2021</v>
      </c>
      <c r="F9" s="53"/>
      <c r="G9" s="53">
        <v>2022</v>
      </c>
      <c r="H9" s="53"/>
      <c r="I9" s="53">
        <v>2021</v>
      </c>
    </row>
    <row r="10" spans="1:9" ht="21" customHeight="1">
      <c r="A10" s="54"/>
      <c r="B10" s="54"/>
      <c r="C10" s="53"/>
      <c r="D10" s="53"/>
      <c r="E10" s="53"/>
      <c r="F10" s="55"/>
      <c r="G10" s="53"/>
      <c r="H10" s="53"/>
      <c r="I10" s="53"/>
    </row>
    <row r="11" spans="1:9" ht="21" customHeight="1">
      <c r="A11" s="51" t="s">
        <v>87</v>
      </c>
      <c r="B11" s="119">
        <v>6.17</v>
      </c>
      <c r="C11" s="56">
        <v>26733992</v>
      </c>
      <c r="D11" s="40"/>
      <c r="E11" s="56">
        <v>24831256</v>
      </c>
      <c r="F11" s="40"/>
      <c r="G11" s="56">
        <v>18242009</v>
      </c>
      <c r="H11" s="40"/>
      <c r="I11" s="56">
        <v>17060530</v>
      </c>
    </row>
    <row r="12" spans="1:9" ht="21" customHeight="1">
      <c r="A12" s="51" t="s">
        <v>88</v>
      </c>
      <c r="B12" s="119">
        <v>6.18</v>
      </c>
      <c r="C12" s="56">
        <v>5349821</v>
      </c>
      <c r="D12" s="40"/>
      <c r="E12" s="56">
        <v>5338852</v>
      </c>
      <c r="F12" s="40"/>
      <c r="G12" s="56">
        <v>4254071</v>
      </c>
      <c r="H12" s="40"/>
      <c r="I12" s="56">
        <v>4513553</v>
      </c>
    </row>
    <row r="13" spans="1:9" ht="21" customHeight="1">
      <c r="A13" s="100" t="s">
        <v>89</v>
      </c>
      <c r="B13" s="119"/>
      <c r="C13" s="57">
        <f>+C11-C12</f>
        <v>21384171</v>
      </c>
      <c r="D13" s="17"/>
      <c r="E13" s="57">
        <f>+E11-E12</f>
        <v>19492404</v>
      </c>
      <c r="F13" s="17"/>
      <c r="G13" s="57">
        <f>+G11-G12</f>
        <v>13987938</v>
      </c>
      <c r="H13" s="17"/>
      <c r="I13" s="57">
        <f>+I11-I12</f>
        <v>12546977</v>
      </c>
    </row>
    <row r="14" spans="1:9" ht="9.9" customHeight="1">
      <c r="A14" s="51"/>
      <c r="B14" s="128"/>
      <c r="C14" s="17"/>
      <c r="D14" s="17"/>
      <c r="E14" s="17"/>
      <c r="F14" s="17"/>
      <c r="G14" s="17"/>
      <c r="H14" s="17"/>
      <c r="I14" s="17"/>
    </row>
    <row r="15" spans="1:9" ht="21" customHeight="1">
      <c r="A15" s="51" t="s">
        <v>90</v>
      </c>
      <c r="B15" s="119"/>
      <c r="C15" s="56">
        <v>6060183</v>
      </c>
      <c r="D15" s="41"/>
      <c r="E15" s="56">
        <v>5760870</v>
      </c>
      <c r="F15" s="41"/>
      <c r="G15" s="56">
        <v>3116304</v>
      </c>
      <c r="H15" s="41"/>
      <c r="I15" s="56">
        <v>2845583</v>
      </c>
    </row>
    <row r="16" spans="1:9" ht="21" customHeight="1">
      <c r="A16" s="51" t="s">
        <v>91</v>
      </c>
      <c r="B16" s="119"/>
      <c r="C16" s="56">
        <v>1843313</v>
      </c>
      <c r="D16" s="41"/>
      <c r="E16" s="56">
        <v>1720011</v>
      </c>
      <c r="F16" s="41"/>
      <c r="G16" s="56">
        <v>1386245</v>
      </c>
      <c r="H16" s="41"/>
      <c r="I16" s="56">
        <v>1165689</v>
      </c>
    </row>
    <row r="17" spans="1:9" ht="21" customHeight="1">
      <c r="A17" s="100" t="s">
        <v>92</v>
      </c>
      <c r="B17" s="119"/>
      <c r="C17" s="57">
        <f>+C15-C16</f>
        <v>4216870</v>
      </c>
      <c r="D17" s="41"/>
      <c r="E17" s="57">
        <f>+E15-E16</f>
        <v>4040859</v>
      </c>
      <c r="F17" s="41"/>
      <c r="G17" s="57">
        <f>+G15-G16</f>
        <v>1730059</v>
      </c>
      <c r="H17" s="41"/>
      <c r="I17" s="57">
        <f>+I15-I16</f>
        <v>1679894</v>
      </c>
    </row>
    <row r="18" spans="1:9" ht="9.9" customHeight="1">
      <c r="A18" s="100"/>
      <c r="B18" s="128"/>
      <c r="C18" s="41"/>
      <c r="D18" s="41"/>
      <c r="E18" s="41"/>
      <c r="F18" s="41"/>
      <c r="G18" s="41"/>
      <c r="H18" s="41"/>
      <c r="I18" s="41"/>
    </row>
    <row r="19" spans="1:9" ht="21" customHeight="1">
      <c r="A19" s="51" t="s">
        <v>179</v>
      </c>
      <c r="B19" s="128"/>
      <c r="C19" s="41"/>
      <c r="D19" s="41"/>
      <c r="E19" s="41"/>
      <c r="F19" s="41"/>
      <c r="G19" s="41"/>
      <c r="H19" s="41"/>
      <c r="I19" s="41"/>
    </row>
    <row r="20" spans="1:9" ht="21" customHeight="1">
      <c r="A20" s="100" t="s">
        <v>180</v>
      </c>
      <c r="B20" s="128"/>
      <c r="C20" s="56">
        <v>1125293</v>
      </c>
      <c r="D20" s="40"/>
      <c r="E20" s="56">
        <v>887493</v>
      </c>
      <c r="F20" s="40"/>
      <c r="G20" s="56">
        <v>1243734</v>
      </c>
      <c r="H20" s="40"/>
      <c r="I20" s="56">
        <v>961374</v>
      </c>
    </row>
    <row r="21" spans="1:9" ht="21" customHeight="1">
      <c r="A21" s="140" t="s">
        <v>236</v>
      </c>
      <c r="B21" s="119"/>
      <c r="C21" s="56">
        <v>0</v>
      </c>
      <c r="D21" s="41"/>
      <c r="E21" s="56">
        <v>69856</v>
      </c>
      <c r="F21" s="41"/>
      <c r="G21" s="56">
        <v>0</v>
      </c>
      <c r="H21" s="41"/>
      <c r="I21" s="56">
        <v>69856</v>
      </c>
    </row>
    <row r="22" spans="1:9" ht="21" customHeight="1">
      <c r="A22" s="51" t="s">
        <v>154</v>
      </c>
      <c r="B22" s="119"/>
      <c r="C22" s="56"/>
      <c r="D22" s="40"/>
      <c r="E22" s="56"/>
      <c r="F22" s="40"/>
      <c r="G22" s="56"/>
      <c r="H22" s="40"/>
      <c r="I22" s="56"/>
    </row>
    <row r="23" spans="1:9" ht="21" customHeight="1">
      <c r="A23" s="100" t="s">
        <v>93</v>
      </c>
      <c r="B23" s="119"/>
      <c r="C23" s="56">
        <v>403617</v>
      </c>
      <c r="D23" s="40"/>
      <c r="E23" s="56">
        <v>409022</v>
      </c>
      <c r="F23" s="40"/>
      <c r="G23" s="56">
        <v>0</v>
      </c>
      <c r="H23" s="41"/>
      <c r="I23" s="56">
        <v>0</v>
      </c>
    </row>
    <row r="24" spans="1:9" ht="21" customHeight="1">
      <c r="A24" s="51" t="s">
        <v>160</v>
      </c>
      <c r="B24" s="119"/>
      <c r="C24" s="56">
        <v>211397</v>
      </c>
      <c r="D24" s="40"/>
      <c r="E24" s="56">
        <v>146002</v>
      </c>
      <c r="F24" s="40"/>
      <c r="G24" s="56">
        <v>1231657</v>
      </c>
      <c r="H24" s="41"/>
      <c r="I24" s="56">
        <v>1166920</v>
      </c>
    </row>
    <row r="25" spans="1:9" ht="21" customHeight="1">
      <c r="A25" s="51" t="s">
        <v>161</v>
      </c>
      <c r="B25" s="119"/>
      <c r="C25" s="56">
        <v>1788088</v>
      </c>
      <c r="D25" s="40"/>
      <c r="E25" s="56">
        <v>1638701</v>
      </c>
      <c r="F25" s="40"/>
      <c r="G25" s="56">
        <v>876280</v>
      </c>
      <c r="H25" s="41"/>
      <c r="I25" s="56">
        <v>578013</v>
      </c>
    </row>
    <row r="26" spans="1:9" ht="21" customHeight="1">
      <c r="A26" s="51" t="s">
        <v>94</v>
      </c>
      <c r="B26" s="119"/>
      <c r="C26" s="56">
        <v>581127</v>
      </c>
      <c r="D26" s="40"/>
      <c r="E26" s="56">
        <v>1093093</v>
      </c>
      <c r="F26" s="40"/>
      <c r="G26" s="56">
        <v>518588</v>
      </c>
      <c r="H26" s="40"/>
      <c r="I26" s="56">
        <v>487859</v>
      </c>
    </row>
    <row r="27" spans="1:9" ht="21" customHeight="1">
      <c r="A27" s="51" t="s">
        <v>95</v>
      </c>
      <c r="B27" s="119"/>
      <c r="C27" s="57">
        <f>+C13+C17+SUM(C20:C26)</f>
        <v>29710563</v>
      </c>
      <c r="D27" s="42"/>
      <c r="E27" s="43">
        <f>+E13+E17+SUM(E20:E26)</f>
        <v>27777430</v>
      </c>
      <c r="F27" s="42"/>
      <c r="G27" s="57">
        <f>+G13+G17+SUM(G20:G26)</f>
        <v>19588256</v>
      </c>
      <c r="H27" s="42"/>
      <c r="I27" s="43">
        <f>+I13+I17+SUM(I20:I26)</f>
        <v>17490893</v>
      </c>
    </row>
    <row r="28" spans="1:9" ht="21" customHeight="1">
      <c r="A28" s="51" t="s">
        <v>96</v>
      </c>
      <c r="B28" s="119"/>
      <c r="C28" s="40"/>
      <c r="D28" s="41"/>
      <c r="E28" s="40"/>
      <c r="F28" s="41"/>
      <c r="G28" s="40"/>
      <c r="H28" s="41"/>
      <c r="I28" s="40"/>
    </row>
    <row r="29" spans="1:9" ht="21" customHeight="1">
      <c r="A29" s="60" t="s">
        <v>97</v>
      </c>
      <c r="B29" s="119"/>
      <c r="C29" s="56">
        <v>7073608</v>
      </c>
      <c r="D29" s="41"/>
      <c r="E29" s="56">
        <v>6535989</v>
      </c>
      <c r="F29" s="41"/>
      <c r="G29" s="56">
        <v>4659242</v>
      </c>
      <c r="H29" s="41"/>
      <c r="I29" s="56">
        <v>4277285</v>
      </c>
    </row>
    <row r="30" spans="1:9" ht="21" customHeight="1">
      <c r="A30" s="60" t="s">
        <v>98</v>
      </c>
      <c r="B30" s="119"/>
      <c r="C30" s="56">
        <v>17039</v>
      </c>
      <c r="D30" s="41"/>
      <c r="E30" s="56">
        <v>16035</v>
      </c>
      <c r="F30" s="41"/>
      <c r="G30" s="56">
        <v>15604</v>
      </c>
      <c r="H30" s="41"/>
      <c r="I30" s="56">
        <v>14679</v>
      </c>
    </row>
    <row r="31" spans="1:9" ht="21" customHeight="1">
      <c r="A31" s="60" t="s">
        <v>99</v>
      </c>
      <c r="B31" s="119"/>
      <c r="C31" s="56">
        <v>1927391</v>
      </c>
      <c r="D31" s="41"/>
      <c r="E31" s="56">
        <v>1747502</v>
      </c>
      <c r="F31" s="41"/>
      <c r="G31" s="56">
        <v>1558508</v>
      </c>
      <c r="H31" s="41"/>
      <c r="I31" s="56">
        <v>1424566</v>
      </c>
    </row>
    <row r="32" spans="1:9" ht="21" customHeight="1">
      <c r="A32" s="60" t="s">
        <v>100</v>
      </c>
      <c r="B32" s="119"/>
      <c r="C32" s="56">
        <v>580477</v>
      </c>
      <c r="D32" s="41"/>
      <c r="E32" s="56">
        <v>532054</v>
      </c>
      <c r="F32" s="41"/>
      <c r="G32" s="56">
        <v>389243</v>
      </c>
      <c r="H32" s="41"/>
      <c r="I32" s="56">
        <v>353475</v>
      </c>
    </row>
    <row r="33" spans="1:9" ht="21" customHeight="1">
      <c r="A33" s="60" t="s">
        <v>101</v>
      </c>
      <c r="B33" s="119"/>
      <c r="C33" s="56">
        <v>3613629</v>
      </c>
      <c r="D33" s="41"/>
      <c r="E33" s="56">
        <v>2852868</v>
      </c>
      <c r="F33" s="41"/>
      <c r="G33" s="56">
        <v>2025125</v>
      </c>
      <c r="H33" s="41"/>
      <c r="I33" s="56">
        <v>1704415</v>
      </c>
    </row>
    <row r="34" spans="1:9" ht="21" customHeight="1">
      <c r="A34" s="101" t="s">
        <v>102</v>
      </c>
      <c r="B34" s="119"/>
      <c r="C34" s="57">
        <f>SUM(C29:C33)</f>
        <v>13212144</v>
      </c>
      <c r="D34" s="17"/>
      <c r="E34" s="44">
        <f>SUM(E29:E33)</f>
        <v>11684448</v>
      </c>
      <c r="F34" s="17"/>
      <c r="G34" s="57">
        <f>SUM(G29:G33)</f>
        <v>8647722</v>
      </c>
      <c r="H34" s="17"/>
      <c r="I34" s="44">
        <f>SUM(I29:I33)</f>
        <v>7774420</v>
      </c>
    </row>
    <row r="35" spans="1:9" ht="9.9" customHeight="1">
      <c r="A35" s="102"/>
      <c r="B35" s="128"/>
      <c r="C35" s="17"/>
      <c r="D35" s="17"/>
      <c r="E35" s="17"/>
      <c r="F35" s="17"/>
      <c r="G35" s="17"/>
      <c r="H35" s="17"/>
      <c r="I35" s="17"/>
    </row>
    <row r="36" spans="1:9" ht="21" customHeight="1">
      <c r="A36" s="51" t="s">
        <v>152</v>
      </c>
      <c r="B36" s="119"/>
      <c r="C36" s="103">
        <v>6347431</v>
      </c>
      <c r="D36" s="17"/>
      <c r="E36" s="103">
        <v>8134482</v>
      </c>
      <c r="F36" s="17"/>
      <c r="G36" s="103">
        <v>4588694</v>
      </c>
      <c r="H36" s="17"/>
      <c r="I36" s="103">
        <v>5717777</v>
      </c>
    </row>
    <row r="37" spans="1:9" ht="21" customHeight="1">
      <c r="A37" s="51" t="s">
        <v>103</v>
      </c>
      <c r="B37" s="119"/>
      <c r="C37" s="41"/>
      <c r="D37" s="41"/>
      <c r="E37" s="41"/>
      <c r="F37" s="17"/>
      <c r="G37" s="41"/>
      <c r="H37" s="17"/>
      <c r="I37" s="41"/>
    </row>
    <row r="38" spans="1:9" ht="21" customHeight="1">
      <c r="A38" s="100" t="s">
        <v>104</v>
      </c>
      <c r="B38" s="119"/>
      <c r="C38" s="56">
        <f>+C27-C34-C36</f>
        <v>10150988</v>
      </c>
      <c r="D38" s="41"/>
      <c r="E38" s="56">
        <f>+E27-E34-E36</f>
        <v>7958500</v>
      </c>
      <c r="F38" s="41"/>
      <c r="G38" s="56">
        <f>+G27-G34-G36</f>
        <v>6351840</v>
      </c>
      <c r="H38" s="41"/>
      <c r="I38" s="56">
        <f>+I27-I34-I36</f>
        <v>3998696</v>
      </c>
    </row>
    <row r="39" spans="1:9" ht="21" customHeight="1">
      <c r="A39" s="51" t="s">
        <v>104</v>
      </c>
      <c r="B39" s="119"/>
      <c r="C39" s="103">
        <v>2035882</v>
      </c>
      <c r="D39" s="41"/>
      <c r="E39" s="56">
        <v>1544931</v>
      </c>
      <c r="F39" s="41"/>
      <c r="G39" s="103">
        <v>1045324</v>
      </c>
      <c r="H39" s="41"/>
      <c r="I39" s="56">
        <v>559184</v>
      </c>
    </row>
    <row r="40" spans="1:9" ht="21" customHeight="1">
      <c r="A40" s="58" t="s">
        <v>105</v>
      </c>
      <c r="B40" s="119"/>
      <c r="C40" s="57">
        <f>+C38-C39</f>
        <v>8115106</v>
      </c>
      <c r="D40" s="41"/>
      <c r="E40" s="57">
        <f>+E38-E39</f>
        <v>6413569</v>
      </c>
      <c r="F40" s="41"/>
      <c r="G40" s="57">
        <f>+G38-G39</f>
        <v>5306516</v>
      </c>
      <c r="H40" s="41"/>
      <c r="I40" s="57">
        <f>+I38-I39</f>
        <v>3439512</v>
      </c>
    </row>
    <row r="41" spans="1:9" ht="21" customHeight="1">
      <c r="A41" s="58"/>
      <c r="B41" s="119"/>
      <c r="C41" s="56"/>
      <c r="D41" s="41"/>
      <c r="E41" s="56"/>
      <c r="F41" s="41"/>
      <c r="G41" s="56"/>
      <c r="H41" s="41"/>
      <c r="I41" s="56"/>
    </row>
    <row r="42" spans="1:9" ht="21" customHeight="1">
      <c r="A42" s="58"/>
      <c r="B42" s="119"/>
      <c r="C42" s="56"/>
      <c r="D42" s="41"/>
      <c r="E42" s="56"/>
      <c r="F42" s="41"/>
      <c r="G42" s="56"/>
      <c r="H42" s="41"/>
      <c r="I42" s="56"/>
    </row>
    <row r="43" spans="1:9" ht="21" customHeight="1">
      <c r="A43" s="58"/>
      <c r="B43" s="119"/>
      <c r="C43" s="56"/>
      <c r="D43" s="41"/>
      <c r="E43" s="56"/>
      <c r="F43" s="41"/>
      <c r="G43" s="56"/>
      <c r="H43" s="41"/>
      <c r="I43" s="56"/>
    </row>
    <row r="44" spans="1:9" ht="21" customHeight="1">
      <c r="A44" s="58"/>
      <c r="B44" s="119"/>
      <c r="C44" s="56"/>
      <c r="D44" s="41"/>
      <c r="E44" s="56"/>
      <c r="F44" s="41"/>
      <c r="G44" s="56"/>
      <c r="H44" s="41"/>
      <c r="I44" s="56"/>
    </row>
    <row r="45" spans="1:9" ht="21" customHeight="1">
      <c r="A45" s="58"/>
      <c r="B45" s="119"/>
      <c r="C45" s="56"/>
      <c r="D45" s="41"/>
      <c r="E45" s="56"/>
      <c r="F45" s="41"/>
      <c r="G45" s="56"/>
      <c r="H45" s="41"/>
      <c r="I45" s="56"/>
    </row>
    <row r="46" spans="1:9" ht="21" customHeight="1">
      <c r="A46" s="58"/>
      <c r="B46" s="119"/>
      <c r="C46" s="56"/>
      <c r="D46" s="41"/>
      <c r="E46" s="56"/>
      <c r="F46" s="41"/>
      <c r="G46" s="56"/>
      <c r="H46" s="41"/>
      <c r="I46" s="56"/>
    </row>
    <row r="47" spans="1:9" ht="21" customHeight="1">
      <c r="A47" s="58"/>
      <c r="B47" s="58"/>
      <c r="C47" s="56"/>
      <c r="D47" s="41"/>
      <c r="E47" s="41"/>
      <c r="F47" s="41"/>
      <c r="G47" s="56"/>
      <c r="H47" s="41"/>
      <c r="I47" s="41"/>
    </row>
    <row r="48" spans="1:9" ht="21" customHeight="1">
      <c r="A48" s="58"/>
      <c r="B48" s="58"/>
      <c r="C48" s="56"/>
      <c r="D48" s="41"/>
      <c r="E48" s="41"/>
      <c r="F48" s="41"/>
      <c r="G48" s="56"/>
      <c r="H48" s="41"/>
      <c r="I48" s="41"/>
    </row>
    <row r="49" spans="1:9" ht="13.25" customHeight="1">
      <c r="A49" s="58"/>
      <c r="B49" s="58"/>
      <c r="C49" s="56"/>
      <c r="D49" s="41"/>
      <c r="E49" s="41"/>
      <c r="F49" s="41"/>
      <c r="G49" s="56"/>
      <c r="H49" s="41"/>
      <c r="I49" s="41"/>
    </row>
    <row r="50" spans="1:9" ht="13.25" customHeight="1">
      <c r="A50" s="58"/>
      <c r="B50" s="58"/>
      <c r="C50" s="56"/>
      <c r="D50" s="41"/>
      <c r="E50" s="41"/>
      <c r="F50" s="41"/>
      <c r="G50" s="56"/>
      <c r="H50" s="41"/>
      <c r="I50" s="41"/>
    </row>
    <row r="51" spans="1:9" ht="21" customHeight="1">
      <c r="A51" s="144" t="s">
        <v>224</v>
      </c>
      <c r="B51" s="144"/>
      <c r="C51" s="144"/>
      <c r="D51" s="144"/>
      <c r="E51" s="144"/>
      <c r="F51" s="144"/>
      <c r="G51" s="144"/>
      <c r="H51" s="144"/>
      <c r="I51" s="144"/>
    </row>
    <row r="52" spans="1:9" ht="21" customHeight="1">
      <c r="A52" s="58"/>
      <c r="B52" s="58"/>
      <c r="C52" s="56"/>
      <c r="D52" s="41"/>
      <c r="E52" s="41"/>
      <c r="F52" s="41"/>
      <c r="G52" s="56"/>
      <c r="H52" s="41"/>
      <c r="I52" s="41"/>
    </row>
    <row r="53" spans="1:9" s="54" customFormat="1" ht="21" customHeight="1">
      <c r="A53" s="147" t="s">
        <v>0</v>
      </c>
      <c r="B53" s="147"/>
      <c r="C53" s="147"/>
      <c r="D53" s="147"/>
      <c r="E53" s="147"/>
      <c r="F53" s="147"/>
      <c r="G53" s="147"/>
      <c r="H53" s="147"/>
      <c r="I53" s="147"/>
    </row>
    <row r="54" spans="1:9" s="54" customFormat="1" ht="21" customHeight="1">
      <c r="A54" s="147" t="s">
        <v>188</v>
      </c>
      <c r="B54" s="147"/>
      <c r="C54" s="147"/>
      <c r="D54" s="147"/>
      <c r="E54" s="147"/>
      <c r="F54" s="147"/>
      <c r="G54" s="147"/>
      <c r="H54" s="147"/>
      <c r="I54" s="147"/>
    </row>
    <row r="55" spans="1:9" s="54" customFormat="1" ht="21" customHeight="1">
      <c r="A55" s="142" t="str">
        <f>A3</f>
        <v>FOR  THE THREE-MONTH PERIOD  ENDED  SEPTEMBER  30,  2022</v>
      </c>
      <c r="B55" s="142"/>
      <c r="C55" s="142"/>
      <c r="D55" s="142"/>
      <c r="E55" s="142"/>
      <c r="F55" s="142"/>
      <c r="G55" s="142"/>
      <c r="H55" s="142"/>
      <c r="I55" s="142"/>
    </row>
    <row r="56" spans="1:9" s="54" customFormat="1" ht="21" customHeight="1">
      <c r="A56" s="148" t="s">
        <v>235</v>
      </c>
      <c r="B56" s="148"/>
      <c r="C56" s="148"/>
      <c r="D56" s="148"/>
      <c r="E56" s="148"/>
      <c r="F56" s="148"/>
      <c r="G56" s="148"/>
      <c r="H56" s="148"/>
      <c r="I56" s="148"/>
    </row>
    <row r="57" spans="1:9" s="54" customFormat="1" ht="21" customHeight="1">
      <c r="A57" s="129"/>
      <c r="B57" s="129"/>
      <c r="C57" s="129"/>
      <c r="D57" s="129"/>
      <c r="E57" s="129"/>
      <c r="F57" s="129"/>
      <c r="G57" s="129"/>
      <c r="H57" s="129"/>
      <c r="I57" s="130" t="s">
        <v>196</v>
      </c>
    </row>
    <row r="58" spans="1:9" ht="5.15" customHeight="1">
      <c r="A58" s="49"/>
      <c r="B58" s="49"/>
      <c r="C58" s="49"/>
      <c r="D58" s="49"/>
      <c r="E58" s="49"/>
      <c r="F58" s="49"/>
      <c r="G58" s="49"/>
      <c r="H58" s="49"/>
      <c r="I58" s="50"/>
    </row>
    <row r="59" spans="1:9" ht="21" customHeight="1">
      <c r="A59" s="51"/>
      <c r="B59" s="51"/>
      <c r="C59" s="147" t="s">
        <v>2</v>
      </c>
      <c r="D59" s="147"/>
      <c r="E59" s="147"/>
      <c r="F59" s="76"/>
      <c r="G59" s="147" t="s">
        <v>86</v>
      </c>
      <c r="H59" s="147"/>
      <c r="I59" s="147"/>
    </row>
    <row r="60" spans="1:9" ht="21" customHeight="1">
      <c r="A60" s="51"/>
      <c r="B60" s="51"/>
      <c r="C60" s="147" t="s">
        <v>185</v>
      </c>
      <c r="D60" s="147"/>
      <c r="E60" s="147"/>
      <c r="F60" s="76"/>
      <c r="G60" s="147" t="s">
        <v>185</v>
      </c>
      <c r="H60" s="147"/>
      <c r="I60" s="147"/>
    </row>
    <row r="61" spans="1:9" ht="21" customHeight="1">
      <c r="A61" s="51"/>
      <c r="B61" s="53" t="s">
        <v>45</v>
      </c>
      <c r="C61" s="53">
        <f>C9</f>
        <v>2022</v>
      </c>
      <c r="D61" s="53"/>
      <c r="E61" s="53">
        <f>E9</f>
        <v>2021</v>
      </c>
      <c r="F61" s="53"/>
      <c r="G61" s="53">
        <f>+G9</f>
        <v>2022</v>
      </c>
      <c r="H61" s="53"/>
      <c r="I61" s="53">
        <f>+I9</f>
        <v>2021</v>
      </c>
    </row>
    <row r="62" spans="1:9" ht="21" customHeight="1">
      <c r="A62" s="51" t="s">
        <v>106</v>
      </c>
      <c r="B62" s="119"/>
      <c r="C62" s="41"/>
      <c r="D62" s="41"/>
      <c r="E62" s="41"/>
      <c r="F62" s="41"/>
      <c r="G62" s="41"/>
      <c r="H62" s="41"/>
      <c r="I62" s="41"/>
    </row>
    <row r="63" spans="1:9" ht="21" customHeight="1">
      <c r="A63" s="51" t="s">
        <v>107</v>
      </c>
      <c r="B63" s="119"/>
      <c r="C63" s="56"/>
      <c r="D63" s="41"/>
      <c r="E63" s="56"/>
      <c r="F63" s="41"/>
      <c r="G63" s="59"/>
      <c r="H63" s="41"/>
      <c r="I63" s="59"/>
    </row>
    <row r="64" spans="1:9" ht="21" customHeight="1">
      <c r="A64" s="60" t="s">
        <v>204</v>
      </c>
      <c r="B64" s="119"/>
      <c r="C64" s="56"/>
      <c r="D64" s="41"/>
      <c r="E64" s="56"/>
      <c r="F64" s="41"/>
      <c r="G64" s="59"/>
      <c r="H64" s="41"/>
      <c r="I64" s="59"/>
    </row>
    <row r="65" spans="1:9" ht="21" customHeight="1">
      <c r="A65" s="101" t="s">
        <v>164</v>
      </c>
      <c r="B65" s="119"/>
      <c r="C65" s="56">
        <v>-66686</v>
      </c>
      <c r="D65" s="41"/>
      <c r="E65" s="56">
        <v>-410297</v>
      </c>
      <c r="F65" s="41"/>
      <c r="G65" s="59">
        <v>-66686</v>
      </c>
      <c r="H65" s="41"/>
      <c r="I65" s="56">
        <v>-410297</v>
      </c>
    </row>
    <row r="66" spans="1:9" ht="21" customHeight="1">
      <c r="A66" s="60" t="s">
        <v>205</v>
      </c>
      <c r="B66" s="119"/>
      <c r="C66" s="56">
        <v>73213</v>
      </c>
      <c r="D66" s="104"/>
      <c r="E66" s="56">
        <v>49458</v>
      </c>
      <c r="F66" s="41"/>
      <c r="G66" s="56">
        <v>18074</v>
      </c>
      <c r="H66" s="41"/>
      <c r="I66" s="56">
        <v>49458</v>
      </c>
    </row>
    <row r="67" spans="1:9" ht="21" customHeight="1">
      <c r="A67" s="60" t="s">
        <v>195</v>
      </c>
      <c r="B67" s="119"/>
      <c r="C67" s="56"/>
      <c r="D67" s="41"/>
      <c r="E67" s="56"/>
      <c r="F67" s="41"/>
      <c r="G67" s="56"/>
      <c r="H67" s="41"/>
      <c r="I67" s="56"/>
    </row>
    <row r="68" spans="1:9" ht="21" customHeight="1">
      <c r="A68" s="101" t="s">
        <v>158</v>
      </c>
      <c r="B68" s="119"/>
      <c r="C68" s="56">
        <v>1171609</v>
      </c>
      <c r="D68" s="41"/>
      <c r="E68" s="56">
        <v>735112</v>
      </c>
      <c r="F68" s="41"/>
      <c r="G68" s="56">
        <v>0</v>
      </c>
      <c r="H68" s="41"/>
      <c r="I68" s="56">
        <v>0</v>
      </c>
    </row>
    <row r="69" spans="1:9" ht="21" customHeight="1">
      <c r="A69" s="60" t="s">
        <v>202</v>
      </c>
      <c r="B69" s="119"/>
      <c r="C69" s="56">
        <v>4237</v>
      </c>
      <c r="D69" s="41"/>
      <c r="E69" s="56">
        <v>3548</v>
      </c>
      <c r="F69" s="41"/>
      <c r="G69" s="56">
        <v>0</v>
      </c>
      <c r="H69" s="41"/>
      <c r="I69" s="56">
        <v>0</v>
      </c>
    </row>
    <row r="70" spans="1:9" ht="21" customHeight="1">
      <c r="A70" s="60" t="s">
        <v>170</v>
      </c>
      <c r="B70" s="119"/>
      <c r="C70" s="56"/>
      <c r="D70" s="41"/>
      <c r="E70" s="56"/>
      <c r="F70" s="41"/>
      <c r="G70" s="56"/>
      <c r="H70" s="41"/>
      <c r="I70" s="56"/>
    </row>
    <row r="71" spans="1:9" ht="21" customHeight="1">
      <c r="A71" s="101" t="s">
        <v>169</v>
      </c>
      <c r="B71" s="119"/>
      <c r="C71" s="56">
        <v>-283633</v>
      </c>
      <c r="D71" s="41"/>
      <c r="E71" s="56">
        <v>-72811</v>
      </c>
      <c r="F71" s="41"/>
      <c r="G71" s="56">
        <v>9722</v>
      </c>
      <c r="H71" s="41"/>
      <c r="I71" s="56">
        <v>72168</v>
      </c>
    </row>
    <row r="72" spans="1:9" ht="21" customHeight="1">
      <c r="A72" s="51" t="s">
        <v>149</v>
      </c>
      <c r="B72" s="119"/>
      <c r="C72" s="56"/>
      <c r="D72" s="41"/>
      <c r="E72" s="56"/>
      <c r="F72" s="41"/>
      <c r="G72" s="56"/>
      <c r="H72" s="41"/>
      <c r="I72" s="56"/>
    </row>
    <row r="73" spans="1:9" ht="21" customHeight="1">
      <c r="A73" s="60" t="s">
        <v>176</v>
      </c>
      <c r="B73" s="119"/>
      <c r="C73" s="56"/>
      <c r="D73" s="41"/>
      <c r="E73" s="56"/>
      <c r="F73" s="41"/>
      <c r="G73" s="56"/>
      <c r="H73" s="41"/>
      <c r="I73" s="56"/>
    </row>
    <row r="74" spans="1:9" ht="21" customHeight="1">
      <c r="A74" s="101" t="s">
        <v>163</v>
      </c>
      <c r="B74" s="119"/>
      <c r="C74" s="56">
        <v>-228406</v>
      </c>
      <c r="D74" s="41"/>
      <c r="E74" s="56">
        <v>401144</v>
      </c>
      <c r="F74" s="41"/>
      <c r="G74" s="56">
        <v>-175785</v>
      </c>
      <c r="H74" s="41"/>
      <c r="I74" s="56">
        <v>367249</v>
      </c>
    </row>
    <row r="75" spans="1:9" ht="21" customHeight="1">
      <c r="A75" s="60" t="s">
        <v>170</v>
      </c>
      <c r="B75" s="119"/>
      <c r="C75" s="56"/>
      <c r="D75" s="41"/>
      <c r="E75" s="56"/>
      <c r="F75" s="41"/>
      <c r="G75" s="56"/>
      <c r="H75" s="41"/>
      <c r="I75" s="56"/>
    </row>
    <row r="76" spans="1:9" ht="21" customHeight="1">
      <c r="A76" s="101" t="s">
        <v>169</v>
      </c>
      <c r="B76" s="119"/>
      <c r="C76" s="56">
        <v>45682</v>
      </c>
      <c r="D76" s="41"/>
      <c r="E76" s="56">
        <v>-80229</v>
      </c>
      <c r="F76" s="41"/>
      <c r="G76" s="56">
        <v>35157</v>
      </c>
      <c r="H76" s="41"/>
      <c r="I76" s="56">
        <v>-73450</v>
      </c>
    </row>
    <row r="77" spans="1:9" ht="21" customHeight="1">
      <c r="A77" s="108" t="s">
        <v>162</v>
      </c>
      <c r="B77" s="119"/>
      <c r="C77" s="57">
        <f>SUM(C64:C76)</f>
        <v>716016</v>
      </c>
      <c r="D77" s="17"/>
      <c r="E77" s="57">
        <f>SUM(E64:E76)</f>
        <v>625925</v>
      </c>
      <c r="F77" s="17"/>
      <c r="G77" s="57">
        <f>SUM(G64:G76)</f>
        <v>-179518</v>
      </c>
      <c r="H77" s="17"/>
      <c r="I77" s="57">
        <f>SUM(I64:I76)</f>
        <v>5128</v>
      </c>
    </row>
    <row r="78" spans="1:9" ht="21" customHeight="1" thickBot="1">
      <c r="A78" s="58" t="s">
        <v>150</v>
      </c>
      <c r="B78" s="119"/>
      <c r="C78" s="62">
        <f>+C40+C77</f>
        <v>8831122</v>
      </c>
      <c r="D78" s="41"/>
      <c r="E78" s="62">
        <f>+E40+E77</f>
        <v>7039494</v>
      </c>
      <c r="F78" s="41"/>
      <c r="G78" s="62">
        <f>+G40+G77</f>
        <v>5126998</v>
      </c>
      <c r="H78" s="41"/>
      <c r="I78" s="62">
        <f>+I40+I77</f>
        <v>3444640</v>
      </c>
    </row>
    <row r="79" spans="1:9" ht="13.65" customHeight="1" thickTop="1">
      <c r="A79" s="63"/>
      <c r="B79" s="63"/>
      <c r="C79" s="41"/>
      <c r="D79" s="41"/>
      <c r="E79" s="41"/>
      <c r="F79" s="41"/>
      <c r="G79" s="41"/>
      <c r="H79" s="41"/>
      <c r="I79" s="41"/>
    </row>
    <row r="80" spans="1:9" ht="21" customHeight="1">
      <c r="A80" s="51" t="s">
        <v>108</v>
      </c>
      <c r="B80" s="54"/>
      <c r="C80" s="40"/>
      <c r="D80" s="40"/>
      <c r="E80" s="40"/>
      <c r="F80" s="40"/>
      <c r="G80" s="40"/>
      <c r="H80" s="40"/>
      <c r="I80" s="40"/>
    </row>
    <row r="81" spans="1:9" ht="21" customHeight="1">
      <c r="A81" s="60" t="s">
        <v>109</v>
      </c>
      <c r="B81" s="119"/>
      <c r="C81" s="56">
        <f>C83-C82</f>
        <v>8069598</v>
      </c>
      <c r="D81" s="40">
        <v>0</v>
      </c>
      <c r="E81" s="56">
        <f>E83-E82</f>
        <v>6361564</v>
      </c>
      <c r="F81" s="40">
        <v>0</v>
      </c>
      <c r="G81" s="56">
        <f>G83-G82</f>
        <v>5306516</v>
      </c>
      <c r="H81" s="40">
        <v>0</v>
      </c>
      <c r="I81" s="56">
        <f>I83-I82</f>
        <v>3439512</v>
      </c>
    </row>
    <row r="82" spans="1:9" ht="21" customHeight="1">
      <c r="A82" s="60" t="s">
        <v>110</v>
      </c>
      <c r="B82" s="119"/>
      <c r="C82" s="56">
        <v>45508</v>
      </c>
      <c r="D82" s="40"/>
      <c r="E82" s="56">
        <v>52005</v>
      </c>
      <c r="F82" s="40"/>
      <c r="G82" s="56">
        <v>0</v>
      </c>
      <c r="H82" s="45"/>
      <c r="I82" s="56">
        <v>0</v>
      </c>
    </row>
    <row r="83" spans="1:9" ht="21" customHeight="1" thickBot="1">
      <c r="A83" s="54"/>
      <c r="B83" s="119"/>
      <c r="C83" s="62">
        <f>C40</f>
        <v>8115106</v>
      </c>
      <c r="D83" s="41"/>
      <c r="E83" s="62">
        <f>E40</f>
        <v>6413569</v>
      </c>
      <c r="F83" s="41"/>
      <c r="G83" s="62">
        <f>G40</f>
        <v>5306516</v>
      </c>
      <c r="H83" s="41"/>
      <c r="I83" s="62">
        <f>I40</f>
        <v>3439512</v>
      </c>
    </row>
    <row r="84" spans="1:9" ht="21" customHeight="1" thickTop="1">
      <c r="A84" s="51" t="s">
        <v>111</v>
      </c>
      <c r="B84" s="54"/>
      <c r="C84" s="41"/>
      <c r="D84" s="41"/>
      <c r="E84" s="41"/>
      <c r="F84" s="41"/>
      <c r="G84" s="41"/>
      <c r="H84" s="41"/>
      <c r="I84" s="41"/>
    </row>
    <row r="85" spans="1:9" ht="21" customHeight="1">
      <c r="A85" s="60" t="s">
        <v>109</v>
      </c>
      <c r="B85" s="119"/>
      <c r="C85" s="56">
        <f>+C87-C86</f>
        <v>8785661</v>
      </c>
      <c r="D85" s="41">
        <v>0</v>
      </c>
      <c r="E85" s="56">
        <f>+E87-E86</f>
        <v>6990820</v>
      </c>
      <c r="F85" s="41">
        <v>0</v>
      </c>
      <c r="G85" s="56">
        <f>+G87-G86</f>
        <v>5126998</v>
      </c>
      <c r="H85" s="41">
        <v>0</v>
      </c>
      <c r="I85" s="56">
        <f>+I87-I86</f>
        <v>3444640</v>
      </c>
    </row>
    <row r="86" spans="1:9" ht="21" customHeight="1">
      <c r="A86" s="60" t="s">
        <v>110</v>
      </c>
      <c r="B86" s="119"/>
      <c r="C86" s="56">
        <v>45461</v>
      </c>
      <c r="D86" s="41"/>
      <c r="E86" s="56">
        <v>48674</v>
      </c>
      <c r="F86" s="41"/>
      <c r="G86" s="56">
        <v>0</v>
      </c>
      <c r="H86" s="45"/>
      <c r="I86" s="56">
        <v>0</v>
      </c>
    </row>
    <row r="87" spans="1:9" ht="21" customHeight="1" thickBot="1">
      <c r="A87" s="63"/>
      <c r="B87" s="119"/>
      <c r="C87" s="62">
        <f>+C78</f>
        <v>8831122</v>
      </c>
      <c r="D87" s="41"/>
      <c r="E87" s="62">
        <f>+E78</f>
        <v>7039494</v>
      </c>
      <c r="F87" s="41"/>
      <c r="G87" s="62">
        <f>+G78</f>
        <v>5126998</v>
      </c>
      <c r="H87" s="41"/>
      <c r="I87" s="62">
        <f>+I78</f>
        <v>3444640</v>
      </c>
    </row>
    <row r="88" spans="1:9" ht="13.65" customHeight="1" thickTop="1">
      <c r="A88" s="63"/>
      <c r="B88" s="63"/>
      <c r="C88" s="41"/>
      <c r="D88" s="41"/>
      <c r="E88" s="41"/>
      <c r="F88" s="41"/>
      <c r="G88" s="41"/>
      <c r="H88" s="41"/>
      <c r="I88" s="41"/>
    </row>
    <row r="89" spans="1:9" ht="21" customHeight="1">
      <c r="A89" s="58" t="s">
        <v>112</v>
      </c>
      <c r="B89" s="58"/>
      <c r="C89" s="41"/>
      <c r="D89" s="41"/>
      <c r="E89" s="41"/>
      <c r="F89" s="41"/>
      <c r="G89" s="41"/>
      <c r="H89" s="41"/>
      <c r="I89" s="41"/>
    </row>
    <row r="90" spans="1:9" ht="21" customHeight="1">
      <c r="A90" s="60" t="s">
        <v>113</v>
      </c>
      <c r="B90" s="76" t="s">
        <v>114</v>
      </c>
      <c r="C90" s="64">
        <v>1.097044500492145</v>
      </c>
      <c r="D90" s="19"/>
      <c r="E90" s="64">
        <v>0.86484095003602557</v>
      </c>
      <c r="F90" s="19"/>
      <c r="G90" s="64">
        <v>0.72140944252409789</v>
      </c>
      <c r="H90" s="19"/>
      <c r="I90" s="64">
        <v>0.46759426231353018</v>
      </c>
    </row>
    <row r="91" spans="1:9" ht="21" customHeight="1">
      <c r="A91" s="60" t="s">
        <v>115</v>
      </c>
      <c r="B91" s="76"/>
      <c r="D91" s="19"/>
      <c r="F91" s="19"/>
      <c r="H91" s="19"/>
    </row>
    <row r="92" spans="1:9" ht="21" customHeight="1">
      <c r="A92" s="61" t="s">
        <v>116</v>
      </c>
      <c r="B92" s="76" t="s">
        <v>117</v>
      </c>
      <c r="C92" s="40">
        <v>7355761773</v>
      </c>
      <c r="D92" s="40"/>
      <c r="E92" s="56">
        <v>7355761773</v>
      </c>
      <c r="F92" s="40"/>
      <c r="G92" s="40">
        <v>7355761773</v>
      </c>
      <c r="H92" s="40"/>
      <c r="I92" s="56">
        <v>7355761773</v>
      </c>
    </row>
    <row r="93" spans="1:9" s="54" customFormat="1" ht="22.65" customHeight="1">
      <c r="A93" s="125"/>
      <c r="B93" s="120"/>
      <c r="C93" s="46"/>
      <c r="D93" s="46"/>
      <c r="E93" s="46"/>
      <c r="F93" s="46"/>
      <c r="G93" s="46"/>
      <c r="H93" s="46"/>
      <c r="I93" s="46"/>
    </row>
    <row r="94" spans="1:9" s="54" customFormat="1" ht="21" customHeight="1"/>
    <row r="95" spans="1:9" s="54" customFormat="1" ht="21" customHeight="1">
      <c r="A95" s="144" t="s">
        <v>224</v>
      </c>
      <c r="B95" s="144"/>
      <c r="C95" s="144"/>
      <c r="D95" s="144"/>
      <c r="E95" s="144"/>
      <c r="F95" s="144"/>
      <c r="G95" s="144"/>
      <c r="H95" s="144"/>
      <c r="I95" s="144"/>
    </row>
    <row r="96" spans="1:9" s="54" customFormat="1" ht="21" customHeight="1">
      <c r="A96" s="125"/>
      <c r="B96" s="125"/>
      <c r="C96" s="125"/>
      <c r="D96" s="125"/>
      <c r="E96" s="125"/>
      <c r="F96" s="125"/>
      <c r="G96" s="125"/>
      <c r="H96" s="125"/>
      <c r="I96" s="125"/>
    </row>
    <row r="97" spans="1:9" s="54" customFormat="1" ht="22.65" customHeight="1"/>
    <row r="98" spans="1:9" s="54" customFormat="1" ht="22.65" customHeight="1"/>
    <row r="99" spans="1:9" s="54" customFormat="1" ht="22.65" customHeight="1"/>
    <row r="100" spans="1:9" ht="21" customHeight="1">
      <c r="A100" s="135" t="s">
        <v>193</v>
      </c>
      <c r="B100" s="133"/>
      <c r="C100" s="1"/>
      <c r="D100" s="1"/>
      <c r="E100" s="145" t="s">
        <v>191</v>
      </c>
      <c r="F100" s="145"/>
      <c r="G100" s="145"/>
      <c r="H100" s="145"/>
      <c r="I100" s="39"/>
    </row>
    <row r="101" spans="1:9" ht="21" customHeight="1">
      <c r="A101" s="126" t="s">
        <v>194</v>
      </c>
      <c r="B101" s="134"/>
      <c r="C101" s="1"/>
      <c r="D101" s="1"/>
      <c r="E101" s="146" t="s">
        <v>42</v>
      </c>
      <c r="F101" s="146"/>
      <c r="G101" s="146"/>
      <c r="H101" s="146"/>
      <c r="I101" s="7"/>
    </row>
  </sheetData>
  <customSheetViews>
    <customSheetView guid="{4BDB13CD-C234-4335-8680-D1DB63B6035D}" scale="86" showPageBreaks="1">
      <selection activeCell="G93" sqref="G93"/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1"/>
      <headerFooter alignWithMargins="0"/>
    </customSheetView>
    <customSheetView guid="{817365CF-48AE-428A-9239-E55FC9D5359A}" scale="90" showPageBreaks="1" printArea="1" view="pageBreakPreview">
      <selection activeCell="A3" sqref="A3:I3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4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86" printArea="1" topLeftCell="A88">
      <selection activeCell="A8" sqref="A8"/>
      <rowBreaks count="1" manualBreakCount="1">
        <brk id="42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20">
    <mergeCell ref="A51:I51"/>
    <mergeCell ref="C8:E8"/>
    <mergeCell ref="G8:I8"/>
    <mergeCell ref="A1:I1"/>
    <mergeCell ref="A2:I2"/>
    <mergeCell ref="A3:I3"/>
    <mergeCell ref="C7:E7"/>
    <mergeCell ref="G7:I7"/>
    <mergeCell ref="A4:I4"/>
    <mergeCell ref="E100:H100"/>
    <mergeCell ref="E101:H101"/>
    <mergeCell ref="C60:E60"/>
    <mergeCell ref="G60:I60"/>
    <mergeCell ref="A53:I53"/>
    <mergeCell ref="A54:I54"/>
    <mergeCell ref="A55:I55"/>
    <mergeCell ref="C59:E59"/>
    <mergeCell ref="G59:I59"/>
    <mergeCell ref="A95:I95"/>
    <mergeCell ref="A56:I5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2"/>
  <sheetViews>
    <sheetView zoomScale="80" zoomScaleNormal="80" zoomScaleSheetLayoutView="70" workbookViewId="0">
      <selection activeCell="A21" sqref="A21"/>
    </sheetView>
  </sheetViews>
  <sheetFormatPr defaultColWidth="9.09765625" defaultRowHeight="21" customHeight="1"/>
  <cols>
    <col min="1" max="1" width="58" style="47" customWidth="1"/>
    <col min="2" max="2" width="8.8984375" style="47" customWidth="1"/>
    <col min="3" max="3" width="16.3984375" style="47" customWidth="1"/>
    <col min="4" max="4" width="1.09765625" style="47" customWidth="1"/>
    <col min="5" max="5" width="16" style="47" customWidth="1"/>
    <col min="6" max="6" width="1.09765625" style="47" customWidth="1"/>
    <col min="7" max="7" width="15.8984375" style="47" customWidth="1"/>
    <col min="8" max="8" width="1.09765625" style="47" customWidth="1"/>
    <col min="9" max="9" width="15.8984375" style="47" customWidth="1"/>
    <col min="10" max="16384" width="9.09765625" style="47"/>
  </cols>
  <sheetData>
    <row r="1" spans="1:9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</row>
    <row r="2" spans="1:9" ht="21" customHeight="1">
      <c r="A2" s="147" t="s">
        <v>187</v>
      </c>
      <c r="B2" s="147"/>
      <c r="C2" s="147"/>
      <c r="D2" s="147"/>
      <c r="E2" s="147"/>
      <c r="F2" s="147"/>
      <c r="G2" s="147"/>
      <c r="H2" s="147"/>
      <c r="I2" s="147"/>
    </row>
    <row r="3" spans="1:9" s="36" customFormat="1" ht="21" customHeight="1">
      <c r="A3" s="142" t="s">
        <v>232</v>
      </c>
      <c r="B3" s="142"/>
      <c r="C3" s="142"/>
      <c r="D3" s="142"/>
      <c r="E3" s="142"/>
      <c r="F3" s="142"/>
      <c r="G3" s="142"/>
      <c r="H3" s="142"/>
      <c r="I3" s="142"/>
    </row>
    <row r="4" spans="1:9" s="36" customFormat="1" ht="21" customHeight="1">
      <c r="A4" s="148" t="s">
        <v>235</v>
      </c>
      <c r="B4" s="148"/>
      <c r="C4" s="148"/>
      <c r="D4" s="148"/>
      <c r="E4" s="148"/>
      <c r="F4" s="148"/>
      <c r="G4" s="148"/>
      <c r="H4" s="148"/>
      <c r="I4" s="148"/>
    </row>
    <row r="5" spans="1:9" ht="21" customHeight="1">
      <c r="A5" s="48"/>
      <c r="B5" s="48"/>
      <c r="C5" s="48"/>
      <c r="D5" s="48"/>
      <c r="E5" s="48"/>
      <c r="F5" s="48"/>
      <c r="G5" s="48"/>
      <c r="H5" s="48"/>
      <c r="I5" s="130" t="s">
        <v>196</v>
      </c>
    </row>
    <row r="6" spans="1:9" ht="5.15" customHeight="1">
      <c r="A6" s="49"/>
      <c r="B6" s="49"/>
      <c r="C6" s="49"/>
      <c r="D6" s="49"/>
      <c r="E6" s="49"/>
      <c r="F6" s="49"/>
      <c r="G6" s="49"/>
      <c r="H6" s="49"/>
      <c r="I6" s="50"/>
    </row>
    <row r="7" spans="1:9" ht="21" customHeight="1">
      <c r="A7" s="51"/>
      <c r="B7" s="51"/>
      <c r="C7" s="147" t="s">
        <v>2</v>
      </c>
      <c r="D7" s="147"/>
      <c r="E7" s="147"/>
      <c r="F7" s="76"/>
      <c r="G7" s="147" t="s">
        <v>86</v>
      </c>
      <c r="H7" s="147"/>
      <c r="I7" s="147"/>
    </row>
    <row r="8" spans="1:9" ht="21" customHeight="1">
      <c r="A8" s="51"/>
      <c r="B8" s="51"/>
      <c r="C8" s="147" t="s">
        <v>185</v>
      </c>
      <c r="D8" s="147"/>
      <c r="E8" s="147"/>
      <c r="F8" s="76"/>
      <c r="G8" s="147" t="s">
        <v>185</v>
      </c>
      <c r="H8" s="147"/>
      <c r="I8" s="147"/>
    </row>
    <row r="9" spans="1:9" ht="21" customHeight="1">
      <c r="A9" s="52"/>
      <c r="B9" s="53" t="s">
        <v>45</v>
      </c>
      <c r="C9" s="53">
        <v>2022</v>
      </c>
      <c r="D9" s="53"/>
      <c r="E9" s="53">
        <v>2021</v>
      </c>
      <c r="F9" s="53"/>
      <c r="G9" s="53">
        <v>2022</v>
      </c>
      <c r="H9" s="53"/>
      <c r="I9" s="53">
        <v>2021</v>
      </c>
    </row>
    <row r="10" spans="1:9" ht="21" customHeight="1">
      <c r="A10" s="54"/>
      <c r="B10" s="54"/>
      <c r="C10" s="53"/>
      <c r="D10" s="53"/>
      <c r="E10" s="53"/>
      <c r="F10" s="55"/>
      <c r="G10" s="53"/>
      <c r="H10" s="53"/>
      <c r="I10" s="53"/>
    </row>
    <row r="11" spans="1:9" ht="21" customHeight="1">
      <c r="A11" s="51" t="s">
        <v>87</v>
      </c>
      <c r="B11" s="119">
        <v>6.17</v>
      </c>
      <c r="C11" s="56">
        <v>76990766</v>
      </c>
      <c r="D11" s="40"/>
      <c r="E11" s="56">
        <v>74799353</v>
      </c>
      <c r="F11" s="40"/>
      <c r="G11" s="56">
        <v>52338966</v>
      </c>
      <c r="H11" s="40"/>
      <c r="I11" s="56">
        <v>51756312</v>
      </c>
    </row>
    <row r="12" spans="1:9" ht="21" customHeight="1">
      <c r="A12" s="51" t="s">
        <v>88</v>
      </c>
      <c r="B12" s="119">
        <v>6.18</v>
      </c>
      <c r="C12" s="56">
        <v>15191204</v>
      </c>
      <c r="D12" s="40"/>
      <c r="E12" s="56">
        <v>16755012</v>
      </c>
      <c r="F12" s="40"/>
      <c r="G12" s="56">
        <v>12136561</v>
      </c>
      <c r="H12" s="40"/>
      <c r="I12" s="56">
        <v>14385354</v>
      </c>
    </row>
    <row r="13" spans="1:9" ht="21" customHeight="1">
      <c r="A13" s="100" t="s">
        <v>89</v>
      </c>
      <c r="B13" s="119"/>
      <c r="C13" s="57">
        <f>+C11-C12</f>
        <v>61799562</v>
      </c>
      <c r="D13" s="17"/>
      <c r="E13" s="57">
        <f>+E11-E12</f>
        <v>58044341</v>
      </c>
      <c r="F13" s="17"/>
      <c r="G13" s="57">
        <f>+G11-G12</f>
        <v>40202405</v>
      </c>
      <c r="H13" s="17"/>
      <c r="I13" s="57">
        <f>+I11-I12</f>
        <v>37370958</v>
      </c>
    </row>
    <row r="14" spans="1:9" ht="9.9" customHeight="1">
      <c r="A14" s="51"/>
      <c r="B14" s="128"/>
      <c r="C14" s="17"/>
      <c r="D14" s="17"/>
      <c r="E14" s="17"/>
      <c r="F14" s="17"/>
      <c r="G14" s="17"/>
      <c r="H14" s="17"/>
      <c r="I14" s="17"/>
    </row>
    <row r="15" spans="1:9" ht="21" customHeight="1">
      <c r="A15" s="51" t="s">
        <v>90</v>
      </c>
      <c r="B15" s="119"/>
      <c r="C15" s="56">
        <v>17976113</v>
      </c>
      <c r="D15" s="41"/>
      <c r="E15" s="56">
        <v>17617412</v>
      </c>
      <c r="F15" s="41"/>
      <c r="G15" s="56">
        <v>9155576</v>
      </c>
      <c r="H15" s="41"/>
      <c r="I15" s="56">
        <v>8943861</v>
      </c>
    </row>
    <row r="16" spans="1:9" ht="21" customHeight="1">
      <c r="A16" s="51" t="s">
        <v>91</v>
      </c>
      <c r="B16" s="119"/>
      <c r="C16" s="56">
        <v>5323802</v>
      </c>
      <c r="D16" s="41"/>
      <c r="E16" s="56">
        <v>5301528</v>
      </c>
      <c r="F16" s="41"/>
      <c r="G16" s="56">
        <v>3977321</v>
      </c>
      <c r="H16" s="41"/>
      <c r="I16" s="56">
        <v>3617013</v>
      </c>
    </row>
    <row r="17" spans="1:9" ht="21" customHeight="1">
      <c r="A17" s="100" t="s">
        <v>92</v>
      </c>
      <c r="B17" s="119"/>
      <c r="C17" s="57">
        <f>+C15-C16</f>
        <v>12652311</v>
      </c>
      <c r="D17" s="41"/>
      <c r="E17" s="57">
        <f>+E15-E16</f>
        <v>12315884</v>
      </c>
      <c r="F17" s="41"/>
      <c r="G17" s="57">
        <f>+G15-G16</f>
        <v>5178255</v>
      </c>
      <c r="H17" s="41"/>
      <c r="I17" s="57">
        <f>+I15-I16</f>
        <v>5326848</v>
      </c>
    </row>
    <row r="18" spans="1:9" ht="9.9" customHeight="1">
      <c r="A18" s="100"/>
      <c r="B18" s="128"/>
      <c r="C18" s="41"/>
      <c r="D18" s="41"/>
      <c r="E18" s="41"/>
      <c r="F18" s="41"/>
      <c r="G18" s="41"/>
      <c r="H18" s="41"/>
      <c r="I18" s="41"/>
    </row>
    <row r="19" spans="1:9" ht="21" customHeight="1">
      <c r="A19" s="51" t="s">
        <v>179</v>
      </c>
      <c r="B19" s="128"/>
      <c r="C19" s="41"/>
      <c r="D19" s="41"/>
      <c r="E19" s="41"/>
      <c r="F19" s="41"/>
      <c r="G19" s="41"/>
      <c r="H19" s="41"/>
      <c r="I19" s="41"/>
    </row>
    <row r="20" spans="1:9" ht="21" customHeight="1">
      <c r="A20" s="100" t="s">
        <v>180</v>
      </c>
      <c r="B20" s="128"/>
      <c r="C20" s="56">
        <v>3431734</v>
      </c>
      <c r="D20" s="40"/>
      <c r="E20" s="56">
        <v>3033678</v>
      </c>
      <c r="F20" s="40"/>
      <c r="G20" s="56">
        <v>3714244</v>
      </c>
      <c r="H20" s="40"/>
      <c r="I20" s="56">
        <v>3228394</v>
      </c>
    </row>
    <row r="21" spans="1:9" ht="21" customHeight="1">
      <c r="A21" s="51" t="s">
        <v>218</v>
      </c>
      <c r="B21" s="119"/>
      <c r="C21" s="56">
        <v>-40035</v>
      </c>
      <c r="D21" s="41"/>
      <c r="E21" s="56">
        <v>10914408</v>
      </c>
      <c r="F21" s="41"/>
      <c r="G21" s="56">
        <v>-122035</v>
      </c>
      <c r="H21" s="41"/>
      <c r="I21" s="56">
        <v>11086066</v>
      </c>
    </row>
    <row r="22" spans="1:9" ht="21" customHeight="1">
      <c r="A22" s="51" t="s">
        <v>154</v>
      </c>
      <c r="B22" s="119"/>
      <c r="C22" s="56"/>
      <c r="D22" s="40"/>
      <c r="E22" s="56"/>
      <c r="F22" s="40"/>
      <c r="G22" s="56"/>
      <c r="H22" s="40"/>
      <c r="I22" s="56"/>
    </row>
    <row r="23" spans="1:9" ht="21" customHeight="1">
      <c r="A23" s="100" t="s">
        <v>93</v>
      </c>
      <c r="B23" s="119"/>
      <c r="C23" s="56">
        <v>1211535</v>
      </c>
      <c r="D23" s="40"/>
      <c r="E23" s="56">
        <v>1541356</v>
      </c>
      <c r="F23" s="40"/>
      <c r="G23" s="56">
        <v>0</v>
      </c>
      <c r="H23" s="41"/>
      <c r="I23" s="56">
        <v>0</v>
      </c>
    </row>
    <row r="24" spans="1:9" ht="21" customHeight="1">
      <c r="A24" s="51" t="s">
        <v>160</v>
      </c>
      <c r="B24" s="119"/>
      <c r="C24" s="56">
        <v>433034</v>
      </c>
      <c r="D24" s="40"/>
      <c r="E24" s="56">
        <v>345910</v>
      </c>
      <c r="F24" s="40"/>
      <c r="G24" s="56">
        <v>3101913</v>
      </c>
      <c r="H24" s="41"/>
      <c r="I24" s="56">
        <v>6250132</v>
      </c>
    </row>
    <row r="25" spans="1:9" ht="21" customHeight="1">
      <c r="A25" s="51" t="s">
        <v>161</v>
      </c>
      <c r="B25" s="119"/>
      <c r="C25" s="56">
        <v>5061088</v>
      </c>
      <c r="D25" s="40"/>
      <c r="E25" s="56">
        <v>4962139</v>
      </c>
      <c r="F25" s="40"/>
      <c r="G25" s="56">
        <v>2286514</v>
      </c>
      <c r="H25" s="41"/>
      <c r="I25" s="56">
        <v>1817665</v>
      </c>
    </row>
    <row r="26" spans="1:9" ht="21" customHeight="1">
      <c r="A26" s="51" t="s">
        <v>94</v>
      </c>
      <c r="B26" s="119"/>
      <c r="C26" s="56">
        <v>2024728</v>
      </c>
      <c r="D26" s="40"/>
      <c r="E26" s="56">
        <v>2962175</v>
      </c>
      <c r="F26" s="40"/>
      <c r="G26" s="56">
        <v>1742746</v>
      </c>
      <c r="H26" s="40"/>
      <c r="I26" s="56">
        <v>1555146</v>
      </c>
    </row>
    <row r="27" spans="1:9" ht="21" customHeight="1">
      <c r="A27" s="51" t="s">
        <v>95</v>
      </c>
      <c r="B27" s="119"/>
      <c r="C27" s="57">
        <f>+C13+C17+SUM(C20:C26)</f>
        <v>86573957</v>
      </c>
      <c r="D27" s="42"/>
      <c r="E27" s="43">
        <f>+E13+E17+SUM(E20:E26)</f>
        <v>94119891</v>
      </c>
      <c r="F27" s="42"/>
      <c r="G27" s="57">
        <f>+G13+G17+SUM(G20:G26)</f>
        <v>56104042</v>
      </c>
      <c r="H27" s="42"/>
      <c r="I27" s="43">
        <f>+I13+I17+SUM(I20:I26)</f>
        <v>66635209</v>
      </c>
    </row>
    <row r="28" spans="1:9" ht="21" customHeight="1">
      <c r="A28" s="51" t="s">
        <v>96</v>
      </c>
      <c r="B28" s="119"/>
      <c r="C28" s="40"/>
      <c r="D28" s="41"/>
      <c r="E28" s="40"/>
      <c r="F28" s="41"/>
      <c r="G28" s="40"/>
      <c r="H28" s="41"/>
      <c r="I28" s="40"/>
    </row>
    <row r="29" spans="1:9" ht="21" customHeight="1">
      <c r="A29" s="60" t="s">
        <v>97</v>
      </c>
      <c r="B29" s="119"/>
      <c r="C29" s="56">
        <v>20497337</v>
      </c>
      <c r="D29" s="41"/>
      <c r="E29" s="56">
        <v>20113095</v>
      </c>
      <c r="F29" s="41"/>
      <c r="G29" s="56">
        <v>14032555</v>
      </c>
      <c r="H29" s="41"/>
      <c r="I29" s="56">
        <v>13725749</v>
      </c>
    </row>
    <row r="30" spans="1:9" ht="21" customHeight="1">
      <c r="A30" s="60" t="s">
        <v>98</v>
      </c>
      <c r="B30" s="119"/>
      <c r="C30" s="56">
        <v>51196</v>
      </c>
      <c r="D30" s="41"/>
      <c r="E30" s="56">
        <v>48379</v>
      </c>
      <c r="F30" s="41"/>
      <c r="G30" s="56">
        <v>46895</v>
      </c>
      <c r="H30" s="41"/>
      <c r="I30" s="56">
        <v>44037</v>
      </c>
    </row>
    <row r="31" spans="1:9" ht="21" customHeight="1">
      <c r="A31" s="60" t="s">
        <v>99</v>
      </c>
      <c r="B31" s="119"/>
      <c r="C31" s="56">
        <v>5452386</v>
      </c>
      <c r="D31" s="41"/>
      <c r="E31" s="56">
        <v>5406796</v>
      </c>
      <c r="F31" s="41"/>
      <c r="G31" s="56">
        <v>4440136</v>
      </c>
      <c r="H31" s="41"/>
      <c r="I31" s="56">
        <v>4433200</v>
      </c>
    </row>
    <row r="32" spans="1:9" ht="21" customHeight="1">
      <c r="A32" s="60" t="s">
        <v>100</v>
      </c>
      <c r="B32" s="119"/>
      <c r="C32" s="56">
        <v>1866347</v>
      </c>
      <c r="D32" s="41"/>
      <c r="E32" s="56">
        <v>1668682</v>
      </c>
      <c r="F32" s="41"/>
      <c r="G32" s="56">
        <v>1131440</v>
      </c>
      <c r="H32" s="41"/>
      <c r="I32" s="56">
        <v>1100066</v>
      </c>
    </row>
    <row r="33" spans="1:9" ht="21" customHeight="1">
      <c r="A33" s="60" t="s">
        <v>101</v>
      </c>
      <c r="B33" s="119"/>
      <c r="C33" s="56">
        <v>9742204</v>
      </c>
      <c r="D33" s="41"/>
      <c r="E33" s="56">
        <v>9084401</v>
      </c>
      <c r="F33" s="41"/>
      <c r="G33" s="56">
        <v>5625559</v>
      </c>
      <c r="H33" s="41"/>
      <c r="I33" s="56">
        <v>5629177</v>
      </c>
    </row>
    <row r="34" spans="1:9" ht="21" customHeight="1">
      <c r="A34" s="101" t="s">
        <v>102</v>
      </c>
      <c r="B34" s="119"/>
      <c r="C34" s="57">
        <f>SUM(C29:C33)</f>
        <v>37609470</v>
      </c>
      <c r="D34" s="17"/>
      <c r="E34" s="44">
        <f>SUM(E29:E33)</f>
        <v>36321353</v>
      </c>
      <c r="F34" s="17"/>
      <c r="G34" s="57">
        <f>SUM(G29:G33)</f>
        <v>25276585</v>
      </c>
      <c r="H34" s="17"/>
      <c r="I34" s="44">
        <f>SUM(I29:I33)</f>
        <v>24932229</v>
      </c>
    </row>
    <row r="35" spans="1:9" ht="9.9" customHeight="1">
      <c r="A35" s="102"/>
      <c r="B35" s="128"/>
      <c r="C35" s="17"/>
      <c r="D35" s="17"/>
      <c r="E35" s="17"/>
      <c r="F35" s="17"/>
      <c r="G35" s="17"/>
      <c r="H35" s="17"/>
      <c r="I35" s="17"/>
    </row>
    <row r="36" spans="1:9" ht="21" customHeight="1">
      <c r="A36" s="51" t="s">
        <v>152</v>
      </c>
      <c r="B36" s="119"/>
      <c r="C36" s="103">
        <v>19696993</v>
      </c>
      <c r="D36" s="17"/>
      <c r="E36" s="103">
        <v>23476260</v>
      </c>
      <c r="F36" s="17"/>
      <c r="G36" s="103">
        <v>13598848</v>
      </c>
      <c r="H36" s="17"/>
      <c r="I36" s="103">
        <v>15332040</v>
      </c>
    </row>
    <row r="37" spans="1:9" ht="21" customHeight="1">
      <c r="A37" s="51" t="s">
        <v>103</v>
      </c>
      <c r="B37" s="119"/>
      <c r="C37" s="41"/>
      <c r="D37" s="41"/>
      <c r="E37" s="41"/>
      <c r="F37" s="17"/>
      <c r="G37" s="41"/>
      <c r="H37" s="17"/>
      <c r="I37" s="41"/>
    </row>
    <row r="38" spans="1:9" ht="21" customHeight="1">
      <c r="A38" s="100" t="s">
        <v>104</v>
      </c>
      <c r="B38" s="119"/>
      <c r="C38" s="56">
        <f>+C27-C34-C36</f>
        <v>29267494</v>
      </c>
      <c r="D38" s="41"/>
      <c r="E38" s="56">
        <f>+E27-E34-E36</f>
        <v>34322278</v>
      </c>
      <c r="F38" s="41"/>
      <c r="G38" s="56">
        <f>+G27-G34-G36</f>
        <v>17228609</v>
      </c>
      <c r="H38" s="41"/>
      <c r="I38" s="56">
        <f>+I27-I34-I36</f>
        <v>26370940</v>
      </c>
    </row>
    <row r="39" spans="1:9" ht="21" customHeight="1">
      <c r="A39" s="51" t="s">
        <v>104</v>
      </c>
      <c r="B39" s="119"/>
      <c r="C39" s="103">
        <v>5809346</v>
      </c>
      <c r="D39" s="41"/>
      <c r="E39" s="56">
        <v>6703498</v>
      </c>
      <c r="F39" s="41"/>
      <c r="G39" s="103">
        <v>2868727</v>
      </c>
      <c r="H39" s="41"/>
      <c r="I39" s="56">
        <v>4082662</v>
      </c>
    </row>
    <row r="40" spans="1:9" ht="21" customHeight="1">
      <c r="A40" s="58" t="s">
        <v>105</v>
      </c>
      <c r="B40" s="119"/>
      <c r="C40" s="57">
        <f>+C38-C39</f>
        <v>23458148</v>
      </c>
      <c r="D40" s="41"/>
      <c r="E40" s="57">
        <f>+E38-E39</f>
        <v>27618780</v>
      </c>
      <c r="F40" s="41"/>
      <c r="G40" s="57">
        <f>+G38-G39</f>
        <v>14359882</v>
      </c>
      <c r="H40" s="41"/>
      <c r="I40" s="57">
        <f>+I38-I39</f>
        <v>22288278</v>
      </c>
    </row>
    <row r="41" spans="1:9" ht="21" customHeight="1">
      <c r="A41" s="58"/>
      <c r="B41" s="119"/>
      <c r="C41" s="56"/>
      <c r="D41" s="41"/>
      <c r="E41" s="56"/>
      <c r="F41" s="41"/>
      <c r="G41" s="56"/>
      <c r="H41" s="41"/>
      <c r="I41" s="56"/>
    </row>
    <row r="42" spans="1:9" ht="21" customHeight="1">
      <c r="A42" s="58"/>
      <c r="B42" s="119"/>
      <c r="C42" s="56"/>
      <c r="D42" s="41"/>
      <c r="E42" s="56"/>
      <c r="F42" s="41"/>
      <c r="G42" s="56"/>
      <c r="H42" s="41"/>
      <c r="I42" s="56"/>
    </row>
    <row r="43" spans="1:9" ht="21" customHeight="1">
      <c r="A43" s="58"/>
      <c r="B43" s="119"/>
      <c r="C43" s="56"/>
      <c r="D43" s="41"/>
      <c r="E43" s="56"/>
      <c r="F43" s="41"/>
      <c r="G43" s="56"/>
      <c r="H43" s="41"/>
      <c r="I43" s="56"/>
    </row>
    <row r="44" spans="1:9" ht="21" customHeight="1">
      <c r="A44" s="58"/>
      <c r="B44" s="119"/>
      <c r="C44" s="56"/>
      <c r="D44" s="41"/>
      <c r="E44" s="56"/>
      <c r="F44" s="41"/>
      <c r="G44" s="56"/>
      <c r="H44" s="41"/>
      <c r="I44" s="56"/>
    </row>
    <row r="45" spans="1:9" ht="21" customHeight="1">
      <c r="A45" s="58"/>
      <c r="B45" s="119"/>
      <c r="C45" s="56"/>
      <c r="D45" s="41"/>
      <c r="E45" s="56"/>
      <c r="F45" s="41"/>
      <c r="G45" s="56"/>
      <c r="H45" s="41"/>
      <c r="I45" s="56"/>
    </row>
    <row r="46" spans="1:9" ht="21" customHeight="1">
      <c r="A46" s="58"/>
      <c r="B46" s="119"/>
      <c r="C46" s="56"/>
      <c r="D46" s="41"/>
      <c r="E46" s="56"/>
      <c r="F46" s="41"/>
      <c r="G46" s="56"/>
      <c r="H46" s="41"/>
      <c r="I46" s="56"/>
    </row>
    <row r="47" spans="1:9" ht="21" customHeight="1">
      <c r="A47" s="58"/>
      <c r="B47" s="58"/>
      <c r="C47" s="56"/>
      <c r="D47" s="41"/>
      <c r="E47" s="41"/>
      <c r="F47" s="41"/>
      <c r="G47" s="56"/>
      <c r="H47" s="41"/>
      <c r="I47" s="41"/>
    </row>
    <row r="48" spans="1:9" ht="21" customHeight="1">
      <c r="A48" s="58"/>
      <c r="B48" s="58"/>
      <c r="C48" s="56"/>
      <c r="D48" s="41"/>
      <c r="E48" s="41"/>
      <c r="F48" s="41"/>
      <c r="G48" s="56"/>
      <c r="H48" s="41"/>
      <c r="I48" s="41"/>
    </row>
    <row r="49" spans="1:9" ht="13.25" customHeight="1">
      <c r="A49" s="58"/>
      <c r="B49" s="58"/>
      <c r="C49" s="56"/>
      <c r="D49" s="41"/>
      <c r="E49" s="41"/>
      <c r="F49" s="41"/>
      <c r="G49" s="56"/>
      <c r="H49" s="41"/>
      <c r="I49" s="41"/>
    </row>
    <row r="50" spans="1:9" ht="13.25" customHeight="1">
      <c r="A50" s="58"/>
      <c r="B50" s="58"/>
      <c r="C50" s="56"/>
      <c r="D50" s="41"/>
      <c r="E50" s="41"/>
      <c r="F50" s="41"/>
      <c r="G50" s="56"/>
      <c r="H50" s="41"/>
      <c r="I50" s="41"/>
    </row>
    <row r="51" spans="1:9" ht="21" customHeight="1">
      <c r="A51" s="144" t="s">
        <v>224</v>
      </c>
      <c r="B51" s="144"/>
      <c r="C51" s="144"/>
      <c r="D51" s="144"/>
      <c r="E51" s="144"/>
      <c r="F51" s="144"/>
      <c r="G51" s="144"/>
      <c r="H51" s="144"/>
      <c r="I51" s="144"/>
    </row>
    <row r="52" spans="1:9" ht="21" customHeight="1">
      <c r="A52" s="58"/>
      <c r="B52" s="58"/>
      <c r="C52" s="56"/>
      <c r="D52" s="41"/>
      <c r="E52" s="41"/>
      <c r="F52" s="41"/>
      <c r="G52" s="56"/>
      <c r="H52" s="41"/>
      <c r="I52" s="41"/>
    </row>
    <row r="53" spans="1:9" s="54" customFormat="1" ht="21" customHeight="1">
      <c r="A53" s="147" t="s">
        <v>0</v>
      </c>
      <c r="B53" s="147"/>
      <c r="C53" s="147"/>
      <c r="D53" s="147"/>
      <c r="E53" s="147"/>
      <c r="F53" s="147"/>
      <c r="G53" s="147"/>
      <c r="H53" s="147"/>
      <c r="I53" s="147"/>
    </row>
    <row r="54" spans="1:9" s="54" customFormat="1" ht="21" customHeight="1">
      <c r="A54" s="147" t="s">
        <v>188</v>
      </c>
      <c r="B54" s="147"/>
      <c r="C54" s="147"/>
      <c r="D54" s="147"/>
      <c r="E54" s="147"/>
      <c r="F54" s="147"/>
      <c r="G54" s="147"/>
      <c r="H54" s="147"/>
      <c r="I54" s="147"/>
    </row>
    <row r="55" spans="1:9" s="54" customFormat="1" ht="21" customHeight="1">
      <c r="A55" s="142" t="str">
        <f>A3</f>
        <v>FOR  THE NINE-MONTH PERIOD  ENDED  SEPTEMBER  30,  2022</v>
      </c>
      <c r="B55" s="142"/>
      <c r="C55" s="142"/>
      <c r="D55" s="142"/>
      <c r="E55" s="142"/>
      <c r="F55" s="142"/>
      <c r="G55" s="142"/>
      <c r="H55" s="142"/>
      <c r="I55" s="142"/>
    </row>
    <row r="56" spans="1:9" s="54" customFormat="1" ht="21" customHeight="1">
      <c r="A56" s="148" t="s">
        <v>235</v>
      </c>
      <c r="B56" s="148"/>
      <c r="C56" s="148"/>
      <c r="D56" s="148"/>
      <c r="E56" s="148"/>
      <c r="F56" s="148"/>
      <c r="G56" s="148"/>
      <c r="H56" s="148"/>
      <c r="I56" s="148"/>
    </row>
    <row r="57" spans="1:9" s="54" customFormat="1" ht="21" customHeight="1">
      <c r="A57" s="129"/>
      <c r="B57" s="129"/>
      <c r="C57" s="129"/>
      <c r="D57" s="129"/>
      <c r="E57" s="129"/>
      <c r="F57" s="129"/>
      <c r="G57" s="129"/>
      <c r="H57" s="129"/>
      <c r="I57" s="130" t="s">
        <v>196</v>
      </c>
    </row>
    <row r="58" spans="1:9" ht="5.15" customHeight="1">
      <c r="A58" s="49"/>
      <c r="B58" s="49"/>
      <c r="C58" s="49"/>
      <c r="D58" s="49"/>
      <c r="E58" s="49"/>
      <c r="F58" s="49"/>
      <c r="G58" s="49"/>
      <c r="H58" s="49"/>
      <c r="I58" s="50"/>
    </row>
    <row r="59" spans="1:9" ht="21" customHeight="1">
      <c r="A59" s="51"/>
      <c r="B59" s="51"/>
      <c r="C59" s="147" t="s">
        <v>2</v>
      </c>
      <c r="D59" s="147"/>
      <c r="E59" s="147"/>
      <c r="F59" s="76"/>
      <c r="G59" s="147" t="s">
        <v>86</v>
      </c>
      <c r="H59" s="147"/>
      <c r="I59" s="147"/>
    </row>
    <row r="60" spans="1:9" ht="21" customHeight="1">
      <c r="A60" s="51"/>
      <c r="B60" s="51"/>
      <c r="C60" s="147" t="s">
        <v>185</v>
      </c>
      <c r="D60" s="147"/>
      <c r="E60" s="147"/>
      <c r="F60" s="76"/>
      <c r="G60" s="147" t="s">
        <v>185</v>
      </c>
      <c r="H60" s="147"/>
      <c r="I60" s="147"/>
    </row>
    <row r="61" spans="1:9" ht="21" customHeight="1">
      <c r="A61" s="51"/>
      <c r="B61" s="53" t="s">
        <v>45</v>
      </c>
      <c r="C61" s="53">
        <f>C9</f>
        <v>2022</v>
      </c>
      <c r="D61" s="53"/>
      <c r="E61" s="53">
        <f>E9</f>
        <v>2021</v>
      </c>
      <c r="F61" s="53"/>
      <c r="G61" s="53">
        <f>+G9</f>
        <v>2022</v>
      </c>
      <c r="H61" s="53"/>
      <c r="I61" s="53">
        <f>+I9</f>
        <v>2021</v>
      </c>
    </row>
    <row r="62" spans="1:9" ht="21" customHeight="1">
      <c r="A62" s="51" t="s">
        <v>106</v>
      </c>
      <c r="B62" s="119"/>
      <c r="C62" s="41"/>
      <c r="D62" s="41"/>
      <c r="E62" s="41"/>
      <c r="F62" s="41"/>
      <c r="G62" s="41"/>
      <c r="H62" s="41"/>
      <c r="I62" s="41"/>
    </row>
    <row r="63" spans="1:9" ht="21" customHeight="1">
      <c r="A63" s="51" t="s">
        <v>107</v>
      </c>
      <c r="B63" s="119"/>
      <c r="C63" s="56"/>
      <c r="D63" s="41"/>
      <c r="E63" s="56"/>
      <c r="F63" s="41"/>
      <c r="G63" s="59"/>
      <c r="H63" s="41"/>
      <c r="I63" s="59"/>
    </row>
    <row r="64" spans="1:9" ht="21" customHeight="1">
      <c r="A64" s="60" t="s">
        <v>204</v>
      </c>
      <c r="B64" s="119"/>
      <c r="C64" s="56"/>
      <c r="D64" s="41"/>
      <c r="E64" s="56"/>
      <c r="F64" s="41"/>
      <c r="G64" s="59"/>
      <c r="H64" s="41"/>
      <c r="I64" s="59"/>
    </row>
    <row r="65" spans="1:9" ht="21" customHeight="1">
      <c r="A65" s="101" t="s">
        <v>164</v>
      </c>
      <c r="B65" s="119"/>
      <c r="C65" s="56">
        <v>-2798918</v>
      </c>
      <c r="D65" s="41"/>
      <c r="E65" s="56">
        <v>-345573</v>
      </c>
      <c r="F65" s="41"/>
      <c r="G65" s="59">
        <v>-2798918</v>
      </c>
      <c r="H65" s="41"/>
      <c r="I65" s="56">
        <v>-345573</v>
      </c>
    </row>
    <row r="66" spans="1:9" ht="21" customHeight="1">
      <c r="A66" s="60" t="s">
        <v>205</v>
      </c>
      <c r="B66" s="119"/>
      <c r="C66" s="56">
        <v>918116</v>
      </c>
      <c r="D66" s="104"/>
      <c r="E66" s="56">
        <v>139072</v>
      </c>
      <c r="F66" s="41"/>
      <c r="G66" s="56">
        <v>703695</v>
      </c>
      <c r="H66" s="41"/>
      <c r="I66" s="56">
        <v>139072</v>
      </c>
    </row>
    <row r="67" spans="1:9" ht="21" customHeight="1">
      <c r="A67" s="60" t="s">
        <v>195</v>
      </c>
      <c r="B67" s="119"/>
      <c r="C67" s="56"/>
      <c r="D67" s="41"/>
      <c r="E67" s="56"/>
      <c r="F67" s="41"/>
      <c r="G67" s="56"/>
      <c r="H67" s="41"/>
      <c r="I67" s="56"/>
    </row>
    <row r="68" spans="1:9" ht="21" customHeight="1">
      <c r="A68" s="101" t="s">
        <v>158</v>
      </c>
      <c r="B68" s="119"/>
      <c r="C68" s="56">
        <v>1801576</v>
      </c>
      <c r="D68" s="41"/>
      <c r="E68" s="56">
        <v>1524674</v>
      </c>
      <c r="F68" s="41"/>
      <c r="G68" s="56">
        <v>0</v>
      </c>
      <c r="H68" s="41"/>
      <c r="I68" s="56">
        <v>0</v>
      </c>
    </row>
    <row r="69" spans="1:9" ht="21" customHeight="1">
      <c r="A69" s="60" t="s">
        <v>202</v>
      </c>
      <c r="B69" s="119"/>
      <c r="C69" s="56">
        <v>-2405</v>
      </c>
      <c r="D69" s="41"/>
      <c r="E69" s="56">
        <v>11369</v>
      </c>
      <c r="F69" s="41"/>
      <c r="G69" s="56">
        <v>0</v>
      </c>
      <c r="H69" s="41"/>
      <c r="I69" s="56">
        <v>0</v>
      </c>
    </row>
    <row r="70" spans="1:9" ht="21" customHeight="1">
      <c r="A70" s="60" t="s">
        <v>170</v>
      </c>
      <c r="B70" s="119"/>
      <c r="C70" s="56"/>
      <c r="D70" s="41"/>
      <c r="E70" s="56"/>
      <c r="F70" s="41"/>
      <c r="G70" s="56"/>
      <c r="H70" s="41"/>
      <c r="I70" s="56"/>
    </row>
    <row r="71" spans="1:9" ht="21" customHeight="1">
      <c r="A71" s="101" t="s">
        <v>169</v>
      </c>
      <c r="B71" s="119"/>
      <c r="C71" s="56">
        <v>-145165</v>
      </c>
      <c r="D71" s="41"/>
      <c r="E71" s="56">
        <v>-249969</v>
      </c>
      <c r="F71" s="41"/>
      <c r="G71" s="56">
        <v>419044</v>
      </c>
      <c r="H71" s="41"/>
      <c r="I71" s="56">
        <v>41300</v>
      </c>
    </row>
    <row r="72" spans="1:9" ht="21" customHeight="1">
      <c r="A72" s="51" t="s">
        <v>149</v>
      </c>
      <c r="B72" s="119"/>
      <c r="C72" s="56"/>
      <c r="D72" s="41"/>
      <c r="E72" s="56"/>
      <c r="F72" s="41"/>
      <c r="G72" s="56"/>
      <c r="H72" s="41"/>
      <c r="I72" s="56"/>
    </row>
    <row r="73" spans="1:9" ht="21" customHeight="1">
      <c r="A73" s="60" t="s">
        <v>176</v>
      </c>
      <c r="B73" s="119"/>
      <c r="C73" s="56"/>
      <c r="D73" s="41"/>
      <c r="E73" s="56"/>
      <c r="F73" s="41"/>
      <c r="G73" s="56"/>
      <c r="H73" s="41"/>
      <c r="I73" s="56"/>
    </row>
    <row r="74" spans="1:9" ht="21" customHeight="1">
      <c r="A74" s="101" t="s">
        <v>163</v>
      </c>
      <c r="B74" s="119"/>
      <c r="C74" s="56">
        <v>-1391907</v>
      </c>
      <c r="D74" s="41"/>
      <c r="E74" s="56">
        <v>1139009</v>
      </c>
      <c r="F74" s="41"/>
      <c r="G74" s="56">
        <v>-909559</v>
      </c>
      <c r="H74" s="41"/>
      <c r="I74" s="56">
        <v>627754</v>
      </c>
    </row>
    <row r="75" spans="1:9" ht="21" customHeight="1">
      <c r="A75" s="60" t="s">
        <v>203</v>
      </c>
      <c r="B75" s="119"/>
      <c r="C75" s="56">
        <v>-648</v>
      </c>
      <c r="D75" s="41"/>
      <c r="E75" s="56">
        <v>8</v>
      </c>
      <c r="F75" s="41"/>
      <c r="G75" s="56">
        <v>0</v>
      </c>
      <c r="H75" s="41"/>
      <c r="I75" s="56">
        <v>0</v>
      </c>
    </row>
    <row r="76" spans="1:9" ht="21" customHeight="1">
      <c r="A76" s="60" t="s">
        <v>170</v>
      </c>
      <c r="B76" s="119"/>
      <c r="C76" s="56"/>
      <c r="D76" s="41"/>
      <c r="E76" s="56"/>
      <c r="F76" s="41"/>
      <c r="G76" s="56"/>
      <c r="H76" s="41"/>
      <c r="I76" s="56"/>
    </row>
    <row r="77" spans="1:9" ht="21" customHeight="1">
      <c r="A77" s="101" t="s">
        <v>169</v>
      </c>
      <c r="B77" s="119"/>
      <c r="C77" s="56">
        <v>278382</v>
      </c>
      <c r="D77" s="41"/>
      <c r="E77" s="56">
        <v>-227802</v>
      </c>
      <c r="F77" s="41"/>
      <c r="G77" s="56">
        <v>181912</v>
      </c>
      <c r="H77" s="41"/>
      <c r="I77" s="56">
        <v>-125551</v>
      </c>
    </row>
    <row r="78" spans="1:9" ht="21" customHeight="1">
      <c r="A78" s="108" t="s">
        <v>162</v>
      </c>
      <c r="B78" s="119"/>
      <c r="C78" s="57">
        <f>SUM(C64:C77)</f>
        <v>-1340969</v>
      </c>
      <c r="D78" s="17"/>
      <c r="E78" s="57">
        <f>SUM(E64:E77)</f>
        <v>1990788</v>
      </c>
      <c r="F78" s="17"/>
      <c r="G78" s="57">
        <f>SUM(G64:G77)</f>
        <v>-2403826</v>
      </c>
      <c r="H78" s="17"/>
      <c r="I78" s="57">
        <f>SUM(I64:I77)</f>
        <v>337002</v>
      </c>
    </row>
    <row r="79" spans="1:9" ht="21" customHeight="1" thickBot="1">
      <c r="A79" s="58" t="s">
        <v>150</v>
      </c>
      <c r="B79" s="119"/>
      <c r="C79" s="62">
        <f>+C40+C78</f>
        <v>22117179</v>
      </c>
      <c r="D79" s="41"/>
      <c r="E79" s="62">
        <f>+E40+E78</f>
        <v>29609568</v>
      </c>
      <c r="F79" s="41"/>
      <c r="G79" s="62">
        <f>+G40+G78</f>
        <v>11956056</v>
      </c>
      <c r="H79" s="41"/>
      <c r="I79" s="62">
        <f>+I40+I78</f>
        <v>22625280</v>
      </c>
    </row>
    <row r="80" spans="1:9" ht="13.65" customHeight="1" thickTop="1">
      <c r="A80" s="63"/>
      <c r="B80" s="63"/>
      <c r="C80" s="41"/>
      <c r="D80" s="41"/>
      <c r="E80" s="41"/>
      <c r="F80" s="41"/>
      <c r="G80" s="41"/>
      <c r="H80" s="41"/>
      <c r="I80" s="41"/>
    </row>
    <row r="81" spans="1:9" ht="21" customHeight="1">
      <c r="A81" s="51" t="s">
        <v>108</v>
      </c>
      <c r="B81" s="54"/>
      <c r="C81" s="40"/>
      <c r="D81" s="40"/>
      <c r="E81" s="40"/>
      <c r="F81" s="40"/>
      <c r="G81" s="40"/>
      <c r="H81" s="40"/>
      <c r="I81" s="40"/>
    </row>
    <row r="82" spans="1:9" ht="21" customHeight="1">
      <c r="A82" s="60" t="s">
        <v>109</v>
      </c>
      <c r="B82" s="119"/>
      <c r="C82" s="56">
        <f>C84-C83</f>
        <v>23321633</v>
      </c>
      <c r="D82" s="40">
        <v>0</v>
      </c>
      <c r="E82" s="56">
        <f>E84-E83</f>
        <v>27409216</v>
      </c>
      <c r="F82" s="40">
        <v>0</v>
      </c>
      <c r="G82" s="56">
        <f>G84-G83</f>
        <v>14359882</v>
      </c>
      <c r="H82" s="40">
        <v>0</v>
      </c>
      <c r="I82" s="56">
        <f>I84-I83</f>
        <v>22288278</v>
      </c>
    </row>
    <row r="83" spans="1:9" ht="21" customHeight="1">
      <c r="A83" s="60" t="s">
        <v>110</v>
      </c>
      <c r="B83" s="119"/>
      <c r="C83" s="56">
        <v>136515</v>
      </c>
      <c r="D83" s="40"/>
      <c r="E83" s="56">
        <v>209564</v>
      </c>
      <c r="F83" s="40"/>
      <c r="G83" s="56">
        <v>0</v>
      </c>
      <c r="H83" s="45"/>
      <c r="I83" s="56">
        <v>0</v>
      </c>
    </row>
    <row r="84" spans="1:9" ht="21" customHeight="1" thickBot="1">
      <c r="A84" s="54"/>
      <c r="B84" s="119"/>
      <c r="C84" s="62">
        <f>C40</f>
        <v>23458148</v>
      </c>
      <c r="D84" s="41"/>
      <c r="E84" s="62">
        <f>E40</f>
        <v>27618780</v>
      </c>
      <c r="F84" s="41"/>
      <c r="G84" s="62">
        <f>G40</f>
        <v>14359882</v>
      </c>
      <c r="H84" s="41"/>
      <c r="I84" s="62">
        <f>I40</f>
        <v>22288278</v>
      </c>
    </row>
    <row r="85" spans="1:9" ht="21" customHeight="1" thickTop="1">
      <c r="A85" s="51" t="s">
        <v>111</v>
      </c>
      <c r="B85" s="54"/>
      <c r="C85" s="41"/>
      <c r="D85" s="41"/>
      <c r="E85" s="41"/>
      <c r="F85" s="41"/>
      <c r="G85" s="41"/>
      <c r="H85" s="41"/>
      <c r="I85" s="41"/>
    </row>
    <row r="86" spans="1:9" ht="21" customHeight="1">
      <c r="A86" s="60" t="s">
        <v>109</v>
      </c>
      <c r="B86" s="119"/>
      <c r="C86" s="56">
        <f>+C88-C87</f>
        <v>21981670</v>
      </c>
      <c r="D86" s="41">
        <v>0</v>
      </c>
      <c r="E86" s="56">
        <f>+E88-E87</f>
        <v>29406764</v>
      </c>
      <c r="F86" s="41">
        <v>0</v>
      </c>
      <c r="G86" s="56">
        <f>+G88-G87</f>
        <v>11956056</v>
      </c>
      <c r="H86" s="41">
        <v>0</v>
      </c>
      <c r="I86" s="56">
        <f>+I88-I87</f>
        <v>22625280</v>
      </c>
    </row>
    <row r="87" spans="1:9" ht="21" customHeight="1">
      <c r="A87" s="60" t="s">
        <v>110</v>
      </c>
      <c r="B87" s="119"/>
      <c r="C87" s="56">
        <v>135509</v>
      </c>
      <c r="D87" s="41"/>
      <c r="E87" s="56">
        <v>202804</v>
      </c>
      <c r="F87" s="41"/>
      <c r="G87" s="56">
        <v>0</v>
      </c>
      <c r="H87" s="45"/>
      <c r="I87" s="56">
        <v>0</v>
      </c>
    </row>
    <row r="88" spans="1:9" ht="21" customHeight="1" thickBot="1">
      <c r="A88" s="63"/>
      <c r="B88" s="119"/>
      <c r="C88" s="62">
        <f>+C79</f>
        <v>22117179</v>
      </c>
      <c r="D88" s="41"/>
      <c r="E88" s="62">
        <f>+E79</f>
        <v>29609568</v>
      </c>
      <c r="F88" s="41"/>
      <c r="G88" s="62">
        <f>+G79</f>
        <v>11956056</v>
      </c>
      <c r="H88" s="41"/>
      <c r="I88" s="62">
        <f>+I79</f>
        <v>22625280</v>
      </c>
    </row>
    <row r="89" spans="1:9" ht="13.65" customHeight="1" thickTop="1">
      <c r="A89" s="63"/>
      <c r="B89" s="63"/>
      <c r="C89" s="41"/>
      <c r="D89" s="41"/>
      <c r="E89" s="41"/>
      <c r="F89" s="41"/>
      <c r="G89" s="41"/>
      <c r="H89" s="41"/>
      <c r="I89" s="41"/>
    </row>
    <row r="90" spans="1:9" ht="21" customHeight="1">
      <c r="A90" s="58" t="s">
        <v>112</v>
      </c>
      <c r="B90" s="58"/>
      <c r="C90" s="41"/>
      <c r="D90" s="41"/>
      <c r="E90" s="41"/>
      <c r="F90" s="41"/>
      <c r="G90" s="41"/>
      <c r="H90" s="41"/>
      <c r="I90" s="41"/>
    </row>
    <row r="91" spans="1:9" ht="21" customHeight="1">
      <c r="A91" s="60" t="s">
        <v>113</v>
      </c>
      <c r="B91" s="76" t="s">
        <v>114</v>
      </c>
      <c r="C91" s="64">
        <v>3.1705258706996462</v>
      </c>
      <c r="D91" s="19"/>
      <c r="E91" s="64">
        <v>3.7262239922733831</v>
      </c>
      <c r="F91" s="19"/>
      <c r="G91" s="64">
        <v>1.9521950877622583</v>
      </c>
      <c r="H91" s="19"/>
      <c r="I91" s="64">
        <v>3.0300434799032199</v>
      </c>
    </row>
    <row r="92" spans="1:9" ht="21" customHeight="1">
      <c r="A92" s="60" t="s">
        <v>115</v>
      </c>
      <c r="B92" s="76"/>
      <c r="D92" s="19"/>
      <c r="F92" s="19"/>
      <c r="H92" s="19"/>
    </row>
    <row r="93" spans="1:9" ht="21" customHeight="1">
      <c r="A93" s="61" t="s">
        <v>116</v>
      </c>
      <c r="B93" s="76" t="s">
        <v>117</v>
      </c>
      <c r="C93" s="40">
        <v>7355761773</v>
      </c>
      <c r="D93" s="40"/>
      <c r="E93" s="56">
        <v>7355761773</v>
      </c>
      <c r="F93" s="40"/>
      <c r="G93" s="40">
        <v>7355761773</v>
      </c>
      <c r="H93" s="40"/>
      <c r="I93" s="56">
        <v>7355761773</v>
      </c>
    </row>
    <row r="94" spans="1:9" s="54" customFormat="1" ht="22.65" customHeight="1">
      <c r="A94" s="125"/>
      <c r="B94" s="120"/>
      <c r="C94" s="46"/>
      <c r="D94" s="46"/>
      <c r="E94" s="46"/>
      <c r="F94" s="46"/>
      <c r="G94" s="46"/>
      <c r="H94" s="46"/>
      <c r="I94" s="46"/>
    </row>
    <row r="95" spans="1:9" s="54" customFormat="1" ht="21" customHeight="1"/>
    <row r="96" spans="1:9" s="54" customFormat="1" ht="21" customHeight="1">
      <c r="A96" s="144" t="s">
        <v>224</v>
      </c>
      <c r="B96" s="144"/>
      <c r="C96" s="144"/>
      <c r="D96" s="144"/>
      <c r="E96" s="144"/>
      <c r="F96" s="144"/>
      <c r="G96" s="144"/>
      <c r="H96" s="144"/>
      <c r="I96" s="144"/>
    </row>
    <row r="97" spans="1:9" s="54" customFormat="1" ht="21" customHeight="1">
      <c r="A97" s="125"/>
      <c r="B97" s="125"/>
      <c r="C97" s="125"/>
      <c r="D97" s="125"/>
      <c r="E97" s="125"/>
      <c r="F97" s="125"/>
      <c r="G97" s="125"/>
      <c r="H97" s="125"/>
      <c r="I97" s="125"/>
    </row>
    <row r="98" spans="1:9" s="54" customFormat="1" ht="22.65" customHeight="1"/>
    <row r="99" spans="1:9" s="54" customFormat="1" ht="22.65" customHeight="1"/>
    <row r="100" spans="1:9" s="54" customFormat="1" ht="22.65" customHeight="1"/>
    <row r="101" spans="1:9" ht="21" customHeight="1">
      <c r="A101" s="135" t="s">
        <v>193</v>
      </c>
      <c r="B101" s="133"/>
      <c r="C101" s="1"/>
      <c r="D101" s="1"/>
      <c r="E101" s="145" t="s">
        <v>191</v>
      </c>
      <c r="F101" s="145"/>
      <c r="G101" s="145"/>
      <c r="H101" s="145"/>
      <c r="I101" s="39"/>
    </row>
    <row r="102" spans="1:9" ht="21" customHeight="1">
      <c r="A102" s="126" t="s">
        <v>194</v>
      </c>
      <c r="B102" s="134"/>
      <c r="C102" s="1"/>
      <c r="D102" s="1"/>
      <c r="E102" s="146" t="s">
        <v>42</v>
      </c>
      <c r="F102" s="146"/>
      <c r="G102" s="146"/>
      <c r="H102" s="146"/>
      <c r="I102" s="7"/>
    </row>
  </sheetData>
  <mergeCells count="20">
    <mergeCell ref="A56:I56"/>
    <mergeCell ref="A55:I55"/>
    <mergeCell ref="A1:I1"/>
    <mergeCell ref="A2:I2"/>
    <mergeCell ref="A3:I3"/>
    <mergeCell ref="C7:E7"/>
    <mergeCell ref="G7:I7"/>
    <mergeCell ref="C8:E8"/>
    <mergeCell ref="G8:I8"/>
    <mergeCell ref="A51:I51"/>
    <mergeCell ref="A53:I53"/>
    <mergeCell ref="A54:I54"/>
    <mergeCell ref="A4:I4"/>
    <mergeCell ref="E101:H101"/>
    <mergeCell ref="E102:H102"/>
    <mergeCell ref="C59:E59"/>
    <mergeCell ref="G59:I59"/>
    <mergeCell ref="C60:E60"/>
    <mergeCell ref="G60:I60"/>
    <mergeCell ref="A96:I9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11"/>
  <sheetViews>
    <sheetView zoomScale="80" zoomScaleNormal="80" zoomScaleSheetLayoutView="70" workbookViewId="0">
      <selection activeCell="A21" sqref="A21"/>
    </sheetView>
  </sheetViews>
  <sheetFormatPr defaultRowHeight="20.25" customHeight="1"/>
  <cols>
    <col min="1" max="1" width="44.3984375" style="80" customWidth="1"/>
    <col min="2" max="2" width="7.09765625" style="80" customWidth="1"/>
    <col min="3" max="3" width="0.8984375" style="80" customWidth="1"/>
    <col min="4" max="4" width="13.09765625" style="80" bestFit="1" customWidth="1"/>
    <col min="5" max="5" width="0.8984375" style="80" customWidth="1"/>
    <col min="6" max="6" width="14.09765625" style="80" bestFit="1" customWidth="1"/>
    <col min="7" max="7" width="0.8984375" style="80" customWidth="1"/>
    <col min="8" max="8" width="12.8984375" style="80" customWidth="1"/>
    <col min="9" max="9" width="0.8984375" style="80" customWidth="1"/>
    <col min="10" max="10" width="13.09765625" style="80" customWidth="1"/>
    <col min="11" max="11" width="0.8984375" style="80" customWidth="1"/>
    <col min="12" max="12" width="13.09765625" style="80" customWidth="1"/>
    <col min="13" max="13" width="0.8984375" style="80" customWidth="1"/>
    <col min="14" max="14" width="12.09765625" style="80" customWidth="1"/>
    <col min="15" max="15" width="0.8984375" style="80" customWidth="1"/>
    <col min="16" max="16" width="12.09765625" style="80" customWidth="1"/>
    <col min="17" max="17" width="0.8984375" style="80" customWidth="1"/>
    <col min="18" max="18" width="16.8984375" style="80" customWidth="1"/>
    <col min="19" max="19" width="0.8984375" style="80" customWidth="1"/>
    <col min="20" max="20" width="17.09765625" style="80" customWidth="1"/>
    <col min="21" max="21" width="0.8984375" style="80" customWidth="1"/>
    <col min="22" max="22" width="13" style="80" customWidth="1"/>
    <col min="23" max="23" width="0.8984375" style="80" customWidth="1"/>
    <col min="24" max="24" width="13.8984375" style="80" customWidth="1"/>
    <col min="25" max="25" width="0.8984375" style="80" customWidth="1"/>
    <col min="26" max="26" width="13.8984375" style="80" customWidth="1"/>
    <col min="27" max="27" width="0.8984375" style="80" customWidth="1"/>
    <col min="28" max="28" width="13.8984375" style="80" bestFit="1" customWidth="1"/>
    <col min="29" max="29" width="0.8984375" style="80" customWidth="1"/>
    <col min="30" max="30" width="14.8984375" style="80" customWidth="1"/>
    <col min="31" max="31" width="9.8984375" style="80" customWidth="1"/>
    <col min="32" max="32" width="6.8984375" style="80" bestFit="1" customWidth="1"/>
    <col min="33" max="33" width="10.09765625" style="80" customWidth="1"/>
    <col min="34" max="34" width="6.8984375" style="80" bestFit="1" customWidth="1"/>
    <col min="35" max="35" width="7.8984375" style="80" customWidth="1"/>
    <col min="36" max="36" width="6.8984375" style="80" bestFit="1" customWidth="1"/>
    <col min="37" max="37" width="10.8984375" style="80" customWidth="1"/>
    <col min="38" max="38" width="7.8984375" style="80" customWidth="1"/>
    <col min="39" max="262" width="9.09765625" style="80"/>
    <col min="263" max="263" width="38.09765625" style="80" customWidth="1"/>
    <col min="264" max="264" width="7.09765625" style="80" customWidth="1"/>
    <col min="265" max="265" width="0.8984375" style="80" customWidth="1"/>
    <col min="266" max="266" width="12.09765625" style="80" customWidth="1"/>
    <col min="267" max="267" width="0.8984375" style="80" customWidth="1"/>
    <col min="268" max="268" width="12.09765625" style="80" customWidth="1"/>
    <col min="269" max="269" width="0.8984375" style="80" customWidth="1"/>
    <col min="270" max="270" width="11.8984375" style="80" customWidth="1"/>
    <col min="271" max="271" width="0.8984375" style="80" customWidth="1"/>
    <col min="272" max="272" width="13.8984375" style="80" customWidth="1"/>
    <col min="273" max="273" width="0.8984375" style="80" customWidth="1"/>
    <col min="274" max="274" width="11.8984375" style="80" customWidth="1"/>
    <col min="275" max="275" width="0.8984375" style="80" customWidth="1"/>
    <col min="276" max="276" width="17.09765625" style="80" customWidth="1"/>
    <col min="277" max="277" width="0.8984375" style="80" customWidth="1"/>
    <col min="278" max="278" width="13" style="80" customWidth="1"/>
    <col min="279" max="279" width="0.8984375" style="80" customWidth="1"/>
    <col min="280" max="280" width="13" style="80" customWidth="1"/>
    <col min="281" max="281" width="0.8984375" style="80" customWidth="1"/>
    <col min="282" max="282" width="13" style="80" customWidth="1"/>
    <col min="283" max="283" width="0.8984375" style="80" customWidth="1"/>
    <col min="284" max="284" width="11" style="80" customWidth="1"/>
    <col min="285" max="285" width="0.8984375" style="80" customWidth="1"/>
    <col min="286" max="286" width="13.09765625" style="80" customWidth="1"/>
    <col min="287" max="287" width="9.8984375" style="80" customWidth="1"/>
    <col min="288" max="288" width="6.8984375" style="80" bestFit="1" customWidth="1"/>
    <col min="289" max="289" width="10.09765625" style="80" customWidth="1"/>
    <col min="290" max="290" width="6.8984375" style="80" bestFit="1" customWidth="1"/>
    <col min="291" max="291" width="7.8984375" style="80" customWidth="1"/>
    <col min="292" max="292" width="6.8984375" style="80" bestFit="1" customWidth="1"/>
    <col min="293" max="293" width="10.8984375" style="80" customWidth="1"/>
    <col min="294" max="294" width="7.8984375" style="80" customWidth="1"/>
    <col min="295" max="518" width="9.09765625" style="80"/>
    <col min="519" max="519" width="38.09765625" style="80" customWidth="1"/>
    <col min="520" max="520" width="7.09765625" style="80" customWidth="1"/>
    <col min="521" max="521" width="0.8984375" style="80" customWidth="1"/>
    <col min="522" max="522" width="12.09765625" style="80" customWidth="1"/>
    <col min="523" max="523" width="0.8984375" style="80" customWidth="1"/>
    <col min="524" max="524" width="12.09765625" style="80" customWidth="1"/>
    <col min="525" max="525" width="0.8984375" style="80" customWidth="1"/>
    <col min="526" max="526" width="11.8984375" style="80" customWidth="1"/>
    <col min="527" max="527" width="0.8984375" style="80" customWidth="1"/>
    <col min="528" max="528" width="13.8984375" style="80" customWidth="1"/>
    <col min="529" max="529" width="0.8984375" style="80" customWidth="1"/>
    <col min="530" max="530" width="11.8984375" style="80" customWidth="1"/>
    <col min="531" max="531" width="0.8984375" style="80" customWidth="1"/>
    <col min="532" max="532" width="17.09765625" style="80" customWidth="1"/>
    <col min="533" max="533" width="0.8984375" style="80" customWidth="1"/>
    <col min="534" max="534" width="13" style="80" customWidth="1"/>
    <col min="535" max="535" width="0.8984375" style="80" customWidth="1"/>
    <col min="536" max="536" width="13" style="80" customWidth="1"/>
    <col min="537" max="537" width="0.8984375" style="80" customWidth="1"/>
    <col min="538" max="538" width="13" style="80" customWidth="1"/>
    <col min="539" max="539" width="0.8984375" style="80" customWidth="1"/>
    <col min="540" max="540" width="11" style="80" customWidth="1"/>
    <col min="541" max="541" width="0.8984375" style="80" customWidth="1"/>
    <col min="542" max="542" width="13.09765625" style="80" customWidth="1"/>
    <col min="543" max="543" width="9.8984375" style="80" customWidth="1"/>
    <col min="544" max="544" width="6.8984375" style="80" bestFit="1" customWidth="1"/>
    <col min="545" max="545" width="10.09765625" style="80" customWidth="1"/>
    <col min="546" max="546" width="6.8984375" style="80" bestFit="1" customWidth="1"/>
    <col min="547" max="547" width="7.8984375" style="80" customWidth="1"/>
    <col min="548" max="548" width="6.8984375" style="80" bestFit="1" customWidth="1"/>
    <col min="549" max="549" width="10.8984375" style="80" customWidth="1"/>
    <col min="550" max="550" width="7.8984375" style="80" customWidth="1"/>
    <col min="551" max="774" width="9.09765625" style="80"/>
    <col min="775" max="775" width="38.09765625" style="80" customWidth="1"/>
    <col min="776" max="776" width="7.09765625" style="80" customWidth="1"/>
    <col min="777" max="777" width="0.8984375" style="80" customWidth="1"/>
    <col min="778" max="778" width="12.09765625" style="80" customWidth="1"/>
    <col min="779" max="779" width="0.8984375" style="80" customWidth="1"/>
    <col min="780" max="780" width="12.09765625" style="80" customWidth="1"/>
    <col min="781" max="781" width="0.8984375" style="80" customWidth="1"/>
    <col min="782" max="782" width="11.8984375" style="80" customWidth="1"/>
    <col min="783" max="783" width="0.8984375" style="80" customWidth="1"/>
    <col min="784" max="784" width="13.8984375" style="80" customWidth="1"/>
    <col min="785" max="785" width="0.8984375" style="80" customWidth="1"/>
    <col min="786" max="786" width="11.8984375" style="80" customWidth="1"/>
    <col min="787" max="787" width="0.8984375" style="80" customWidth="1"/>
    <col min="788" max="788" width="17.09765625" style="80" customWidth="1"/>
    <col min="789" max="789" width="0.8984375" style="80" customWidth="1"/>
    <col min="790" max="790" width="13" style="80" customWidth="1"/>
    <col min="791" max="791" width="0.8984375" style="80" customWidth="1"/>
    <col min="792" max="792" width="13" style="80" customWidth="1"/>
    <col min="793" max="793" width="0.8984375" style="80" customWidth="1"/>
    <col min="794" max="794" width="13" style="80" customWidth="1"/>
    <col min="795" max="795" width="0.8984375" style="80" customWidth="1"/>
    <col min="796" max="796" width="11" style="80" customWidth="1"/>
    <col min="797" max="797" width="0.8984375" style="80" customWidth="1"/>
    <col min="798" max="798" width="13.09765625" style="80" customWidth="1"/>
    <col min="799" max="799" width="9.8984375" style="80" customWidth="1"/>
    <col min="800" max="800" width="6.8984375" style="80" bestFit="1" customWidth="1"/>
    <col min="801" max="801" width="10.09765625" style="80" customWidth="1"/>
    <col min="802" max="802" width="6.8984375" style="80" bestFit="1" customWidth="1"/>
    <col min="803" max="803" width="7.8984375" style="80" customWidth="1"/>
    <col min="804" max="804" width="6.8984375" style="80" bestFit="1" customWidth="1"/>
    <col min="805" max="805" width="10.8984375" style="80" customWidth="1"/>
    <col min="806" max="806" width="7.8984375" style="80" customWidth="1"/>
    <col min="807" max="1030" width="9.09765625" style="80"/>
    <col min="1031" max="1031" width="38.09765625" style="80" customWidth="1"/>
    <col min="1032" max="1032" width="7.09765625" style="80" customWidth="1"/>
    <col min="1033" max="1033" width="0.8984375" style="80" customWidth="1"/>
    <col min="1034" max="1034" width="12.09765625" style="80" customWidth="1"/>
    <col min="1035" max="1035" width="0.8984375" style="80" customWidth="1"/>
    <col min="1036" max="1036" width="12.09765625" style="80" customWidth="1"/>
    <col min="1037" max="1037" width="0.8984375" style="80" customWidth="1"/>
    <col min="1038" max="1038" width="11.8984375" style="80" customWidth="1"/>
    <col min="1039" max="1039" width="0.8984375" style="80" customWidth="1"/>
    <col min="1040" max="1040" width="13.8984375" style="80" customWidth="1"/>
    <col min="1041" max="1041" width="0.8984375" style="80" customWidth="1"/>
    <col min="1042" max="1042" width="11.8984375" style="80" customWidth="1"/>
    <col min="1043" max="1043" width="0.8984375" style="80" customWidth="1"/>
    <col min="1044" max="1044" width="17.09765625" style="80" customWidth="1"/>
    <col min="1045" max="1045" width="0.8984375" style="80" customWidth="1"/>
    <col min="1046" max="1046" width="13" style="80" customWidth="1"/>
    <col min="1047" max="1047" width="0.8984375" style="80" customWidth="1"/>
    <col min="1048" max="1048" width="13" style="80" customWidth="1"/>
    <col min="1049" max="1049" width="0.8984375" style="80" customWidth="1"/>
    <col min="1050" max="1050" width="13" style="80" customWidth="1"/>
    <col min="1051" max="1051" width="0.8984375" style="80" customWidth="1"/>
    <col min="1052" max="1052" width="11" style="80" customWidth="1"/>
    <col min="1053" max="1053" width="0.8984375" style="80" customWidth="1"/>
    <col min="1054" max="1054" width="13.09765625" style="80" customWidth="1"/>
    <col min="1055" max="1055" width="9.8984375" style="80" customWidth="1"/>
    <col min="1056" max="1056" width="6.8984375" style="80" bestFit="1" customWidth="1"/>
    <col min="1057" max="1057" width="10.09765625" style="80" customWidth="1"/>
    <col min="1058" max="1058" width="6.8984375" style="80" bestFit="1" customWidth="1"/>
    <col min="1059" max="1059" width="7.8984375" style="80" customWidth="1"/>
    <col min="1060" max="1060" width="6.8984375" style="80" bestFit="1" customWidth="1"/>
    <col min="1061" max="1061" width="10.8984375" style="80" customWidth="1"/>
    <col min="1062" max="1062" width="7.8984375" style="80" customWidth="1"/>
    <col min="1063" max="1286" width="9.09765625" style="80"/>
    <col min="1287" max="1287" width="38.09765625" style="80" customWidth="1"/>
    <col min="1288" max="1288" width="7.09765625" style="80" customWidth="1"/>
    <col min="1289" max="1289" width="0.8984375" style="80" customWidth="1"/>
    <col min="1290" max="1290" width="12.09765625" style="80" customWidth="1"/>
    <col min="1291" max="1291" width="0.8984375" style="80" customWidth="1"/>
    <col min="1292" max="1292" width="12.09765625" style="80" customWidth="1"/>
    <col min="1293" max="1293" width="0.8984375" style="80" customWidth="1"/>
    <col min="1294" max="1294" width="11.8984375" style="80" customWidth="1"/>
    <col min="1295" max="1295" width="0.8984375" style="80" customWidth="1"/>
    <col min="1296" max="1296" width="13.8984375" style="80" customWidth="1"/>
    <col min="1297" max="1297" width="0.8984375" style="80" customWidth="1"/>
    <col min="1298" max="1298" width="11.8984375" style="80" customWidth="1"/>
    <col min="1299" max="1299" width="0.8984375" style="80" customWidth="1"/>
    <col min="1300" max="1300" width="17.09765625" style="80" customWidth="1"/>
    <col min="1301" max="1301" width="0.8984375" style="80" customWidth="1"/>
    <col min="1302" max="1302" width="13" style="80" customWidth="1"/>
    <col min="1303" max="1303" width="0.8984375" style="80" customWidth="1"/>
    <col min="1304" max="1304" width="13" style="80" customWidth="1"/>
    <col min="1305" max="1305" width="0.8984375" style="80" customWidth="1"/>
    <col min="1306" max="1306" width="13" style="80" customWidth="1"/>
    <col min="1307" max="1307" width="0.8984375" style="80" customWidth="1"/>
    <col min="1308" max="1308" width="11" style="80" customWidth="1"/>
    <col min="1309" max="1309" width="0.8984375" style="80" customWidth="1"/>
    <col min="1310" max="1310" width="13.09765625" style="80" customWidth="1"/>
    <col min="1311" max="1311" width="9.8984375" style="80" customWidth="1"/>
    <col min="1312" max="1312" width="6.8984375" style="80" bestFit="1" customWidth="1"/>
    <col min="1313" max="1313" width="10.09765625" style="80" customWidth="1"/>
    <col min="1314" max="1314" width="6.8984375" style="80" bestFit="1" customWidth="1"/>
    <col min="1315" max="1315" width="7.8984375" style="80" customWidth="1"/>
    <col min="1316" max="1316" width="6.8984375" style="80" bestFit="1" customWidth="1"/>
    <col min="1317" max="1317" width="10.8984375" style="80" customWidth="1"/>
    <col min="1318" max="1318" width="7.8984375" style="80" customWidth="1"/>
    <col min="1319" max="1542" width="9.09765625" style="80"/>
    <col min="1543" max="1543" width="38.09765625" style="80" customWidth="1"/>
    <col min="1544" max="1544" width="7.09765625" style="80" customWidth="1"/>
    <col min="1545" max="1545" width="0.8984375" style="80" customWidth="1"/>
    <col min="1546" max="1546" width="12.09765625" style="80" customWidth="1"/>
    <col min="1547" max="1547" width="0.8984375" style="80" customWidth="1"/>
    <col min="1548" max="1548" width="12.09765625" style="80" customWidth="1"/>
    <col min="1549" max="1549" width="0.8984375" style="80" customWidth="1"/>
    <col min="1550" max="1550" width="11.8984375" style="80" customWidth="1"/>
    <col min="1551" max="1551" width="0.8984375" style="80" customWidth="1"/>
    <col min="1552" max="1552" width="13.8984375" style="80" customWidth="1"/>
    <col min="1553" max="1553" width="0.8984375" style="80" customWidth="1"/>
    <col min="1554" max="1554" width="11.8984375" style="80" customWidth="1"/>
    <col min="1555" max="1555" width="0.8984375" style="80" customWidth="1"/>
    <col min="1556" max="1556" width="17.09765625" style="80" customWidth="1"/>
    <col min="1557" max="1557" width="0.8984375" style="80" customWidth="1"/>
    <col min="1558" max="1558" width="13" style="80" customWidth="1"/>
    <col min="1559" max="1559" width="0.8984375" style="80" customWidth="1"/>
    <col min="1560" max="1560" width="13" style="80" customWidth="1"/>
    <col min="1561" max="1561" width="0.8984375" style="80" customWidth="1"/>
    <col min="1562" max="1562" width="13" style="80" customWidth="1"/>
    <col min="1563" max="1563" width="0.8984375" style="80" customWidth="1"/>
    <col min="1564" max="1564" width="11" style="80" customWidth="1"/>
    <col min="1565" max="1565" width="0.8984375" style="80" customWidth="1"/>
    <col min="1566" max="1566" width="13.09765625" style="80" customWidth="1"/>
    <col min="1567" max="1567" width="9.8984375" style="80" customWidth="1"/>
    <col min="1568" max="1568" width="6.8984375" style="80" bestFit="1" customWidth="1"/>
    <col min="1569" max="1569" width="10.09765625" style="80" customWidth="1"/>
    <col min="1570" max="1570" width="6.8984375" style="80" bestFit="1" customWidth="1"/>
    <col min="1571" max="1571" width="7.8984375" style="80" customWidth="1"/>
    <col min="1572" max="1572" width="6.8984375" style="80" bestFit="1" customWidth="1"/>
    <col min="1573" max="1573" width="10.8984375" style="80" customWidth="1"/>
    <col min="1574" max="1574" width="7.8984375" style="80" customWidth="1"/>
    <col min="1575" max="1798" width="9.09765625" style="80"/>
    <col min="1799" max="1799" width="38.09765625" style="80" customWidth="1"/>
    <col min="1800" max="1800" width="7.09765625" style="80" customWidth="1"/>
    <col min="1801" max="1801" width="0.8984375" style="80" customWidth="1"/>
    <col min="1802" max="1802" width="12.09765625" style="80" customWidth="1"/>
    <col min="1803" max="1803" width="0.8984375" style="80" customWidth="1"/>
    <col min="1804" max="1804" width="12.09765625" style="80" customWidth="1"/>
    <col min="1805" max="1805" width="0.8984375" style="80" customWidth="1"/>
    <col min="1806" max="1806" width="11.8984375" style="80" customWidth="1"/>
    <col min="1807" max="1807" width="0.8984375" style="80" customWidth="1"/>
    <col min="1808" max="1808" width="13.8984375" style="80" customWidth="1"/>
    <col min="1809" max="1809" width="0.8984375" style="80" customWidth="1"/>
    <col min="1810" max="1810" width="11.8984375" style="80" customWidth="1"/>
    <col min="1811" max="1811" width="0.8984375" style="80" customWidth="1"/>
    <col min="1812" max="1812" width="17.09765625" style="80" customWidth="1"/>
    <col min="1813" max="1813" width="0.8984375" style="80" customWidth="1"/>
    <col min="1814" max="1814" width="13" style="80" customWidth="1"/>
    <col min="1815" max="1815" width="0.8984375" style="80" customWidth="1"/>
    <col min="1816" max="1816" width="13" style="80" customWidth="1"/>
    <col min="1817" max="1817" width="0.8984375" style="80" customWidth="1"/>
    <col min="1818" max="1818" width="13" style="80" customWidth="1"/>
    <col min="1819" max="1819" width="0.8984375" style="80" customWidth="1"/>
    <col min="1820" max="1820" width="11" style="80" customWidth="1"/>
    <col min="1821" max="1821" width="0.8984375" style="80" customWidth="1"/>
    <col min="1822" max="1822" width="13.09765625" style="80" customWidth="1"/>
    <col min="1823" max="1823" width="9.8984375" style="80" customWidth="1"/>
    <col min="1824" max="1824" width="6.8984375" style="80" bestFit="1" customWidth="1"/>
    <col min="1825" max="1825" width="10.09765625" style="80" customWidth="1"/>
    <col min="1826" max="1826" width="6.8984375" style="80" bestFit="1" customWidth="1"/>
    <col min="1827" max="1827" width="7.8984375" style="80" customWidth="1"/>
    <col min="1828" max="1828" width="6.8984375" style="80" bestFit="1" customWidth="1"/>
    <col min="1829" max="1829" width="10.8984375" style="80" customWidth="1"/>
    <col min="1830" max="1830" width="7.8984375" style="80" customWidth="1"/>
    <col min="1831" max="2054" width="9.09765625" style="80"/>
    <col min="2055" max="2055" width="38.09765625" style="80" customWidth="1"/>
    <col min="2056" max="2056" width="7.09765625" style="80" customWidth="1"/>
    <col min="2057" max="2057" width="0.8984375" style="80" customWidth="1"/>
    <col min="2058" max="2058" width="12.09765625" style="80" customWidth="1"/>
    <col min="2059" max="2059" width="0.8984375" style="80" customWidth="1"/>
    <col min="2060" max="2060" width="12.09765625" style="80" customWidth="1"/>
    <col min="2061" max="2061" width="0.8984375" style="80" customWidth="1"/>
    <col min="2062" max="2062" width="11.8984375" style="80" customWidth="1"/>
    <col min="2063" max="2063" width="0.8984375" style="80" customWidth="1"/>
    <col min="2064" max="2064" width="13.8984375" style="80" customWidth="1"/>
    <col min="2065" max="2065" width="0.8984375" style="80" customWidth="1"/>
    <col min="2066" max="2066" width="11.8984375" style="80" customWidth="1"/>
    <col min="2067" max="2067" width="0.8984375" style="80" customWidth="1"/>
    <col min="2068" max="2068" width="17.09765625" style="80" customWidth="1"/>
    <col min="2069" max="2069" width="0.8984375" style="80" customWidth="1"/>
    <col min="2070" max="2070" width="13" style="80" customWidth="1"/>
    <col min="2071" max="2071" width="0.8984375" style="80" customWidth="1"/>
    <col min="2072" max="2072" width="13" style="80" customWidth="1"/>
    <col min="2073" max="2073" width="0.8984375" style="80" customWidth="1"/>
    <col min="2074" max="2074" width="13" style="80" customWidth="1"/>
    <col min="2075" max="2075" width="0.8984375" style="80" customWidth="1"/>
    <col min="2076" max="2076" width="11" style="80" customWidth="1"/>
    <col min="2077" max="2077" width="0.8984375" style="80" customWidth="1"/>
    <col min="2078" max="2078" width="13.09765625" style="80" customWidth="1"/>
    <col min="2079" max="2079" width="9.8984375" style="80" customWidth="1"/>
    <col min="2080" max="2080" width="6.8984375" style="80" bestFit="1" customWidth="1"/>
    <col min="2081" max="2081" width="10.09765625" style="80" customWidth="1"/>
    <col min="2082" max="2082" width="6.8984375" style="80" bestFit="1" customWidth="1"/>
    <col min="2083" max="2083" width="7.8984375" style="80" customWidth="1"/>
    <col min="2084" max="2084" width="6.8984375" style="80" bestFit="1" customWidth="1"/>
    <col min="2085" max="2085" width="10.8984375" style="80" customWidth="1"/>
    <col min="2086" max="2086" width="7.8984375" style="80" customWidth="1"/>
    <col min="2087" max="2310" width="9.09765625" style="80"/>
    <col min="2311" max="2311" width="38.09765625" style="80" customWidth="1"/>
    <col min="2312" max="2312" width="7.09765625" style="80" customWidth="1"/>
    <col min="2313" max="2313" width="0.8984375" style="80" customWidth="1"/>
    <col min="2314" max="2314" width="12.09765625" style="80" customWidth="1"/>
    <col min="2315" max="2315" width="0.8984375" style="80" customWidth="1"/>
    <col min="2316" max="2316" width="12.09765625" style="80" customWidth="1"/>
    <col min="2317" max="2317" width="0.8984375" style="80" customWidth="1"/>
    <col min="2318" max="2318" width="11.8984375" style="80" customWidth="1"/>
    <col min="2319" max="2319" width="0.8984375" style="80" customWidth="1"/>
    <col min="2320" max="2320" width="13.8984375" style="80" customWidth="1"/>
    <col min="2321" max="2321" width="0.8984375" style="80" customWidth="1"/>
    <col min="2322" max="2322" width="11.8984375" style="80" customWidth="1"/>
    <col min="2323" max="2323" width="0.8984375" style="80" customWidth="1"/>
    <col min="2324" max="2324" width="17.09765625" style="80" customWidth="1"/>
    <col min="2325" max="2325" width="0.8984375" style="80" customWidth="1"/>
    <col min="2326" max="2326" width="13" style="80" customWidth="1"/>
    <col min="2327" max="2327" width="0.8984375" style="80" customWidth="1"/>
    <col min="2328" max="2328" width="13" style="80" customWidth="1"/>
    <col min="2329" max="2329" width="0.8984375" style="80" customWidth="1"/>
    <col min="2330" max="2330" width="13" style="80" customWidth="1"/>
    <col min="2331" max="2331" width="0.8984375" style="80" customWidth="1"/>
    <col min="2332" max="2332" width="11" style="80" customWidth="1"/>
    <col min="2333" max="2333" width="0.8984375" style="80" customWidth="1"/>
    <col min="2334" max="2334" width="13.09765625" style="80" customWidth="1"/>
    <col min="2335" max="2335" width="9.8984375" style="80" customWidth="1"/>
    <col min="2336" max="2336" width="6.8984375" style="80" bestFit="1" customWidth="1"/>
    <col min="2337" max="2337" width="10.09765625" style="80" customWidth="1"/>
    <col min="2338" max="2338" width="6.8984375" style="80" bestFit="1" customWidth="1"/>
    <col min="2339" max="2339" width="7.8984375" style="80" customWidth="1"/>
    <col min="2340" max="2340" width="6.8984375" style="80" bestFit="1" customWidth="1"/>
    <col min="2341" max="2341" width="10.8984375" style="80" customWidth="1"/>
    <col min="2342" max="2342" width="7.8984375" style="80" customWidth="1"/>
    <col min="2343" max="2566" width="9.09765625" style="80"/>
    <col min="2567" max="2567" width="38.09765625" style="80" customWidth="1"/>
    <col min="2568" max="2568" width="7.09765625" style="80" customWidth="1"/>
    <col min="2569" max="2569" width="0.8984375" style="80" customWidth="1"/>
    <col min="2570" max="2570" width="12.09765625" style="80" customWidth="1"/>
    <col min="2571" max="2571" width="0.8984375" style="80" customWidth="1"/>
    <col min="2572" max="2572" width="12.09765625" style="80" customWidth="1"/>
    <col min="2573" max="2573" width="0.8984375" style="80" customWidth="1"/>
    <col min="2574" max="2574" width="11.8984375" style="80" customWidth="1"/>
    <col min="2575" max="2575" width="0.8984375" style="80" customWidth="1"/>
    <col min="2576" max="2576" width="13.8984375" style="80" customWidth="1"/>
    <col min="2577" max="2577" width="0.8984375" style="80" customWidth="1"/>
    <col min="2578" max="2578" width="11.8984375" style="80" customWidth="1"/>
    <col min="2579" max="2579" width="0.8984375" style="80" customWidth="1"/>
    <col min="2580" max="2580" width="17.09765625" style="80" customWidth="1"/>
    <col min="2581" max="2581" width="0.8984375" style="80" customWidth="1"/>
    <col min="2582" max="2582" width="13" style="80" customWidth="1"/>
    <col min="2583" max="2583" width="0.8984375" style="80" customWidth="1"/>
    <col min="2584" max="2584" width="13" style="80" customWidth="1"/>
    <col min="2585" max="2585" width="0.8984375" style="80" customWidth="1"/>
    <col min="2586" max="2586" width="13" style="80" customWidth="1"/>
    <col min="2587" max="2587" width="0.8984375" style="80" customWidth="1"/>
    <col min="2588" max="2588" width="11" style="80" customWidth="1"/>
    <col min="2589" max="2589" width="0.8984375" style="80" customWidth="1"/>
    <col min="2590" max="2590" width="13.09765625" style="80" customWidth="1"/>
    <col min="2591" max="2591" width="9.8984375" style="80" customWidth="1"/>
    <col min="2592" max="2592" width="6.8984375" style="80" bestFit="1" customWidth="1"/>
    <col min="2593" max="2593" width="10.09765625" style="80" customWidth="1"/>
    <col min="2594" max="2594" width="6.8984375" style="80" bestFit="1" customWidth="1"/>
    <col min="2595" max="2595" width="7.8984375" style="80" customWidth="1"/>
    <col min="2596" max="2596" width="6.8984375" style="80" bestFit="1" customWidth="1"/>
    <col min="2597" max="2597" width="10.8984375" style="80" customWidth="1"/>
    <col min="2598" max="2598" width="7.8984375" style="80" customWidth="1"/>
    <col min="2599" max="2822" width="9.09765625" style="80"/>
    <col min="2823" max="2823" width="38.09765625" style="80" customWidth="1"/>
    <col min="2824" max="2824" width="7.09765625" style="80" customWidth="1"/>
    <col min="2825" max="2825" width="0.8984375" style="80" customWidth="1"/>
    <col min="2826" max="2826" width="12.09765625" style="80" customWidth="1"/>
    <col min="2827" max="2827" width="0.8984375" style="80" customWidth="1"/>
    <col min="2828" max="2828" width="12.09765625" style="80" customWidth="1"/>
    <col min="2829" max="2829" width="0.8984375" style="80" customWidth="1"/>
    <col min="2830" max="2830" width="11.8984375" style="80" customWidth="1"/>
    <col min="2831" max="2831" width="0.8984375" style="80" customWidth="1"/>
    <col min="2832" max="2832" width="13.8984375" style="80" customWidth="1"/>
    <col min="2833" max="2833" width="0.8984375" style="80" customWidth="1"/>
    <col min="2834" max="2834" width="11.8984375" style="80" customWidth="1"/>
    <col min="2835" max="2835" width="0.8984375" style="80" customWidth="1"/>
    <col min="2836" max="2836" width="17.09765625" style="80" customWidth="1"/>
    <col min="2837" max="2837" width="0.8984375" style="80" customWidth="1"/>
    <col min="2838" max="2838" width="13" style="80" customWidth="1"/>
    <col min="2839" max="2839" width="0.8984375" style="80" customWidth="1"/>
    <col min="2840" max="2840" width="13" style="80" customWidth="1"/>
    <col min="2841" max="2841" width="0.8984375" style="80" customWidth="1"/>
    <col min="2842" max="2842" width="13" style="80" customWidth="1"/>
    <col min="2843" max="2843" width="0.8984375" style="80" customWidth="1"/>
    <col min="2844" max="2844" width="11" style="80" customWidth="1"/>
    <col min="2845" max="2845" width="0.8984375" style="80" customWidth="1"/>
    <col min="2846" max="2846" width="13.09765625" style="80" customWidth="1"/>
    <col min="2847" max="2847" width="9.8984375" style="80" customWidth="1"/>
    <col min="2848" max="2848" width="6.8984375" style="80" bestFit="1" customWidth="1"/>
    <col min="2849" max="2849" width="10.09765625" style="80" customWidth="1"/>
    <col min="2850" max="2850" width="6.8984375" style="80" bestFit="1" customWidth="1"/>
    <col min="2851" max="2851" width="7.8984375" style="80" customWidth="1"/>
    <col min="2852" max="2852" width="6.8984375" style="80" bestFit="1" customWidth="1"/>
    <col min="2853" max="2853" width="10.8984375" style="80" customWidth="1"/>
    <col min="2854" max="2854" width="7.8984375" style="80" customWidth="1"/>
    <col min="2855" max="3078" width="9.09765625" style="80"/>
    <col min="3079" max="3079" width="38.09765625" style="80" customWidth="1"/>
    <col min="3080" max="3080" width="7.09765625" style="80" customWidth="1"/>
    <col min="3081" max="3081" width="0.8984375" style="80" customWidth="1"/>
    <col min="3082" max="3082" width="12.09765625" style="80" customWidth="1"/>
    <col min="3083" max="3083" width="0.8984375" style="80" customWidth="1"/>
    <col min="3084" max="3084" width="12.09765625" style="80" customWidth="1"/>
    <col min="3085" max="3085" width="0.8984375" style="80" customWidth="1"/>
    <col min="3086" max="3086" width="11.8984375" style="80" customWidth="1"/>
    <col min="3087" max="3087" width="0.8984375" style="80" customWidth="1"/>
    <col min="3088" max="3088" width="13.8984375" style="80" customWidth="1"/>
    <col min="3089" max="3089" width="0.8984375" style="80" customWidth="1"/>
    <col min="3090" max="3090" width="11.8984375" style="80" customWidth="1"/>
    <col min="3091" max="3091" width="0.8984375" style="80" customWidth="1"/>
    <col min="3092" max="3092" width="17.09765625" style="80" customWidth="1"/>
    <col min="3093" max="3093" width="0.8984375" style="80" customWidth="1"/>
    <col min="3094" max="3094" width="13" style="80" customWidth="1"/>
    <col min="3095" max="3095" width="0.8984375" style="80" customWidth="1"/>
    <col min="3096" max="3096" width="13" style="80" customWidth="1"/>
    <col min="3097" max="3097" width="0.8984375" style="80" customWidth="1"/>
    <col min="3098" max="3098" width="13" style="80" customWidth="1"/>
    <col min="3099" max="3099" width="0.8984375" style="80" customWidth="1"/>
    <col min="3100" max="3100" width="11" style="80" customWidth="1"/>
    <col min="3101" max="3101" width="0.8984375" style="80" customWidth="1"/>
    <col min="3102" max="3102" width="13.09765625" style="80" customWidth="1"/>
    <col min="3103" max="3103" width="9.8984375" style="80" customWidth="1"/>
    <col min="3104" max="3104" width="6.8984375" style="80" bestFit="1" customWidth="1"/>
    <col min="3105" max="3105" width="10.09765625" style="80" customWidth="1"/>
    <col min="3106" max="3106" width="6.8984375" style="80" bestFit="1" customWidth="1"/>
    <col min="3107" max="3107" width="7.8984375" style="80" customWidth="1"/>
    <col min="3108" max="3108" width="6.8984375" style="80" bestFit="1" customWidth="1"/>
    <col min="3109" max="3109" width="10.8984375" style="80" customWidth="1"/>
    <col min="3110" max="3110" width="7.8984375" style="80" customWidth="1"/>
    <col min="3111" max="3334" width="9.09765625" style="80"/>
    <col min="3335" max="3335" width="38.09765625" style="80" customWidth="1"/>
    <col min="3336" max="3336" width="7.09765625" style="80" customWidth="1"/>
    <col min="3337" max="3337" width="0.8984375" style="80" customWidth="1"/>
    <col min="3338" max="3338" width="12.09765625" style="80" customWidth="1"/>
    <col min="3339" max="3339" width="0.8984375" style="80" customWidth="1"/>
    <col min="3340" max="3340" width="12.09765625" style="80" customWidth="1"/>
    <col min="3341" max="3341" width="0.8984375" style="80" customWidth="1"/>
    <col min="3342" max="3342" width="11.8984375" style="80" customWidth="1"/>
    <col min="3343" max="3343" width="0.8984375" style="80" customWidth="1"/>
    <col min="3344" max="3344" width="13.8984375" style="80" customWidth="1"/>
    <col min="3345" max="3345" width="0.8984375" style="80" customWidth="1"/>
    <col min="3346" max="3346" width="11.8984375" style="80" customWidth="1"/>
    <col min="3347" max="3347" width="0.8984375" style="80" customWidth="1"/>
    <col min="3348" max="3348" width="17.09765625" style="80" customWidth="1"/>
    <col min="3349" max="3349" width="0.8984375" style="80" customWidth="1"/>
    <col min="3350" max="3350" width="13" style="80" customWidth="1"/>
    <col min="3351" max="3351" width="0.8984375" style="80" customWidth="1"/>
    <col min="3352" max="3352" width="13" style="80" customWidth="1"/>
    <col min="3353" max="3353" width="0.8984375" style="80" customWidth="1"/>
    <col min="3354" max="3354" width="13" style="80" customWidth="1"/>
    <col min="3355" max="3355" width="0.8984375" style="80" customWidth="1"/>
    <col min="3356" max="3356" width="11" style="80" customWidth="1"/>
    <col min="3357" max="3357" width="0.8984375" style="80" customWidth="1"/>
    <col min="3358" max="3358" width="13.09765625" style="80" customWidth="1"/>
    <col min="3359" max="3359" width="9.8984375" style="80" customWidth="1"/>
    <col min="3360" max="3360" width="6.8984375" style="80" bestFit="1" customWidth="1"/>
    <col min="3361" max="3361" width="10.09765625" style="80" customWidth="1"/>
    <col min="3362" max="3362" width="6.8984375" style="80" bestFit="1" customWidth="1"/>
    <col min="3363" max="3363" width="7.8984375" style="80" customWidth="1"/>
    <col min="3364" max="3364" width="6.8984375" style="80" bestFit="1" customWidth="1"/>
    <col min="3365" max="3365" width="10.8984375" style="80" customWidth="1"/>
    <col min="3366" max="3366" width="7.8984375" style="80" customWidth="1"/>
    <col min="3367" max="3590" width="9.09765625" style="80"/>
    <col min="3591" max="3591" width="38.09765625" style="80" customWidth="1"/>
    <col min="3592" max="3592" width="7.09765625" style="80" customWidth="1"/>
    <col min="3593" max="3593" width="0.8984375" style="80" customWidth="1"/>
    <col min="3594" max="3594" width="12.09765625" style="80" customWidth="1"/>
    <col min="3595" max="3595" width="0.8984375" style="80" customWidth="1"/>
    <col min="3596" max="3596" width="12.09765625" style="80" customWidth="1"/>
    <col min="3597" max="3597" width="0.8984375" style="80" customWidth="1"/>
    <col min="3598" max="3598" width="11.8984375" style="80" customWidth="1"/>
    <col min="3599" max="3599" width="0.8984375" style="80" customWidth="1"/>
    <col min="3600" max="3600" width="13.8984375" style="80" customWidth="1"/>
    <col min="3601" max="3601" width="0.8984375" style="80" customWidth="1"/>
    <col min="3602" max="3602" width="11.8984375" style="80" customWidth="1"/>
    <col min="3603" max="3603" width="0.8984375" style="80" customWidth="1"/>
    <col min="3604" max="3604" width="17.09765625" style="80" customWidth="1"/>
    <col min="3605" max="3605" width="0.8984375" style="80" customWidth="1"/>
    <col min="3606" max="3606" width="13" style="80" customWidth="1"/>
    <col min="3607" max="3607" width="0.8984375" style="80" customWidth="1"/>
    <col min="3608" max="3608" width="13" style="80" customWidth="1"/>
    <col min="3609" max="3609" width="0.8984375" style="80" customWidth="1"/>
    <col min="3610" max="3610" width="13" style="80" customWidth="1"/>
    <col min="3611" max="3611" width="0.8984375" style="80" customWidth="1"/>
    <col min="3612" max="3612" width="11" style="80" customWidth="1"/>
    <col min="3613" max="3613" width="0.8984375" style="80" customWidth="1"/>
    <col min="3614" max="3614" width="13.09765625" style="80" customWidth="1"/>
    <col min="3615" max="3615" width="9.8984375" style="80" customWidth="1"/>
    <col min="3616" max="3616" width="6.8984375" style="80" bestFit="1" customWidth="1"/>
    <col min="3617" max="3617" width="10.09765625" style="80" customWidth="1"/>
    <col min="3618" max="3618" width="6.8984375" style="80" bestFit="1" customWidth="1"/>
    <col min="3619" max="3619" width="7.8984375" style="80" customWidth="1"/>
    <col min="3620" max="3620" width="6.8984375" style="80" bestFit="1" customWidth="1"/>
    <col min="3621" max="3621" width="10.8984375" style="80" customWidth="1"/>
    <col min="3622" max="3622" width="7.8984375" style="80" customWidth="1"/>
    <col min="3623" max="3846" width="9.09765625" style="80"/>
    <col min="3847" max="3847" width="38.09765625" style="80" customWidth="1"/>
    <col min="3848" max="3848" width="7.09765625" style="80" customWidth="1"/>
    <col min="3849" max="3849" width="0.8984375" style="80" customWidth="1"/>
    <col min="3850" max="3850" width="12.09765625" style="80" customWidth="1"/>
    <col min="3851" max="3851" width="0.8984375" style="80" customWidth="1"/>
    <col min="3852" max="3852" width="12.09765625" style="80" customWidth="1"/>
    <col min="3853" max="3853" width="0.8984375" style="80" customWidth="1"/>
    <col min="3854" max="3854" width="11.8984375" style="80" customWidth="1"/>
    <col min="3855" max="3855" width="0.8984375" style="80" customWidth="1"/>
    <col min="3856" max="3856" width="13.8984375" style="80" customWidth="1"/>
    <col min="3857" max="3857" width="0.8984375" style="80" customWidth="1"/>
    <col min="3858" max="3858" width="11.8984375" style="80" customWidth="1"/>
    <col min="3859" max="3859" width="0.8984375" style="80" customWidth="1"/>
    <col min="3860" max="3860" width="17.09765625" style="80" customWidth="1"/>
    <col min="3861" max="3861" width="0.8984375" style="80" customWidth="1"/>
    <col min="3862" max="3862" width="13" style="80" customWidth="1"/>
    <col min="3863" max="3863" width="0.8984375" style="80" customWidth="1"/>
    <col min="3864" max="3864" width="13" style="80" customWidth="1"/>
    <col min="3865" max="3865" width="0.8984375" style="80" customWidth="1"/>
    <col min="3866" max="3866" width="13" style="80" customWidth="1"/>
    <col min="3867" max="3867" width="0.8984375" style="80" customWidth="1"/>
    <col min="3868" max="3868" width="11" style="80" customWidth="1"/>
    <col min="3869" max="3869" width="0.8984375" style="80" customWidth="1"/>
    <col min="3870" max="3870" width="13.09765625" style="80" customWidth="1"/>
    <col min="3871" max="3871" width="9.8984375" style="80" customWidth="1"/>
    <col min="3872" max="3872" width="6.8984375" style="80" bestFit="1" customWidth="1"/>
    <col min="3873" max="3873" width="10.09765625" style="80" customWidth="1"/>
    <col min="3874" max="3874" width="6.8984375" style="80" bestFit="1" customWidth="1"/>
    <col min="3875" max="3875" width="7.8984375" style="80" customWidth="1"/>
    <col min="3876" max="3876" width="6.8984375" style="80" bestFit="1" customWidth="1"/>
    <col min="3877" max="3877" width="10.8984375" style="80" customWidth="1"/>
    <col min="3878" max="3878" width="7.8984375" style="80" customWidth="1"/>
    <col min="3879" max="4102" width="9.09765625" style="80"/>
    <col min="4103" max="4103" width="38.09765625" style="80" customWidth="1"/>
    <col min="4104" max="4104" width="7.09765625" style="80" customWidth="1"/>
    <col min="4105" max="4105" width="0.8984375" style="80" customWidth="1"/>
    <col min="4106" max="4106" width="12.09765625" style="80" customWidth="1"/>
    <col min="4107" max="4107" width="0.8984375" style="80" customWidth="1"/>
    <col min="4108" max="4108" width="12.09765625" style="80" customWidth="1"/>
    <col min="4109" max="4109" width="0.8984375" style="80" customWidth="1"/>
    <col min="4110" max="4110" width="11.8984375" style="80" customWidth="1"/>
    <col min="4111" max="4111" width="0.8984375" style="80" customWidth="1"/>
    <col min="4112" max="4112" width="13.8984375" style="80" customWidth="1"/>
    <col min="4113" max="4113" width="0.8984375" style="80" customWidth="1"/>
    <col min="4114" max="4114" width="11.8984375" style="80" customWidth="1"/>
    <col min="4115" max="4115" width="0.8984375" style="80" customWidth="1"/>
    <col min="4116" max="4116" width="17.09765625" style="80" customWidth="1"/>
    <col min="4117" max="4117" width="0.8984375" style="80" customWidth="1"/>
    <col min="4118" max="4118" width="13" style="80" customWidth="1"/>
    <col min="4119" max="4119" width="0.8984375" style="80" customWidth="1"/>
    <col min="4120" max="4120" width="13" style="80" customWidth="1"/>
    <col min="4121" max="4121" width="0.8984375" style="80" customWidth="1"/>
    <col min="4122" max="4122" width="13" style="80" customWidth="1"/>
    <col min="4123" max="4123" width="0.8984375" style="80" customWidth="1"/>
    <col min="4124" max="4124" width="11" style="80" customWidth="1"/>
    <col min="4125" max="4125" width="0.8984375" style="80" customWidth="1"/>
    <col min="4126" max="4126" width="13.09765625" style="80" customWidth="1"/>
    <col min="4127" max="4127" width="9.8984375" style="80" customWidth="1"/>
    <col min="4128" max="4128" width="6.8984375" style="80" bestFit="1" customWidth="1"/>
    <col min="4129" max="4129" width="10.09765625" style="80" customWidth="1"/>
    <col min="4130" max="4130" width="6.8984375" style="80" bestFit="1" customWidth="1"/>
    <col min="4131" max="4131" width="7.8984375" style="80" customWidth="1"/>
    <col min="4132" max="4132" width="6.8984375" style="80" bestFit="1" customWidth="1"/>
    <col min="4133" max="4133" width="10.8984375" style="80" customWidth="1"/>
    <col min="4134" max="4134" width="7.8984375" style="80" customWidth="1"/>
    <col min="4135" max="4358" width="9.09765625" style="80"/>
    <col min="4359" max="4359" width="38.09765625" style="80" customWidth="1"/>
    <col min="4360" max="4360" width="7.09765625" style="80" customWidth="1"/>
    <col min="4361" max="4361" width="0.8984375" style="80" customWidth="1"/>
    <col min="4362" max="4362" width="12.09765625" style="80" customWidth="1"/>
    <col min="4363" max="4363" width="0.8984375" style="80" customWidth="1"/>
    <col min="4364" max="4364" width="12.09765625" style="80" customWidth="1"/>
    <col min="4365" max="4365" width="0.8984375" style="80" customWidth="1"/>
    <col min="4366" max="4366" width="11.8984375" style="80" customWidth="1"/>
    <col min="4367" max="4367" width="0.8984375" style="80" customWidth="1"/>
    <col min="4368" max="4368" width="13.8984375" style="80" customWidth="1"/>
    <col min="4369" max="4369" width="0.8984375" style="80" customWidth="1"/>
    <col min="4370" max="4370" width="11.8984375" style="80" customWidth="1"/>
    <col min="4371" max="4371" width="0.8984375" style="80" customWidth="1"/>
    <col min="4372" max="4372" width="17.09765625" style="80" customWidth="1"/>
    <col min="4373" max="4373" width="0.8984375" style="80" customWidth="1"/>
    <col min="4374" max="4374" width="13" style="80" customWidth="1"/>
    <col min="4375" max="4375" width="0.8984375" style="80" customWidth="1"/>
    <col min="4376" max="4376" width="13" style="80" customWidth="1"/>
    <col min="4377" max="4377" width="0.8984375" style="80" customWidth="1"/>
    <col min="4378" max="4378" width="13" style="80" customWidth="1"/>
    <col min="4379" max="4379" width="0.8984375" style="80" customWidth="1"/>
    <col min="4380" max="4380" width="11" style="80" customWidth="1"/>
    <col min="4381" max="4381" width="0.8984375" style="80" customWidth="1"/>
    <col min="4382" max="4382" width="13.09765625" style="80" customWidth="1"/>
    <col min="4383" max="4383" width="9.8984375" style="80" customWidth="1"/>
    <col min="4384" max="4384" width="6.8984375" style="80" bestFit="1" customWidth="1"/>
    <col min="4385" max="4385" width="10.09765625" style="80" customWidth="1"/>
    <col min="4386" max="4386" width="6.8984375" style="80" bestFit="1" customWidth="1"/>
    <col min="4387" max="4387" width="7.8984375" style="80" customWidth="1"/>
    <col min="4388" max="4388" width="6.8984375" style="80" bestFit="1" customWidth="1"/>
    <col min="4389" max="4389" width="10.8984375" style="80" customWidth="1"/>
    <col min="4390" max="4390" width="7.8984375" style="80" customWidth="1"/>
    <col min="4391" max="4614" width="9.09765625" style="80"/>
    <col min="4615" max="4615" width="38.09765625" style="80" customWidth="1"/>
    <col min="4616" max="4616" width="7.09765625" style="80" customWidth="1"/>
    <col min="4617" max="4617" width="0.8984375" style="80" customWidth="1"/>
    <col min="4618" max="4618" width="12.09765625" style="80" customWidth="1"/>
    <col min="4619" max="4619" width="0.8984375" style="80" customWidth="1"/>
    <col min="4620" max="4620" width="12.09765625" style="80" customWidth="1"/>
    <col min="4621" max="4621" width="0.8984375" style="80" customWidth="1"/>
    <col min="4622" max="4622" width="11.8984375" style="80" customWidth="1"/>
    <col min="4623" max="4623" width="0.8984375" style="80" customWidth="1"/>
    <col min="4624" max="4624" width="13.8984375" style="80" customWidth="1"/>
    <col min="4625" max="4625" width="0.8984375" style="80" customWidth="1"/>
    <col min="4626" max="4626" width="11.8984375" style="80" customWidth="1"/>
    <col min="4627" max="4627" width="0.8984375" style="80" customWidth="1"/>
    <col min="4628" max="4628" width="17.09765625" style="80" customWidth="1"/>
    <col min="4629" max="4629" width="0.8984375" style="80" customWidth="1"/>
    <col min="4630" max="4630" width="13" style="80" customWidth="1"/>
    <col min="4631" max="4631" width="0.8984375" style="80" customWidth="1"/>
    <col min="4632" max="4632" width="13" style="80" customWidth="1"/>
    <col min="4633" max="4633" width="0.8984375" style="80" customWidth="1"/>
    <col min="4634" max="4634" width="13" style="80" customWidth="1"/>
    <col min="4635" max="4635" width="0.8984375" style="80" customWidth="1"/>
    <col min="4636" max="4636" width="11" style="80" customWidth="1"/>
    <col min="4637" max="4637" width="0.8984375" style="80" customWidth="1"/>
    <col min="4638" max="4638" width="13.09765625" style="80" customWidth="1"/>
    <col min="4639" max="4639" width="9.8984375" style="80" customWidth="1"/>
    <col min="4640" max="4640" width="6.8984375" style="80" bestFit="1" customWidth="1"/>
    <col min="4641" max="4641" width="10.09765625" style="80" customWidth="1"/>
    <col min="4642" max="4642" width="6.8984375" style="80" bestFit="1" customWidth="1"/>
    <col min="4643" max="4643" width="7.8984375" style="80" customWidth="1"/>
    <col min="4644" max="4644" width="6.8984375" style="80" bestFit="1" customWidth="1"/>
    <col min="4645" max="4645" width="10.8984375" style="80" customWidth="1"/>
    <col min="4646" max="4646" width="7.8984375" style="80" customWidth="1"/>
    <col min="4647" max="4870" width="9.09765625" style="80"/>
    <col min="4871" max="4871" width="38.09765625" style="80" customWidth="1"/>
    <col min="4872" max="4872" width="7.09765625" style="80" customWidth="1"/>
    <col min="4873" max="4873" width="0.8984375" style="80" customWidth="1"/>
    <col min="4874" max="4874" width="12.09765625" style="80" customWidth="1"/>
    <col min="4875" max="4875" width="0.8984375" style="80" customWidth="1"/>
    <col min="4876" max="4876" width="12.09765625" style="80" customWidth="1"/>
    <col min="4877" max="4877" width="0.8984375" style="80" customWidth="1"/>
    <col min="4878" max="4878" width="11.8984375" style="80" customWidth="1"/>
    <col min="4879" max="4879" width="0.8984375" style="80" customWidth="1"/>
    <col min="4880" max="4880" width="13.8984375" style="80" customWidth="1"/>
    <col min="4881" max="4881" width="0.8984375" style="80" customWidth="1"/>
    <col min="4882" max="4882" width="11.8984375" style="80" customWidth="1"/>
    <col min="4883" max="4883" width="0.8984375" style="80" customWidth="1"/>
    <col min="4884" max="4884" width="17.09765625" style="80" customWidth="1"/>
    <col min="4885" max="4885" width="0.8984375" style="80" customWidth="1"/>
    <col min="4886" max="4886" width="13" style="80" customWidth="1"/>
    <col min="4887" max="4887" width="0.8984375" style="80" customWidth="1"/>
    <col min="4888" max="4888" width="13" style="80" customWidth="1"/>
    <col min="4889" max="4889" width="0.8984375" style="80" customWidth="1"/>
    <col min="4890" max="4890" width="13" style="80" customWidth="1"/>
    <col min="4891" max="4891" width="0.8984375" style="80" customWidth="1"/>
    <col min="4892" max="4892" width="11" style="80" customWidth="1"/>
    <col min="4893" max="4893" width="0.8984375" style="80" customWidth="1"/>
    <col min="4894" max="4894" width="13.09765625" style="80" customWidth="1"/>
    <col min="4895" max="4895" width="9.8984375" style="80" customWidth="1"/>
    <col min="4896" max="4896" width="6.8984375" style="80" bestFit="1" customWidth="1"/>
    <col min="4897" max="4897" width="10.09765625" style="80" customWidth="1"/>
    <col min="4898" max="4898" width="6.8984375" style="80" bestFit="1" customWidth="1"/>
    <col min="4899" max="4899" width="7.8984375" style="80" customWidth="1"/>
    <col min="4900" max="4900" width="6.8984375" style="80" bestFit="1" customWidth="1"/>
    <col min="4901" max="4901" width="10.8984375" style="80" customWidth="1"/>
    <col min="4902" max="4902" width="7.8984375" style="80" customWidth="1"/>
    <col min="4903" max="5126" width="9.09765625" style="80"/>
    <col min="5127" max="5127" width="38.09765625" style="80" customWidth="1"/>
    <col min="5128" max="5128" width="7.09765625" style="80" customWidth="1"/>
    <col min="5129" max="5129" width="0.8984375" style="80" customWidth="1"/>
    <col min="5130" max="5130" width="12.09765625" style="80" customWidth="1"/>
    <col min="5131" max="5131" width="0.8984375" style="80" customWidth="1"/>
    <col min="5132" max="5132" width="12.09765625" style="80" customWidth="1"/>
    <col min="5133" max="5133" width="0.8984375" style="80" customWidth="1"/>
    <col min="5134" max="5134" width="11.8984375" style="80" customWidth="1"/>
    <col min="5135" max="5135" width="0.8984375" style="80" customWidth="1"/>
    <col min="5136" max="5136" width="13.8984375" style="80" customWidth="1"/>
    <col min="5137" max="5137" width="0.8984375" style="80" customWidth="1"/>
    <col min="5138" max="5138" width="11.8984375" style="80" customWidth="1"/>
    <col min="5139" max="5139" width="0.8984375" style="80" customWidth="1"/>
    <col min="5140" max="5140" width="17.09765625" style="80" customWidth="1"/>
    <col min="5141" max="5141" width="0.8984375" style="80" customWidth="1"/>
    <col min="5142" max="5142" width="13" style="80" customWidth="1"/>
    <col min="5143" max="5143" width="0.8984375" style="80" customWidth="1"/>
    <col min="5144" max="5144" width="13" style="80" customWidth="1"/>
    <col min="5145" max="5145" width="0.8984375" style="80" customWidth="1"/>
    <col min="5146" max="5146" width="13" style="80" customWidth="1"/>
    <col min="5147" max="5147" width="0.8984375" style="80" customWidth="1"/>
    <col min="5148" max="5148" width="11" style="80" customWidth="1"/>
    <col min="5149" max="5149" width="0.8984375" style="80" customWidth="1"/>
    <col min="5150" max="5150" width="13.09765625" style="80" customWidth="1"/>
    <col min="5151" max="5151" width="9.8984375" style="80" customWidth="1"/>
    <col min="5152" max="5152" width="6.8984375" style="80" bestFit="1" customWidth="1"/>
    <col min="5153" max="5153" width="10.09765625" style="80" customWidth="1"/>
    <col min="5154" max="5154" width="6.8984375" style="80" bestFit="1" customWidth="1"/>
    <col min="5155" max="5155" width="7.8984375" style="80" customWidth="1"/>
    <col min="5156" max="5156" width="6.8984375" style="80" bestFit="1" customWidth="1"/>
    <col min="5157" max="5157" width="10.8984375" style="80" customWidth="1"/>
    <col min="5158" max="5158" width="7.8984375" style="80" customWidth="1"/>
    <col min="5159" max="5382" width="9.09765625" style="80"/>
    <col min="5383" max="5383" width="38.09765625" style="80" customWidth="1"/>
    <col min="5384" max="5384" width="7.09765625" style="80" customWidth="1"/>
    <col min="5385" max="5385" width="0.8984375" style="80" customWidth="1"/>
    <col min="5386" max="5386" width="12.09765625" style="80" customWidth="1"/>
    <col min="5387" max="5387" width="0.8984375" style="80" customWidth="1"/>
    <col min="5388" max="5388" width="12.09765625" style="80" customWidth="1"/>
    <col min="5389" max="5389" width="0.8984375" style="80" customWidth="1"/>
    <col min="5390" max="5390" width="11.8984375" style="80" customWidth="1"/>
    <col min="5391" max="5391" width="0.8984375" style="80" customWidth="1"/>
    <col min="5392" max="5392" width="13.8984375" style="80" customWidth="1"/>
    <col min="5393" max="5393" width="0.8984375" style="80" customWidth="1"/>
    <col min="5394" max="5394" width="11.8984375" style="80" customWidth="1"/>
    <col min="5395" max="5395" width="0.8984375" style="80" customWidth="1"/>
    <col min="5396" max="5396" width="17.09765625" style="80" customWidth="1"/>
    <col min="5397" max="5397" width="0.8984375" style="80" customWidth="1"/>
    <col min="5398" max="5398" width="13" style="80" customWidth="1"/>
    <col min="5399" max="5399" width="0.8984375" style="80" customWidth="1"/>
    <col min="5400" max="5400" width="13" style="80" customWidth="1"/>
    <col min="5401" max="5401" width="0.8984375" style="80" customWidth="1"/>
    <col min="5402" max="5402" width="13" style="80" customWidth="1"/>
    <col min="5403" max="5403" width="0.8984375" style="80" customWidth="1"/>
    <col min="5404" max="5404" width="11" style="80" customWidth="1"/>
    <col min="5405" max="5405" width="0.8984375" style="80" customWidth="1"/>
    <col min="5406" max="5406" width="13.09765625" style="80" customWidth="1"/>
    <col min="5407" max="5407" width="9.8984375" style="80" customWidth="1"/>
    <col min="5408" max="5408" width="6.8984375" style="80" bestFit="1" customWidth="1"/>
    <col min="5409" max="5409" width="10.09765625" style="80" customWidth="1"/>
    <col min="5410" max="5410" width="6.8984375" style="80" bestFit="1" customWidth="1"/>
    <col min="5411" max="5411" width="7.8984375" style="80" customWidth="1"/>
    <col min="5412" max="5412" width="6.8984375" style="80" bestFit="1" customWidth="1"/>
    <col min="5413" max="5413" width="10.8984375" style="80" customWidth="1"/>
    <col min="5414" max="5414" width="7.8984375" style="80" customWidth="1"/>
    <col min="5415" max="5638" width="9.09765625" style="80"/>
    <col min="5639" max="5639" width="38.09765625" style="80" customWidth="1"/>
    <col min="5640" max="5640" width="7.09765625" style="80" customWidth="1"/>
    <col min="5641" max="5641" width="0.8984375" style="80" customWidth="1"/>
    <col min="5642" max="5642" width="12.09765625" style="80" customWidth="1"/>
    <col min="5643" max="5643" width="0.8984375" style="80" customWidth="1"/>
    <col min="5644" max="5644" width="12.09765625" style="80" customWidth="1"/>
    <col min="5645" max="5645" width="0.8984375" style="80" customWidth="1"/>
    <col min="5646" max="5646" width="11.8984375" style="80" customWidth="1"/>
    <col min="5647" max="5647" width="0.8984375" style="80" customWidth="1"/>
    <col min="5648" max="5648" width="13.8984375" style="80" customWidth="1"/>
    <col min="5649" max="5649" width="0.8984375" style="80" customWidth="1"/>
    <col min="5650" max="5650" width="11.8984375" style="80" customWidth="1"/>
    <col min="5651" max="5651" width="0.8984375" style="80" customWidth="1"/>
    <col min="5652" max="5652" width="17.09765625" style="80" customWidth="1"/>
    <col min="5653" max="5653" width="0.8984375" style="80" customWidth="1"/>
    <col min="5654" max="5654" width="13" style="80" customWidth="1"/>
    <col min="5655" max="5655" width="0.8984375" style="80" customWidth="1"/>
    <col min="5656" max="5656" width="13" style="80" customWidth="1"/>
    <col min="5657" max="5657" width="0.8984375" style="80" customWidth="1"/>
    <col min="5658" max="5658" width="13" style="80" customWidth="1"/>
    <col min="5659" max="5659" width="0.8984375" style="80" customWidth="1"/>
    <col min="5660" max="5660" width="11" style="80" customWidth="1"/>
    <col min="5661" max="5661" width="0.8984375" style="80" customWidth="1"/>
    <col min="5662" max="5662" width="13.09765625" style="80" customWidth="1"/>
    <col min="5663" max="5663" width="9.8984375" style="80" customWidth="1"/>
    <col min="5664" max="5664" width="6.8984375" style="80" bestFit="1" customWidth="1"/>
    <col min="5665" max="5665" width="10.09765625" style="80" customWidth="1"/>
    <col min="5666" max="5666" width="6.8984375" style="80" bestFit="1" customWidth="1"/>
    <col min="5667" max="5667" width="7.8984375" style="80" customWidth="1"/>
    <col min="5668" max="5668" width="6.8984375" style="80" bestFit="1" customWidth="1"/>
    <col min="5669" max="5669" width="10.8984375" style="80" customWidth="1"/>
    <col min="5670" max="5670" width="7.8984375" style="80" customWidth="1"/>
    <col min="5671" max="5894" width="9.09765625" style="80"/>
    <col min="5895" max="5895" width="38.09765625" style="80" customWidth="1"/>
    <col min="5896" max="5896" width="7.09765625" style="80" customWidth="1"/>
    <col min="5897" max="5897" width="0.8984375" style="80" customWidth="1"/>
    <col min="5898" max="5898" width="12.09765625" style="80" customWidth="1"/>
    <col min="5899" max="5899" width="0.8984375" style="80" customWidth="1"/>
    <col min="5900" max="5900" width="12.09765625" style="80" customWidth="1"/>
    <col min="5901" max="5901" width="0.8984375" style="80" customWidth="1"/>
    <col min="5902" max="5902" width="11.8984375" style="80" customWidth="1"/>
    <col min="5903" max="5903" width="0.8984375" style="80" customWidth="1"/>
    <col min="5904" max="5904" width="13.8984375" style="80" customWidth="1"/>
    <col min="5905" max="5905" width="0.8984375" style="80" customWidth="1"/>
    <col min="5906" max="5906" width="11.8984375" style="80" customWidth="1"/>
    <col min="5907" max="5907" width="0.8984375" style="80" customWidth="1"/>
    <col min="5908" max="5908" width="17.09765625" style="80" customWidth="1"/>
    <col min="5909" max="5909" width="0.8984375" style="80" customWidth="1"/>
    <col min="5910" max="5910" width="13" style="80" customWidth="1"/>
    <col min="5911" max="5911" width="0.8984375" style="80" customWidth="1"/>
    <col min="5912" max="5912" width="13" style="80" customWidth="1"/>
    <col min="5913" max="5913" width="0.8984375" style="80" customWidth="1"/>
    <col min="5914" max="5914" width="13" style="80" customWidth="1"/>
    <col min="5915" max="5915" width="0.8984375" style="80" customWidth="1"/>
    <col min="5916" max="5916" width="11" style="80" customWidth="1"/>
    <col min="5917" max="5917" width="0.8984375" style="80" customWidth="1"/>
    <col min="5918" max="5918" width="13.09765625" style="80" customWidth="1"/>
    <col min="5919" max="5919" width="9.8984375" style="80" customWidth="1"/>
    <col min="5920" max="5920" width="6.8984375" style="80" bestFit="1" customWidth="1"/>
    <col min="5921" max="5921" width="10.09765625" style="80" customWidth="1"/>
    <col min="5922" max="5922" width="6.8984375" style="80" bestFit="1" customWidth="1"/>
    <col min="5923" max="5923" width="7.8984375" style="80" customWidth="1"/>
    <col min="5924" max="5924" width="6.8984375" style="80" bestFit="1" customWidth="1"/>
    <col min="5925" max="5925" width="10.8984375" style="80" customWidth="1"/>
    <col min="5926" max="5926" width="7.8984375" style="80" customWidth="1"/>
    <col min="5927" max="6150" width="9.09765625" style="80"/>
    <col min="6151" max="6151" width="38.09765625" style="80" customWidth="1"/>
    <col min="6152" max="6152" width="7.09765625" style="80" customWidth="1"/>
    <col min="6153" max="6153" width="0.8984375" style="80" customWidth="1"/>
    <col min="6154" max="6154" width="12.09765625" style="80" customWidth="1"/>
    <col min="6155" max="6155" width="0.8984375" style="80" customWidth="1"/>
    <col min="6156" max="6156" width="12.09765625" style="80" customWidth="1"/>
    <col min="6157" max="6157" width="0.8984375" style="80" customWidth="1"/>
    <col min="6158" max="6158" width="11.8984375" style="80" customWidth="1"/>
    <col min="6159" max="6159" width="0.8984375" style="80" customWidth="1"/>
    <col min="6160" max="6160" width="13.8984375" style="80" customWidth="1"/>
    <col min="6161" max="6161" width="0.8984375" style="80" customWidth="1"/>
    <col min="6162" max="6162" width="11.8984375" style="80" customWidth="1"/>
    <col min="6163" max="6163" width="0.8984375" style="80" customWidth="1"/>
    <col min="6164" max="6164" width="17.09765625" style="80" customWidth="1"/>
    <col min="6165" max="6165" width="0.8984375" style="80" customWidth="1"/>
    <col min="6166" max="6166" width="13" style="80" customWidth="1"/>
    <col min="6167" max="6167" width="0.8984375" style="80" customWidth="1"/>
    <col min="6168" max="6168" width="13" style="80" customWidth="1"/>
    <col min="6169" max="6169" width="0.8984375" style="80" customWidth="1"/>
    <col min="6170" max="6170" width="13" style="80" customWidth="1"/>
    <col min="6171" max="6171" width="0.8984375" style="80" customWidth="1"/>
    <col min="6172" max="6172" width="11" style="80" customWidth="1"/>
    <col min="6173" max="6173" width="0.8984375" style="80" customWidth="1"/>
    <col min="6174" max="6174" width="13.09765625" style="80" customWidth="1"/>
    <col min="6175" max="6175" width="9.8984375" style="80" customWidth="1"/>
    <col min="6176" max="6176" width="6.8984375" style="80" bestFit="1" customWidth="1"/>
    <col min="6177" max="6177" width="10.09765625" style="80" customWidth="1"/>
    <col min="6178" max="6178" width="6.8984375" style="80" bestFit="1" customWidth="1"/>
    <col min="6179" max="6179" width="7.8984375" style="80" customWidth="1"/>
    <col min="6180" max="6180" width="6.8984375" style="80" bestFit="1" customWidth="1"/>
    <col min="6181" max="6181" width="10.8984375" style="80" customWidth="1"/>
    <col min="6182" max="6182" width="7.8984375" style="80" customWidth="1"/>
    <col min="6183" max="6406" width="9.09765625" style="80"/>
    <col min="6407" max="6407" width="38.09765625" style="80" customWidth="1"/>
    <col min="6408" max="6408" width="7.09765625" style="80" customWidth="1"/>
    <col min="6409" max="6409" width="0.8984375" style="80" customWidth="1"/>
    <col min="6410" max="6410" width="12.09765625" style="80" customWidth="1"/>
    <col min="6411" max="6411" width="0.8984375" style="80" customWidth="1"/>
    <col min="6412" max="6412" width="12.09765625" style="80" customWidth="1"/>
    <col min="6413" max="6413" width="0.8984375" style="80" customWidth="1"/>
    <col min="6414" max="6414" width="11.8984375" style="80" customWidth="1"/>
    <col min="6415" max="6415" width="0.8984375" style="80" customWidth="1"/>
    <col min="6416" max="6416" width="13.8984375" style="80" customWidth="1"/>
    <col min="6417" max="6417" width="0.8984375" style="80" customWidth="1"/>
    <col min="6418" max="6418" width="11.8984375" style="80" customWidth="1"/>
    <col min="6419" max="6419" width="0.8984375" style="80" customWidth="1"/>
    <col min="6420" max="6420" width="17.09765625" style="80" customWidth="1"/>
    <col min="6421" max="6421" width="0.8984375" style="80" customWidth="1"/>
    <col min="6422" max="6422" width="13" style="80" customWidth="1"/>
    <col min="6423" max="6423" width="0.8984375" style="80" customWidth="1"/>
    <col min="6424" max="6424" width="13" style="80" customWidth="1"/>
    <col min="6425" max="6425" width="0.8984375" style="80" customWidth="1"/>
    <col min="6426" max="6426" width="13" style="80" customWidth="1"/>
    <col min="6427" max="6427" width="0.8984375" style="80" customWidth="1"/>
    <col min="6428" max="6428" width="11" style="80" customWidth="1"/>
    <col min="6429" max="6429" width="0.8984375" style="80" customWidth="1"/>
    <col min="6430" max="6430" width="13.09765625" style="80" customWidth="1"/>
    <col min="6431" max="6431" width="9.8984375" style="80" customWidth="1"/>
    <col min="6432" max="6432" width="6.8984375" style="80" bestFit="1" customWidth="1"/>
    <col min="6433" max="6433" width="10.09765625" style="80" customWidth="1"/>
    <col min="6434" max="6434" width="6.8984375" style="80" bestFit="1" customWidth="1"/>
    <col min="6435" max="6435" width="7.8984375" style="80" customWidth="1"/>
    <col min="6436" max="6436" width="6.8984375" style="80" bestFit="1" customWidth="1"/>
    <col min="6437" max="6437" width="10.8984375" style="80" customWidth="1"/>
    <col min="6438" max="6438" width="7.8984375" style="80" customWidth="1"/>
    <col min="6439" max="6662" width="9.09765625" style="80"/>
    <col min="6663" max="6663" width="38.09765625" style="80" customWidth="1"/>
    <col min="6664" max="6664" width="7.09765625" style="80" customWidth="1"/>
    <col min="6665" max="6665" width="0.8984375" style="80" customWidth="1"/>
    <col min="6666" max="6666" width="12.09765625" style="80" customWidth="1"/>
    <col min="6667" max="6667" width="0.8984375" style="80" customWidth="1"/>
    <col min="6668" max="6668" width="12.09765625" style="80" customWidth="1"/>
    <col min="6669" max="6669" width="0.8984375" style="80" customWidth="1"/>
    <col min="6670" max="6670" width="11.8984375" style="80" customWidth="1"/>
    <col min="6671" max="6671" width="0.8984375" style="80" customWidth="1"/>
    <col min="6672" max="6672" width="13.8984375" style="80" customWidth="1"/>
    <col min="6673" max="6673" width="0.8984375" style="80" customWidth="1"/>
    <col min="6674" max="6674" width="11.8984375" style="80" customWidth="1"/>
    <col min="6675" max="6675" width="0.8984375" style="80" customWidth="1"/>
    <col min="6676" max="6676" width="17.09765625" style="80" customWidth="1"/>
    <col min="6677" max="6677" width="0.8984375" style="80" customWidth="1"/>
    <col min="6678" max="6678" width="13" style="80" customWidth="1"/>
    <col min="6679" max="6679" width="0.8984375" style="80" customWidth="1"/>
    <col min="6680" max="6680" width="13" style="80" customWidth="1"/>
    <col min="6681" max="6681" width="0.8984375" style="80" customWidth="1"/>
    <col min="6682" max="6682" width="13" style="80" customWidth="1"/>
    <col min="6683" max="6683" width="0.8984375" style="80" customWidth="1"/>
    <col min="6684" max="6684" width="11" style="80" customWidth="1"/>
    <col min="6685" max="6685" width="0.8984375" style="80" customWidth="1"/>
    <col min="6686" max="6686" width="13.09765625" style="80" customWidth="1"/>
    <col min="6687" max="6687" width="9.8984375" style="80" customWidth="1"/>
    <col min="6688" max="6688" width="6.8984375" style="80" bestFit="1" customWidth="1"/>
    <col min="6689" max="6689" width="10.09765625" style="80" customWidth="1"/>
    <col min="6690" max="6690" width="6.8984375" style="80" bestFit="1" customWidth="1"/>
    <col min="6691" max="6691" width="7.8984375" style="80" customWidth="1"/>
    <col min="6692" max="6692" width="6.8984375" style="80" bestFit="1" customWidth="1"/>
    <col min="6693" max="6693" width="10.8984375" style="80" customWidth="1"/>
    <col min="6694" max="6694" width="7.8984375" style="80" customWidth="1"/>
    <col min="6695" max="6918" width="9.09765625" style="80"/>
    <col min="6919" max="6919" width="38.09765625" style="80" customWidth="1"/>
    <col min="6920" max="6920" width="7.09765625" style="80" customWidth="1"/>
    <col min="6921" max="6921" width="0.8984375" style="80" customWidth="1"/>
    <col min="6922" max="6922" width="12.09765625" style="80" customWidth="1"/>
    <col min="6923" max="6923" width="0.8984375" style="80" customWidth="1"/>
    <col min="6924" max="6924" width="12.09765625" style="80" customWidth="1"/>
    <col min="6925" max="6925" width="0.8984375" style="80" customWidth="1"/>
    <col min="6926" max="6926" width="11.8984375" style="80" customWidth="1"/>
    <col min="6927" max="6927" width="0.8984375" style="80" customWidth="1"/>
    <col min="6928" max="6928" width="13.8984375" style="80" customWidth="1"/>
    <col min="6929" max="6929" width="0.8984375" style="80" customWidth="1"/>
    <col min="6930" max="6930" width="11.8984375" style="80" customWidth="1"/>
    <col min="6931" max="6931" width="0.8984375" style="80" customWidth="1"/>
    <col min="6932" max="6932" width="17.09765625" style="80" customWidth="1"/>
    <col min="6933" max="6933" width="0.8984375" style="80" customWidth="1"/>
    <col min="6934" max="6934" width="13" style="80" customWidth="1"/>
    <col min="6935" max="6935" width="0.8984375" style="80" customWidth="1"/>
    <col min="6936" max="6936" width="13" style="80" customWidth="1"/>
    <col min="6937" max="6937" width="0.8984375" style="80" customWidth="1"/>
    <col min="6938" max="6938" width="13" style="80" customWidth="1"/>
    <col min="6939" max="6939" width="0.8984375" style="80" customWidth="1"/>
    <col min="6940" max="6940" width="11" style="80" customWidth="1"/>
    <col min="6941" max="6941" width="0.8984375" style="80" customWidth="1"/>
    <col min="6942" max="6942" width="13.09765625" style="80" customWidth="1"/>
    <col min="6943" max="6943" width="9.8984375" style="80" customWidth="1"/>
    <col min="6944" max="6944" width="6.8984375" style="80" bestFit="1" customWidth="1"/>
    <col min="6945" max="6945" width="10.09765625" style="80" customWidth="1"/>
    <col min="6946" max="6946" width="6.8984375" style="80" bestFit="1" customWidth="1"/>
    <col min="6947" max="6947" width="7.8984375" style="80" customWidth="1"/>
    <col min="6948" max="6948" width="6.8984375" style="80" bestFit="1" customWidth="1"/>
    <col min="6949" max="6949" width="10.8984375" style="80" customWidth="1"/>
    <col min="6950" max="6950" width="7.8984375" style="80" customWidth="1"/>
    <col min="6951" max="7174" width="9.09765625" style="80"/>
    <col min="7175" max="7175" width="38.09765625" style="80" customWidth="1"/>
    <col min="7176" max="7176" width="7.09765625" style="80" customWidth="1"/>
    <col min="7177" max="7177" width="0.8984375" style="80" customWidth="1"/>
    <col min="7178" max="7178" width="12.09765625" style="80" customWidth="1"/>
    <col min="7179" max="7179" width="0.8984375" style="80" customWidth="1"/>
    <col min="7180" max="7180" width="12.09765625" style="80" customWidth="1"/>
    <col min="7181" max="7181" width="0.8984375" style="80" customWidth="1"/>
    <col min="7182" max="7182" width="11.8984375" style="80" customWidth="1"/>
    <col min="7183" max="7183" width="0.8984375" style="80" customWidth="1"/>
    <col min="7184" max="7184" width="13.8984375" style="80" customWidth="1"/>
    <col min="7185" max="7185" width="0.8984375" style="80" customWidth="1"/>
    <col min="7186" max="7186" width="11.8984375" style="80" customWidth="1"/>
    <col min="7187" max="7187" width="0.8984375" style="80" customWidth="1"/>
    <col min="7188" max="7188" width="17.09765625" style="80" customWidth="1"/>
    <col min="7189" max="7189" width="0.8984375" style="80" customWidth="1"/>
    <col min="7190" max="7190" width="13" style="80" customWidth="1"/>
    <col min="7191" max="7191" width="0.8984375" style="80" customWidth="1"/>
    <col min="7192" max="7192" width="13" style="80" customWidth="1"/>
    <col min="7193" max="7193" width="0.8984375" style="80" customWidth="1"/>
    <col min="7194" max="7194" width="13" style="80" customWidth="1"/>
    <col min="7195" max="7195" width="0.8984375" style="80" customWidth="1"/>
    <col min="7196" max="7196" width="11" style="80" customWidth="1"/>
    <col min="7197" max="7197" width="0.8984375" style="80" customWidth="1"/>
    <col min="7198" max="7198" width="13.09765625" style="80" customWidth="1"/>
    <col min="7199" max="7199" width="9.8984375" style="80" customWidth="1"/>
    <col min="7200" max="7200" width="6.8984375" style="80" bestFit="1" customWidth="1"/>
    <col min="7201" max="7201" width="10.09765625" style="80" customWidth="1"/>
    <col min="7202" max="7202" width="6.8984375" style="80" bestFit="1" customWidth="1"/>
    <col min="7203" max="7203" width="7.8984375" style="80" customWidth="1"/>
    <col min="7204" max="7204" width="6.8984375" style="80" bestFit="1" customWidth="1"/>
    <col min="7205" max="7205" width="10.8984375" style="80" customWidth="1"/>
    <col min="7206" max="7206" width="7.8984375" style="80" customWidth="1"/>
    <col min="7207" max="7430" width="9.09765625" style="80"/>
    <col min="7431" max="7431" width="38.09765625" style="80" customWidth="1"/>
    <col min="7432" max="7432" width="7.09765625" style="80" customWidth="1"/>
    <col min="7433" max="7433" width="0.8984375" style="80" customWidth="1"/>
    <col min="7434" max="7434" width="12.09765625" style="80" customWidth="1"/>
    <col min="7435" max="7435" width="0.8984375" style="80" customWidth="1"/>
    <col min="7436" max="7436" width="12.09765625" style="80" customWidth="1"/>
    <col min="7437" max="7437" width="0.8984375" style="80" customWidth="1"/>
    <col min="7438" max="7438" width="11.8984375" style="80" customWidth="1"/>
    <col min="7439" max="7439" width="0.8984375" style="80" customWidth="1"/>
    <col min="7440" max="7440" width="13.8984375" style="80" customWidth="1"/>
    <col min="7441" max="7441" width="0.8984375" style="80" customWidth="1"/>
    <col min="7442" max="7442" width="11.8984375" style="80" customWidth="1"/>
    <col min="7443" max="7443" width="0.8984375" style="80" customWidth="1"/>
    <col min="7444" max="7444" width="17.09765625" style="80" customWidth="1"/>
    <col min="7445" max="7445" width="0.8984375" style="80" customWidth="1"/>
    <col min="7446" max="7446" width="13" style="80" customWidth="1"/>
    <col min="7447" max="7447" width="0.8984375" style="80" customWidth="1"/>
    <col min="7448" max="7448" width="13" style="80" customWidth="1"/>
    <col min="7449" max="7449" width="0.8984375" style="80" customWidth="1"/>
    <col min="7450" max="7450" width="13" style="80" customWidth="1"/>
    <col min="7451" max="7451" width="0.8984375" style="80" customWidth="1"/>
    <col min="7452" max="7452" width="11" style="80" customWidth="1"/>
    <col min="7453" max="7453" width="0.8984375" style="80" customWidth="1"/>
    <col min="7454" max="7454" width="13.09765625" style="80" customWidth="1"/>
    <col min="7455" max="7455" width="9.8984375" style="80" customWidth="1"/>
    <col min="7456" max="7456" width="6.8984375" style="80" bestFit="1" customWidth="1"/>
    <col min="7457" max="7457" width="10.09765625" style="80" customWidth="1"/>
    <col min="7458" max="7458" width="6.8984375" style="80" bestFit="1" customWidth="1"/>
    <col min="7459" max="7459" width="7.8984375" style="80" customWidth="1"/>
    <col min="7460" max="7460" width="6.8984375" style="80" bestFit="1" customWidth="1"/>
    <col min="7461" max="7461" width="10.8984375" style="80" customWidth="1"/>
    <col min="7462" max="7462" width="7.8984375" style="80" customWidth="1"/>
    <col min="7463" max="7686" width="9.09765625" style="80"/>
    <col min="7687" max="7687" width="38.09765625" style="80" customWidth="1"/>
    <col min="7688" max="7688" width="7.09765625" style="80" customWidth="1"/>
    <col min="7689" max="7689" width="0.8984375" style="80" customWidth="1"/>
    <col min="7690" max="7690" width="12.09765625" style="80" customWidth="1"/>
    <col min="7691" max="7691" width="0.8984375" style="80" customWidth="1"/>
    <col min="7692" max="7692" width="12.09765625" style="80" customWidth="1"/>
    <col min="7693" max="7693" width="0.8984375" style="80" customWidth="1"/>
    <col min="7694" max="7694" width="11.8984375" style="80" customWidth="1"/>
    <col min="7695" max="7695" width="0.8984375" style="80" customWidth="1"/>
    <col min="7696" max="7696" width="13.8984375" style="80" customWidth="1"/>
    <col min="7697" max="7697" width="0.8984375" style="80" customWidth="1"/>
    <col min="7698" max="7698" width="11.8984375" style="80" customWidth="1"/>
    <col min="7699" max="7699" width="0.8984375" style="80" customWidth="1"/>
    <col min="7700" max="7700" width="17.09765625" style="80" customWidth="1"/>
    <col min="7701" max="7701" width="0.8984375" style="80" customWidth="1"/>
    <col min="7702" max="7702" width="13" style="80" customWidth="1"/>
    <col min="7703" max="7703" width="0.8984375" style="80" customWidth="1"/>
    <col min="7704" max="7704" width="13" style="80" customWidth="1"/>
    <col min="7705" max="7705" width="0.8984375" style="80" customWidth="1"/>
    <col min="7706" max="7706" width="13" style="80" customWidth="1"/>
    <col min="7707" max="7707" width="0.8984375" style="80" customWidth="1"/>
    <col min="7708" max="7708" width="11" style="80" customWidth="1"/>
    <col min="7709" max="7709" width="0.8984375" style="80" customWidth="1"/>
    <col min="7710" max="7710" width="13.09765625" style="80" customWidth="1"/>
    <col min="7711" max="7711" width="9.8984375" style="80" customWidth="1"/>
    <col min="7712" max="7712" width="6.8984375" style="80" bestFit="1" customWidth="1"/>
    <col min="7713" max="7713" width="10.09765625" style="80" customWidth="1"/>
    <col min="7714" max="7714" width="6.8984375" style="80" bestFit="1" customWidth="1"/>
    <col min="7715" max="7715" width="7.8984375" style="80" customWidth="1"/>
    <col min="7716" max="7716" width="6.8984375" style="80" bestFit="1" customWidth="1"/>
    <col min="7717" max="7717" width="10.8984375" style="80" customWidth="1"/>
    <col min="7718" max="7718" width="7.8984375" style="80" customWidth="1"/>
    <col min="7719" max="7942" width="9.09765625" style="80"/>
    <col min="7943" max="7943" width="38.09765625" style="80" customWidth="1"/>
    <col min="7944" max="7944" width="7.09765625" style="80" customWidth="1"/>
    <col min="7945" max="7945" width="0.8984375" style="80" customWidth="1"/>
    <col min="7946" max="7946" width="12.09765625" style="80" customWidth="1"/>
    <col min="7947" max="7947" width="0.8984375" style="80" customWidth="1"/>
    <col min="7948" max="7948" width="12.09765625" style="80" customWidth="1"/>
    <col min="7949" max="7949" width="0.8984375" style="80" customWidth="1"/>
    <col min="7950" max="7950" width="11.8984375" style="80" customWidth="1"/>
    <col min="7951" max="7951" width="0.8984375" style="80" customWidth="1"/>
    <col min="7952" max="7952" width="13.8984375" style="80" customWidth="1"/>
    <col min="7953" max="7953" width="0.8984375" style="80" customWidth="1"/>
    <col min="7954" max="7954" width="11.8984375" style="80" customWidth="1"/>
    <col min="7955" max="7955" width="0.8984375" style="80" customWidth="1"/>
    <col min="7956" max="7956" width="17.09765625" style="80" customWidth="1"/>
    <col min="7957" max="7957" width="0.8984375" style="80" customWidth="1"/>
    <col min="7958" max="7958" width="13" style="80" customWidth="1"/>
    <col min="7959" max="7959" width="0.8984375" style="80" customWidth="1"/>
    <col min="7960" max="7960" width="13" style="80" customWidth="1"/>
    <col min="7961" max="7961" width="0.8984375" style="80" customWidth="1"/>
    <col min="7962" max="7962" width="13" style="80" customWidth="1"/>
    <col min="7963" max="7963" width="0.8984375" style="80" customWidth="1"/>
    <col min="7964" max="7964" width="11" style="80" customWidth="1"/>
    <col min="7965" max="7965" width="0.8984375" style="80" customWidth="1"/>
    <col min="7966" max="7966" width="13.09765625" style="80" customWidth="1"/>
    <col min="7967" max="7967" width="9.8984375" style="80" customWidth="1"/>
    <col min="7968" max="7968" width="6.8984375" style="80" bestFit="1" customWidth="1"/>
    <col min="7969" max="7969" width="10.09765625" style="80" customWidth="1"/>
    <col min="7970" max="7970" width="6.8984375" style="80" bestFit="1" customWidth="1"/>
    <col min="7971" max="7971" width="7.8984375" style="80" customWidth="1"/>
    <col min="7972" max="7972" width="6.8984375" style="80" bestFit="1" customWidth="1"/>
    <col min="7973" max="7973" width="10.8984375" style="80" customWidth="1"/>
    <col min="7974" max="7974" width="7.8984375" style="80" customWidth="1"/>
    <col min="7975" max="8198" width="9.09765625" style="80"/>
    <col min="8199" max="8199" width="38.09765625" style="80" customWidth="1"/>
    <col min="8200" max="8200" width="7.09765625" style="80" customWidth="1"/>
    <col min="8201" max="8201" width="0.8984375" style="80" customWidth="1"/>
    <col min="8202" max="8202" width="12.09765625" style="80" customWidth="1"/>
    <col min="8203" max="8203" width="0.8984375" style="80" customWidth="1"/>
    <col min="8204" max="8204" width="12.09765625" style="80" customWidth="1"/>
    <col min="8205" max="8205" width="0.8984375" style="80" customWidth="1"/>
    <col min="8206" max="8206" width="11.8984375" style="80" customWidth="1"/>
    <col min="8207" max="8207" width="0.8984375" style="80" customWidth="1"/>
    <col min="8208" max="8208" width="13.8984375" style="80" customWidth="1"/>
    <col min="8209" max="8209" width="0.8984375" style="80" customWidth="1"/>
    <col min="8210" max="8210" width="11.8984375" style="80" customWidth="1"/>
    <col min="8211" max="8211" width="0.8984375" style="80" customWidth="1"/>
    <col min="8212" max="8212" width="17.09765625" style="80" customWidth="1"/>
    <col min="8213" max="8213" width="0.8984375" style="80" customWidth="1"/>
    <col min="8214" max="8214" width="13" style="80" customWidth="1"/>
    <col min="8215" max="8215" width="0.8984375" style="80" customWidth="1"/>
    <col min="8216" max="8216" width="13" style="80" customWidth="1"/>
    <col min="8217" max="8217" width="0.8984375" style="80" customWidth="1"/>
    <col min="8218" max="8218" width="13" style="80" customWidth="1"/>
    <col min="8219" max="8219" width="0.8984375" style="80" customWidth="1"/>
    <col min="8220" max="8220" width="11" style="80" customWidth="1"/>
    <col min="8221" max="8221" width="0.8984375" style="80" customWidth="1"/>
    <col min="8222" max="8222" width="13.09765625" style="80" customWidth="1"/>
    <col min="8223" max="8223" width="9.8984375" style="80" customWidth="1"/>
    <col min="8224" max="8224" width="6.8984375" style="80" bestFit="1" customWidth="1"/>
    <col min="8225" max="8225" width="10.09765625" style="80" customWidth="1"/>
    <col min="8226" max="8226" width="6.8984375" style="80" bestFit="1" customWidth="1"/>
    <col min="8227" max="8227" width="7.8984375" style="80" customWidth="1"/>
    <col min="8228" max="8228" width="6.8984375" style="80" bestFit="1" customWidth="1"/>
    <col min="8229" max="8229" width="10.8984375" style="80" customWidth="1"/>
    <col min="8230" max="8230" width="7.8984375" style="80" customWidth="1"/>
    <col min="8231" max="8454" width="9.09765625" style="80"/>
    <col min="8455" max="8455" width="38.09765625" style="80" customWidth="1"/>
    <col min="8456" max="8456" width="7.09765625" style="80" customWidth="1"/>
    <col min="8457" max="8457" width="0.8984375" style="80" customWidth="1"/>
    <col min="8458" max="8458" width="12.09765625" style="80" customWidth="1"/>
    <col min="8459" max="8459" width="0.8984375" style="80" customWidth="1"/>
    <col min="8460" max="8460" width="12.09765625" style="80" customWidth="1"/>
    <col min="8461" max="8461" width="0.8984375" style="80" customWidth="1"/>
    <col min="8462" max="8462" width="11.8984375" style="80" customWidth="1"/>
    <col min="8463" max="8463" width="0.8984375" style="80" customWidth="1"/>
    <col min="8464" max="8464" width="13.8984375" style="80" customWidth="1"/>
    <col min="8465" max="8465" width="0.8984375" style="80" customWidth="1"/>
    <col min="8466" max="8466" width="11.8984375" style="80" customWidth="1"/>
    <col min="8467" max="8467" width="0.8984375" style="80" customWidth="1"/>
    <col min="8468" max="8468" width="17.09765625" style="80" customWidth="1"/>
    <col min="8469" max="8469" width="0.8984375" style="80" customWidth="1"/>
    <col min="8470" max="8470" width="13" style="80" customWidth="1"/>
    <col min="8471" max="8471" width="0.8984375" style="80" customWidth="1"/>
    <col min="8472" max="8472" width="13" style="80" customWidth="1"/>
    <col min="8473" max="8473" width="0.8984375" style="80" customWidth="1"/>
    <col min="8474" max="8474" width="13" style="80" customWidth="1"/>
    <col min="8475" max="8475" width="0.8984375" style="80" customWidth="1"/>
    <col min="8476" max="8476" width="11" style="80" customWidth="1"/>
    <col min="8477" max="8477" width="0.8984375" style="80" customWidth="1"/>
    <col min="8478" max="8478" width="13.09765625" style="80" customWidth="1"/>
    <col min="8479" max="8479" width="9.8984375" style="80" customWidth="1"/>
    <col min="8480" max="8480" width="6.8984375" style="80" bestFit="1" customWidth="1"/>
    <col min="8481" max="8481" width="10.09765625" style="80" customWidth="1"/>
    <col min="8482" max="8482" width="6.8984375" style="80" bestFit="1" customWidth="1"/>
    <col min="8483" max="8483" width="7.8984375" style="80" customWidth="1"/>
    <col min="8484" max="8484" width="6.8984375" style="80" bestFit="1" customWidth="1"/>
    <col min="8485" max="8485" width="10.8984375" style="80" customWidth="1"/>
    <col min="8486" max="8486" width="7.8984375" style="80" customWidth="1"/>
    <col min="8487" max="8710" width="9.09765625" style="80"/>
    <col min="8711" max="8711" width="38.09765625" style="80" customWidth="1"/>
    <col min="8712" max="8712" width="7.09765625" style="80" customWidth="1"/>
    <col min="8713" max="8713" width="0.8984375" style="80" customWidth="1"/>
    <col min="8714" max="8714" width="12.09765625" style="80" customWidth="1"/>
    <col min="8715" max="8715" width="0.8984375" style="80" customWidth="1"/>
    <col min="8716" max="8716" width="12.09765625" style="80" customWidth="1"/>
    <col min="8717" max="8717" width="0.8984375" style="80" customWidth="1"/>
    <col min="8718" max="8718" width="11.8984375" style="80" customWidth="1"/>
    <col min="8719" max="8719" width="0.8984375" style="80" customWidth="1"/>
    <col min="8720" max="8720" width="13.8984375" style="80" customWidth="1"/>
    <col min="8721" max="8721" width="0.8984375" style="80" customWidth="1"/>
    <col min="8722" max="8722" width="11.8984375" style="80" customWidth="1"/>
    <col min="8723" max="8723" width="0.8984375" style="80" customWidth="1"/>
    <col min="8724" max="8724" width="17.09765625" style="80" customWidth="1"/>
    <col min="8725" max="8725" width="0.8984375" style="80" customWidth="1"/>
    <col min="8726" max="8726" width="13" style="80" customWidth="1"/>
    <col min="8727" max="8727" width="0.8984375" style="80" customWidth="1"/>
    <col min="8728" max="8728" width="13" style="80" customWidth="1"/>
    <col min="8729" max="8729" width="0.8984375" style="80" customWidth="1"/>
    <col min="8730" max="8730" width="13" style="80" customWidth="1"/>
    <col min="8731" max="8731" width="0.8984375" style="80" customWidth="1"/>
    <col min="8732" max="8732" width="11" style="80" customWidth="1"/>
    <col min="8733" max="8733" width="0.8984375" style="80" customWidth="1"/>
    <col min="8734" max="8734" width="13.09765625" style="80" customWidth="1"/>
    <col min="8735" max="8735" width="9.8984375" style="80" customWidth="1"/>
    <col min="8736" max="8736" width="6.8984375" style="80" bestFit="1" customWidth="1"/>
    <col min="8737" max="8737" width="10.09765625" style="80" customWidth="1"/>
    <col min="8738" max="8738" width="6.8984375" style="80" bestFit="1" customWidth="1"/>
    <col min="8739" max="8739" width="7.8984375" style="80" customWidth="1"/>
    <col min="8740" max="8740" width="6.8984375" style="80" bestFit="1" customWidth="1"/>
    <col min="8741" max="8741" width="10.8984375" style="80" customWidth="1"/>
    <col min="8742" max="8742" width="7.8984375" style="80" customWidth="1"/>
    <col min="8743" max="8966" width="9.09765625" style="80"/>
    <col min="8967" max="8967" width="38.09765625" style="80" customWidth="1"/>
    <col min="8968" max="8968" width="7.09765625" style="80" customWidth="1"/>
    <col min="8969" max="8969" width="0.8984375" style="80" customWidth="1"/>
    <col min="8970" max="8970" width="12.09765625" style="80" customWidth="1"/>
    <col min="8971" max="8971" width="0.8984375" style="80" customWidth="1"/>
    <col min="8972" max="8972" width="12.09765625" style="80" customWidth="1"/>
    <col min="8973" max="8973" width="0.8984375" style="80" customWidth="1"/>
    <col min="8974" max="8974" width="11.8984375" style="80" customWidth="1"/>
    <col min="8975" max="8975" width="0.8984375" style="80" customWidth="1"/>
    <col min="8976" max="8976" width="13.8984375" style="80" customWidth="1"/>
    <col min="8977" max="8977" width="0.8984375" style="80" customWidth="1"/>
    <col min="8978" max="8978" width="11.8984375" style="80" customWidth="1"/>
    <col min="8979" max="8979" width="0.8984375" style="80" customWidth="1"/>
    <col min="8980" max="8980" width="17.09765625" style="80" customWidth="1"/>
    <col min="8981" max="8981" width="0.8984375" style="80" customWidth="1"/>
    <col min="8982" max="8982" width="13" style="80" customWidth="1"/>
    <col min="8983" max="8983" width="0.8984375" style="80" customWidth="1"/>
    <col min="8984" max="8984" width="13" style="80" customWidth="1"/>
    <col min="8985" max="8985" width="0.8984375" style="80" customWidth="1"/>
    <col min="8986" max="8986" width="13" style="80" customWidth="1"/>
    <col min="8987" max="8987" width="0.8984375" style="80" customWidth="1"/>
    <col min="8988" max="8988" width="11" style="80" customWidth="1"/>
    <col min="8989" max="8989" width="0.8984375" style="80" customWidth="1"/>
    <col min="8990" max="8990" width="13.09765625" style="80" customWidth="1"/>
    <col min="8991" max="8991" width="9.8984375" style="80" customWidth="1"/>
    <col min="8992" max="8992" width="6.8984375" style="80" bestFit="1" customWidth="1"/>
    <col min="8993" max="8993" width="10.09765625" style="80" customWidth="1"/>
    <col min="8994" max="8994" width="6.8984375" style="80" bestFit="1" customWidth="1"/>
    <col min="8995" max="8995" width="7.8984375" style="80" customWidth="1"/>
    <col min="8996" max="8996" width="6.8984375" style="80" bestFit="1" customWidth="1"/>
    <col min="8997" max="8997" width="10.8984375" style="80" customWidth="1"/>
    <col min="8998" max="8998" width="7.8984375" style="80" customWidth="1"/>
    <col min="8999" max="9222" width="9.09765625" style="80"/>
    <col min="9223" max="9223" width="38.09765625" style="80" customWidth="1"/>
    <col min="9224" max="9224" width="7.09765625" style="80" customWidth="1"/>
    <col min="9225" max="9225" width="0.8984375" style="80" customWidth="1"/>
    <col min="9226" max="9226" width="12.09765625" style="80" customWidth="1"/>
    <col min="9227" max="9227" width="0.8984375" style="80" customWidth="1"/>
    <col min="9228" max="9228" width="12.09765625" style="80" customWidth="1"/>
    <col min="9229" max="9229" width="0.8984375" style="80" customWidth="1"/>
    <col min="9230" max="9230" width="11.8984375" style="80" customWidth="1"/>
    <col min="9231" max="9231" width="0.8984375" style="80" customWidth="1"/>
    <col min="9232" max="9232" width="13.8984375" style="80" customWidth="1"/>
    <col min="9233" max="9233" width="0.8984375" style="80" customWidth="1"/>
    <col min="9234" max="9234" width="11.8984375" style="80" customWidth="1"/>
    <col min="9235" max="9235" width="0.8984375" style="80" customWidth="1"/>
    <col min="9236" max="9236" width="17.09765625" style="80" customWidth="1"/>
    <col min="9237" max="9237" width="0.8984375" style="80" customWidth="1"/>
    <col min="9238" max="9238" width="13" style="80" customWidth="1"/>
    <col min="9239" max="9239" width="0.8984375" style="80" customWidth="1"/>
    <col min="9240" max="9240" width="13" style="80" customWidth="1"/>
    <col min="9241" max="9241" width="0.8984375" style="80" customWidth="1"/>
    <col min="9242" max="9242" width="13" style="80" customWidth="1"/>
    <col min="9243" max="9243" width="0.8984375" style="80" customWidth="1"/>
    <col min="9244" max="9244" width="11" style="80" customWidth="1"/>
    <col min="9245" max="9245" width="0.8984375" style="80" customWidth="1"/>
    <col min="9246" max="9246" width="13.09765625" style="80" customWidth="1"/>
    <col min="9247" max="9247" width="9.8984375" style="80" customWidth="1"/>
    <col min="9248" max="9248" width="6.8984375" style="80" bestFit="1" customWidth="1"/>
    <col min="9249" max="9249" width="10.09765625" style="80" customWidth="1"/>
    <col min="9250" max="9250" width="6.8984375" style="80" bestFit="1" customWidth="1"/>
    <col min="9251" max="9251" width="7.8984375" style="80" customWidth="1"/>
    <col min="9252" max="9252" width="6.8984375" style="80" bestFit="1" customWidth="1"/>
    <col min="9253" max="9253" width="10.8984375" style="80" customWidth="1"/>
    <col min="9254" max="9254" width="7.8984375" style="80" customWidth="1"/>
    <col min="9255" max="9478" width="9.09765625" style="80"/>
    <col min="9479" max="9479" width="38.09765625" style="80" customWidth="1"/>
    <col min="9480" max="9480" width="7.09765625" style="80" customWidth="1"/>
    <col min="9481" max="9481" width="0.8984375" style="80" customWidth="1"/>
    <col min="9482" max="9482" width="12.09765625" style="80" customWidth="1"/>
    <col min="9483" max="9483" width="0.8984375" style="80" customWidth="1"/>
    <col min="9484" max="9484" width="12.09765625" style="80" customWidth="1"/>
    <col min="9485" max="9485" width="0.8984375" style="80" customWidth="1"/>
    <col min="9486" max="9486" width="11.8984375" style="80" customWidth="1"/>
    <col min="9487" max="9487" width="0.8984375" style="80" customWidth="1"/>
    <col min="9488" max="9488" width="13.8984375" style="80" customWidth="1"/>
    <col min="9489" max="9489" width="0.8984375" style="80" customWidth="1"/>
    <col min="9490" max="9490" width="11.8984375" style="80" customWidth="1"/>
    <col min="9491" max="9491" width="0.8984375" style="80" customWidth="1"/>
    <col min="9492" max="9492" width="17.09765625" style="80" customWidth="1"/>
    <col min="9493" max="9493" width="0.8984375" style="80" customWidth="1"/>
    <col min="9494" max="9494" width="13" style="80" customWidth="1"/>
    <col min="9495" max="9495" width="0.8984375" style="80" customWidth="1"/>
    <col min="9496" max="9496" width="13" style="80" customWidth="1"/>
    <col min="9497" max="9497" width="0.8984375" style="80" customWidth="1"/>
    <col min="9498" max="9498" width="13" style="80" customWidth="1"/>
    <col min="9499" max="9499" width="0.8984375" style="80" customWidth="1"/>
    <col min="9500" max="9500" width="11" style="80" customWidth="1"/>
    <col min="9501" max="9501" width="0.8984375" style="80" customWidth="1"/>
    <col min="9502" max="9502" width="13.09765625" style="80" customWidth="1"/>
    <col min="9503" max="9503" width="9.8984375" style="80" customWidth="1"/>
    <col min="9504" max="9504" width="6.8984375" style="80" bestFit="1" customWidth="1"/>
    <col min="9505" max="9505" width="10.09765625" style="80" customWidth="1"/>
    <col min="9506" max="9506" width="6.8984375" style="80" bestFit="1" customWidth="1"/>
    <col min="9507" max="9507" width="7.8984375" style="80" customWidth="1"/>
    <col min="9508" max="9508" width="6.8984375" style="80" bestFit="1" customWidth="1"/>
    <col min="9509" max="9509" width="10.8984375" style="80" customWidth="1"/>
    <col min="9510" max="9510" width="7.8984375" style="80" customWidth="1"/>
    <col min="9511" max="9734" width="9.09765625" style="80"/>
    <col min="9735" max="9735" width="38.09765625" style="80" customWidth="1"/>
    <col min="9736" max="9736" width="7.09765625" style="80" customWidth="1"/>
    <col min="9737" max="9737" width="0.8984375" style="80" customWidth="1"/>
    <col min="9738" max="9738" width="12.09765625" style="80" customWidth="1"/>
    <col min="9739" max="9739" width="0.8984375" style="80" customWidth="1"/>
    <col min="9740" max="9740" width="12.09765625" style="80" customWidth="1"/>
    <col min="9741" max="9741" width="0.8984375" style="80" customWidth="1"/>
    <col min="9742" max="9742" width="11.8984375" style="80" customWidth="1"/>
    <col min="9743" max="9743" width="0.8984375" style="80" customWidth="1"/>
    <col min="9744" max="9744" width="13.8984375" style="80" customWidth="1"/>
    <col min="9745" max="9745" width="0.8984375" style="80" customWidth="1"/>
    <col min="9746" max="9746" width="11.8984375" style="80" customWidth="1"/>
    <col min="9747" max="9747" width="0.8984375" style="80" customWidth="1"/>
    <col min="9748" max="9748" width="17.09765625" style="80" customWidth="1"/>
    <col min="9749" max="9749" width="0.8984375" style="80" customWidth="1"/>
    <col min="9750" max="9750" width="13" style="80" customWidth="1"/>
    <col min="9751" max="9751" width="0.8984375" style="80" customWidth="1"/>
    <col min="9752" max="9752" width="13" style="80" customWidth="1"/>
    <col min="9753" max="9753" width="0.8984375" style="80" customWidth="1"/>
    <col min="9754" max="9754" width="13" style="80" customWidth="1"/>
    <col min="9755" max="9755" width="0.8984375" style="80" customWidth="1"/>
    <col min="9756" max="9756" width="11" style="80" customWidth="1"/>
    <col min="9757" max="9757" width="0.8984375" style="80" customWidth="1"/>
    <col min="9758" max="9758" width="13.09765625" style="80" customWidth="1"/>
    <col min="9759" max="9759" width="9.8984375" style="80" customWidth="1"/>
    <col min="9760" max="9760" width="6.8984375" style="80" bestFit="1" customWidth="1"/>
    <col min="9761" max="9761" width="10.09765625" style="80" customWidth="1"/>
    <col min="9762" max="9762" width="6.8984375" style="80" bestFit="1" customWidth="1"/>
    <col min="9763" max="9763" width="7.8984375" style="80" customWidth="1"/>
    <col min="9764" max="9764" width="6.8984375" style="80" bestFit="1" customWidth="1"/>
    <col min="9765" max="9765" width="10.8984375" style="80" customWidth="1"/>
    <col min="9766" max="9766" width="7.8984375" style="80" customWidth="1"/>
    <col min="9767" max="9990" width="9.09765625" style="80"/>
    <col min="9991" max="9991" width="38.09765625" style="80" customWidth="1"/>
    <col min="9992" max="9992" width="7.09765625" style="80" customWidth="1"/>
    <col min="9993" max="9993" width="0.8984375" style="80" customWidth="1"/>
    <col min="9994" max="9994" width="12.09765625" style="80" customWidth="1"/>
    <col min="9995" max="9995" width="0.8984375" style="80" customWidth="1"/>
    <col min="9996" max="9996" width="12.09765625" style="80" customWidth="1"/>
    <col min="9997" max="9997" width="0.8984375" style="80" customWidth="1"/>
    <col min="9998" max="9998" width="11.8984375" style="80" customWidth="1"/>
    <col min="9999" max="9999" width="0.8984375" style="80" customWidth="1"/>
    <col min="10000" max="10000" width="13.8984375" style="80" customWidth="1"/>
    <col min="10001" max="10001" width="0.8984375" style="80" customWidth="1"/>
    <col min="10002" max="10002" width="11.8984375" style="80" customWidth="1"/>
    <col min="10003" max="10003" width="0.8984375" style="80" customWidth="1"/>
    <col min="10004" max="10004" width="17.09765625" style="80" customWidth="1"/>
    <col min="10005" max="10005" width="0.8984375" style="80" customWidth="1"/>
    <col min="10006" max="10006" width="13" style="80" customWidth="1"/>
    <col min="10007" max="10007" width="0.8984375" style="80" customWidth="1"/>
    <col min="10008" max="10008" width="13" style="80" customWidth="1"/>
    <col min="10009" max="10009" width="0.8984375" style="80" customWidth="1"/>
    <col min="10010" max="10010" width="13" style="80" customWidth="1"/>
    <col min="10011" max="10011" width="0.8984375" style="80" customWidth="1"/>
    <col min="10012" max="10012" width="11" style="80" customWidth="1"/>
    <col min="10013" max="10013" width="0.8984375" style="80" customWidth="1"/>
    <col min="10014" max="10014" width="13.09765625" style="80" customWidth="1"/>
    <col min="10015" max="10015" width="9.8984375" style="80" customWidth="1"/>
    <col min="10016" max="10016" width="6.8984375" style="80" bestFit="1" customWidth="1"/>
    <col min="10017" max="10017" width="10.09765625" style="80" customWidth="1"/>
    <col min="10018" max="10018" width="6.8984375" style="80" bestFit="1" customWidth="1"/>
    <col min="10019" max="10019" width="7.8984375" style="80" customWidth="1"/>
    <col min="10020" max="10020" width="6.8984375" style="80" bestFit="1" customWidth="1"/>
    <col min="10021" max="10021" width="10.8984375" style="80" customWidth="1"/>
    <col min="10022" max="10022" width="7.8984375" style="80" customWidth="1"/>
    <col min="10023" max="10246" width="9.09765625" style="80"/>
    <col min="10247" max="10247" width="38.09765625" style="80" customWidth="1"/>
    <col min="10248" max="10248" width="7.09765625" style="80" customWidth="1"/>
    <col min="10249" max="10249" width="0.8984375" style="80" customWidth="1"/>
    <col min="10250" max="10250" width="12.09765625" style="80" customWidth="1"/>
    <col min="10251" max="10251" width="0.8984375" style="80" customWidth="1"/>
    <col min="10252" max="10252" width="12.09765625" style="80" customWidth="1"/>
    <col min="10253" max="10253" width="0.8984375" style="80" customWidth="1"/>
    <col min="10254" max="10254" width="11.8984375" style="80" customWidth="1"/>
    <col min="10255" max="10255" width="0.8984375" style="80" customWidth="1"/>
    <col min="10256" max="10256" width="13.8984375" style="80" customWidth="1"/>
    <col min="10257" max="10257" width="0.8984375" style="80" customWidth="1"/>
    <col min="10258" max="10258" width="11.8984375" style="80" customWidth="1"/>
    <col min="10259" max="10259" width="0.8984375" style="80" customWidth="1"/>
    <col min="10260" max="10260" width="17.09765625" style="80" customWidth="1"/>
    <col min="10261" max="10261" width="0.8984375" style="80" customWidth="1"/>
    <col min="10262" max="10262" width="13" style="80" customWidth="1"/>
    <col min="10263" max="10263" width="0.8984375" style="80" customWidth="1"/>
    <col min="10264" max="10264" width="13" style="80" customWidth="1"/>
    <col min="10265" max="10265" width="0.8984375" style="80" customWidth="1"/>
    <col min="10266" max="10266" width="13" style="80" customWidth="1"/>
    <col min="10267" max="10267" width="0.8984375" style="80" customWidth="1"/>
    <col min="10268" max="10268" width="11" style="80" customWidth="1"/>
    <col min="10269" max="10269" width="0.8984375" style="80" customWidth="1"/>
    <col min="10270" max="10270" width="13.09765625" style="80" customWidth="1"/>
    <col min="10271" max="10271" width="9.8984375" style="80" customWidth="1"/>
    <col min="10272" max="10272" width="6.8984375" style="80" bestFit="1" customWidth="1"/>
    <col min="10273" max="10273" width="10.09765625" style="80" customWidth="1"/>
    <col min="10274" max="10274" width="6.8984375" style="80" bestFit="1" customWidth="1"/>
    <col min="10275" max="10275" width="7.8984375" style="80" customWidth="1"/>
    <col min="10276" max="10276" width="6.8984375" style="80" bestFit="1" customWidth="1"/>
    <col min="10277" max="10277" width="10.8984375" style="80" customWidth="1"/>
    <col min="10278" max="10278" width="7.8984375" style="80" customWidth="1"/>
    <col min="10279" max="10502" width="9.09765625" style="80"/>
    <col min="10503" max="10503" width="38.09765625" style="80" customWidth="1"/>
    <col min="10504" max="10504" width="7.09765625" style="80" customWidth="1"/>
    <col min="10505" max="10505" width="0.8984375" style="80" customWidth="1"/>
    <col min="10506" max="10506" width="12.09765625" style="80" customWidth="1"/>
    <col min="10507" max="10507" width="0.8984375" style="80" customWidth="1"/>
    <col min="10508" max="10508" width="12.09765625" style="80" customWidth="1"/>
    <col min="10509" max="10509" width="0.8984375" style="80" customWidth="1"/>
    <col min="10510" max="10510" width="11.8984375" style="80" customWidth="1"/>
    <col min="10511" max="10511" width="0.8984375" style="80" customWidth="1"/>
    <col min="10512" max="10512" width="13.8984375" style="80" customWidth="1"/>
    <col min="10513" max="10513" width="0.8984375" style="80" customWidth="1"/>
    <col min="10514" max="10514" width="11.8984375" style="80" customWidth="1"/>
    <col min="10515" max="10515" width="0.8984375" style="80" customWidth="1"/>
    <col min="10516" max="10516" width="17.09765625" style="80" customWidth="1"/>
    <col min="10517" max="10517" width="0.8984375" style="80" customWidth="1"/>
    <col min="10518" max="10518" width="13" style="80" customWidth="1"/>
    <col min="10519" max="10519" width="0.8984375" style="80" customWidth="1"/>
    <col min="10520" max="10520" width="13" style="80" customWidth="1"/>
    <col min="10521" max="10521" width="0.8984375" style="80" customWidth="1"/>
    <col min="10522" max="10522" width="13" style="80" customWidth="1"/>
    <col min="10523" max="10523" width="0.8984375" style="80" customWidth="1"/>
    <col min="10524" max="10524" width="11" style="80" customWidth="1"/>
    <col min="10525" max="10525" width="0.8984375" style="80" customWidth="1"/>
    <col min="10526" max="10526" width="13.09765625" style="80" customWidth="1"/>
    <col min="10527" max="10527" width="9.8984375" style="80" customWidth="1"/>
    <col min="10528" max="10528" width="6.8984375" style="80" bestFit="1" customWidth="1"/>
    <col min="10529" max="10529" width="10.09765625" style="80" customWidth="1"/>
    <col min="10530" max="10530" width="6.8984375" style="80" bestFit="1" customWidth="1"/>
    <col min="10531" max="10531" width="7.8984375" style="80" customWidth="1"/>
    <col min="10532" max="10532" width="6.8984375" style="80" bestFit="1" customWidth="1"/>
    <col min="10533" max="10533" width="10.8984375" style="80" customWidth="1"/>
    <col min="10534" max="10534" width="7.8984375" style="80" customWidth="1"/>
    <col min="10535" max="10758" width="9.09765625" style="80"/>
    <col min="10759" max="10759" width="38.09765625" style="80" customWidth="1"/>
    <col min="10760" max="10760" width="7.09765625" style="80" customWidth="1"/>
    <col min="10761" max="10761" width="0.8984375" style="80" customWidth="1"/>
    <col min="10762" max="10762" width="12.09765625" style="80" customWidth="1"/>
    <col min="10763" max="10763" width="0.8984375" style="80" customWidth="1"/>
    <col min="10764" max="10764" width="12.09765625" style="80" customWidth="1"/>
    <col min="10765" max="10765" width="0.8984375" style="80" customWidth="1"/>
    <col min="10766" max="10766" width="11.8984375" style="80" customWidth="1"/>
    <col min="10767" max="10767" width="0.8984375" style="80" customWidth="1"/>
    <col min="10768" max="10768" width="13.8984375" style="80" customWidth="1"/>
    <col min="10769" max="10769" width="0.8984375" style="80" customWidth="1"/>
    <col min="10770" max="10770" width="11.8984375" style="80" customWidth="1"/>
    <col min="10771" max="10771" width="0.8984375" style="80" customWidth="1"/>
    <col min="10772" max="10772" width="17.09765625" style="80" customWidth="1"/>
    <col min="10773" max="10773" width="0.8984375" style="80" customWidth="1"/>
    <col min="10774" max="10774" width="13" style="80" customWidth="1"/>
    <col min="10775" max="10775" width="0.8984375" style="80" customWidth="1"/>
    <col min="10776" max="10776" width="13" style="80" customWidth="1"/>
    <col min="10777" max="10777" width="0.8984375" style="80" customWidth="1"/>
    <col min="10778" max="10778" width="13" style="80" customWidth="1"/>
    <col min="10779" max="10779" width="0.8984375" style="80" customWidth="1"/>
    <col min="10780" max="10780" width="11" style="80" customWidth="1"/>
    <col min="10781" max="10781" width="0.8984375" style="80" customWidth="1"/>
    <col min="10782" max="10782" width="13.09765625" style="80" customWidth="1"/>
    <col min="10783" max="10783" width="9.8984375" style="80" customWidth="1"/>
    <col min="10784" max="10784" width="6.8984375" style="80" bestFit="1" customWidth="1"/>
    <col min="10785" max="10785" width="10.09765625" style="80" customWidth="1"/>
    <col min="10786" max="10786" width="6.8984375" style="80" bestFit="1" customWidth="1"/>
    <col min="10787" max="10787" width="7.8984375" style="80" customWidth="1"/>
    <col min="10788" max="10788" width="6.8984375" style="80" bestFit="1" customWidth="1"/>
    <col min="10789" max="10789" width="10.8984375" style="80" customWidth="1"/>
    <col min="10790" max="10790" width="7.8984375" style="80" customWidth="1"/>
    <col min="10791" max="11014" width="9.09765625" style="80"/>
    <col min="11015" max="11015" width="38.09765625" style="80" customWidth="1"/>
    <col min="11016" max="11016" width="7.09765625" style="80" customWidth="1"/>
    <col min="11017" max="11017" width="0.8984375" style="80" customWidth="1"/>
    <col min="11018" max="11018" width="12.09765625" style="80" customWidth="1"/>
    <col min="11019" max="11019" width="0.8984375" style="80" customWidth="1"/>
    <col min="11020" max="11020" width="12.09765625" style="80" customWidth="1"/>
    <col min="11021" max="11021" width="0.8984375" style="80" customWidth="1"/>
    <col min="11022" max="11022" width="11.8984375" style="80" customWidth="1"/>
    <col min="11023" max="11023" width="0.8984375" style="80" customWidth="1"/>
    <col min="11024" max="11024" width="13.8984375" style="80" customWidth="1"/>
    <col min="11025" max="11025" width="0.8984375" style="80" customWidth="1"/>
    <col min="11026" max="11026" width="11.8984375" style="80" customWidth="1"/>
    <col min="11027" max="11027" width="0.8984375" style="80" customWidth="1"/>
    <col min="11028" max="11028" width="17.09765625" style="80" customWidth="1"/>
    <col min="11029" max="11029" width="0.8984375" style="80" customWidth="1"/>
    <col min="11030" max="11030" width="13" style="80" customWidth="1"/>
    <col min="11031" max="11031" width="0.8984375" style="80" customWidth="1"/>
    <col min="11032" max="11032" width="13" style="80" customWidth="1"/>
    <col min="11033" max="11033" width="0.8984375" style="80" customWidth="1"/>
    <col min="11034" max="11034" width="13" style="80" customWidth="1"/>
    <col min="11035" max="11035" width="0.8984375" style="80" customWidth="1"/>
    <col min="11036" max="11036" width="11" style="80" customWidth="1"/>
    <col min="11037" max="11037" width="0.8984375" style="80" customWidth="1"/>
    <col min="11038" max="11038" width="13.09765625" style="80" customWidth="1"/>
    <col min="11039" max="11039" width="9.8984375" style="80" customWidth="1"/>
    <col min="11040" max="11040" width="6.8984375" style="80" bestFit="1" customWidth="1"/>
    <col min="11041" max="11041" width="10.09765625" style="80" customWidth="1"/>
    <col min="11042" max="11042" width="6.8984375" style="80" bestFit="1" customWidth="1"/>
    <col min="11043" max="11043" width="7.8984375" style="80" customWidth="1"/>
    <col min="11044" max="11044" width="6.8984375" style="80" bestFit="1" customWidth="1"/>
    <col min="11045" max="11045" width="10.8984375" style="80" customWidth="1"/>
    <col min="11046" max="11046" width="7.8984375" style="80" customWidth="1"/>
    <col min="11047" max="11270" width="9.09765625" style="80"/>
    <col min="11271" max="11271" width="38.09765625" style="80" customWidth="1"/>
    <col min="11272" max="11272" width="7.09765625" style="80" customWidth="1"/>
    <col min="11273" max="11273" width="0.8984375" style="80" customWidth="1"/>
    <col min="11274" max="11274" width="12.09765625" style="80" customWidth="1"/>
    <col min="11275" max="11275" width="0.8984375" style="80" customWidth="1"/>
    <col min="11276" max="11276" width="12.09765625" style="80" customWidth="1"/>
    <col min="11277" max="11277" width="0.8984375" style="80" customWidth="1"/>
    <col min="11278" max="11278" width="11.8984375" style="80" customWidth="1"/>
    <col min="11279" max="11279" width="0.8984375" style="80" customWidth="1"/>
    <col min="11280" max="11280" width="13.8984375" style="80" customWidth="1"/>
    <col min="11281" max="11281" width="0.8984375" style="80" customWidth="1"/>
    <col min="11282" max="11282" width="11.8984375" style="80" customWidth="1"/>
    <col min="11283" max="11283" width="0.8984375" style="80" customWidth="1"/>
    <col min="11284" max="11284" width="17.09765625" style="80" customWidth="1"/>
    <col min="11285" max="11285" width="0.8984375" style="80" customWidth="1"/>
    <col min="11286" max="11286" width="13" style="80" customWidth="1"/>
    <col min="11287" max="11287" width="0.8984375" style="80" customWidth="1"/>
    <col min="11288" max="11288" width="13" style="80" customWidth="1"/>
    <col min="11289" max="11289" width="0.8984375" style="80" customWidth="1"/>
    <col min="11290" max="11290" width="13" style="80" customWidth="1"/>
    <col min="11291" max="11291" width="0.8984375" style="80" customWidth="1"/>
    <col min="11292" max="11292" width="11" style="80" customWidth="1"/>
    <col min="11293" max="11293" width="0.8984375" style="80" customWidth="1"/>
    <col min="11294" max="11294" width="13.09765625" style="80" customWidth="1"/>
    <col min="11295" max="11295" width="9.8984375" style="80" customWidth="1"/>
    <col min="11296" max="11296" width="6.8984375" style="80" bestFit="1" customWidth="1"/>
    <col min="11297" max="11297" width="10.09765625" style="80" customWidth="1"/>
    <col min="11298" max="11298" width="6.8984375" style="80" bestFit="1" customWidth="1"/>
    <col min="11299" max="11299" width="7.8984375" style="80" customWidth="1"/>
    <col min="11300" max="11300" width="6.8984375" style="80" bestFit="1" customWidth="1"/>
    <col min="11301" max="11301" width="10.8984375" style="80" customWidth="1"/>
    <col min="11302" max="11302" width="7.8984375" style="80" customWidth="1"/>
    <col min="11303" max="11526" width="9.09765625" style="80"/>
    <col min="11527" max="11527" width="38.09765625" style="80" customWidth="1"/>
    <col min="11528" max="11528" width="7.09765625" style="80" customWidth="1"/>
    <col min="11529" max="11529" width="0.8984375" style="80" customWidth="1"/>
    <col min="11530" max="11530" width="12.09765625" style="80" customWidth="1"/>
    <col min="11531" max="11531" width="0.8984375" style="80" customWidth="1"/>
    <col min="11532" max="11532" width="12.09765625" style="80" customWidth="1"/>
    <col min="11533" max="11533" width="0.8984375" style="80" customWidth="1"/>
    <col min="11534" max="11534" width="11.8984375" style="80" customWidth="1"/>
    <col min="11535" max="11535" width="0.8984375" style="80" customWidth="1"/>
    <col min="11536" max="11536" width="13.8984375" style="80" customWidth="1"/>
    <col min="11537" max="11537" width="0.8984375" style="80" customWidth="1"/>
    <col min="11538" max="11538" width="11.8984375" style="80" customWidth="1"/>
    <col min="11539" max="11539" width="0.8984375" style="80" customWidth="1"/>
    <col min="11540" max="11540" width="17.09765625" style="80" customWidth="1"/>
    <col min="11541" max="11541" width="0.8984375" style="80" customWidth="1"/>
    <col min="11542" max="11542" width="13" style="80" customWidth="1"/>
    <col min="11543" max="11543" width="0.8984375" style="80" customWidth="1"/>
    <col min="11544" max="11544" width="13" style="80" customWidth="1"/>
    <col min="11545" max="11545" width="0.8984375" style="80" customWidth="1"/>
    <col min="11546" max="11546" width="13" style="80" customWidth="1"/>
    <col min="11547" max="11547" width="0.8984375" style="80" customWidth="1"/>
    <col min="11548" max="11548" width="11" style="80" customWidth="1"/>
    <col min="11549" max="11549" width="0.8984375" style="80" customWidth="1"/>
    <col min="11550" max="11550" width="13.09765625" style="80" customWidth="1"/>
    <col min="11551" max="11551" width="9.8984375" style="80" customWidth="1"/>
    <col min="11552" max="11552" width="6.8984375" style="80" bestFit="1" customWidth="1"/>
    <col min="11553" max="11553" width="10.09765625" style="80" customWidth="1"/>
    <col min="11554" max="11554" width="6.8984375" style="80" bestFit="1" customWidth="1"/>
    <col min="11555" max="11555" width="7.8984375" style="80" customWidth="1"/>
    <col min="11556" max="11556" width="6.8984375" style="80" bestFit="1" customWidth="1"/>
    <col min="11557" max="11557" width="10.8984375" style="80" customWidth="1"/>
    <col min="11558" max="11558" width="7.8984375" style="80" customWidth="1"/>
    <col min="11559" max="11782" width="9.09765625" style="80"/>
    <col min="11783" max="11783" width="38.09765625" style="80" customWidth="1"/>
    <col min="11784" max="11784" width="7.09765625" style="80" customWidth="1"/>
    <col min="11785" max="11785" width="0.8984375" style="80" customWidth="1"/>
    <col min="11786" max="11786" width="12.09765625" style="80" customWidth="1"/>
    <col min="11787" max="11787" width="0.8984375" style="80" customWidth="1"/>
    <col min="11788" max="11788" width="12.09765625" style="80" customWidth="1"/>
    <col min="11789" max="11789" width="0.8984375" style="80" customWidth="1"/>
    <col min="11790" max="11790" width="11.8984375" style="80" customWidth="1"/>
    <col min="11791" max="11791" width="0.8984375" style="80" customWidth="1"/>
    <col min="11792" max="11792" width="13.8984375" style="80" customWidth="1"/>
    <col min="11793" max="11793" width="0.8984375" style="80" customWidth="1"/>
    <col min="11794" max="11794" width="11.8984375" style="80" customWidth="1"/>
    <col min="11795" max="11795" width="0.8984375" style="80" customWidth="1"/>
    <col min="11796" max="11796" width="17.09765625" style="80" customWidth="1"/>
    <col min="11797" max="11797" width="0.8984375" style="80" customWidth="1"/>
    <col min="11798" max="11798" width="13" style="80" customWidth="1"/>
    <col min="11799" max="11799" width="0.8984375" style="80" customWidth="1"/>
    <col min="11800" max="11800" width="13" style="80" customWidth="1"/>
    <col min="11801" max="11801" width="0.8984375" style="80" customWidth="1"/>
    <col min="11802" max="11802" width="13" style="80" customWidth="1"/>
    <col min="11803" max="11803" width="0.8984375" style="80" customWidth="1"/>
    <col min="11804" max="11804" width="11" style="80" customWidth="1"/>
    <col min="11805" max="11805" width="0.8984375" style="80" customWidth="1"/>
    <col min="11806" max="11806" width="13.09765625" style="80" customWidth="1"/>
    <col min="11807" max="11807" width="9.8984375" style="80" customWidth="1"/>
    <col min="11808" max="11808" width="6.8984375" style="80" bestFit="1" customWidth="1"/>
    <col min="11809" max="11809" width="10.09765625" style="80" customWidth="1"/>
    <col min="11810" max="11810" width="6.8984375" style="80" bestFit="1" customWidth="1"/>
    <col min="11811" max="11811" width="7.8984375" style="80" customWidth="1"/>
    <col min="11812" max="11812" width="6.8984375" style="80" bestFit="1" customWidth="1"/>
    <col min="11813" max="11813" width="10.8984375" style="80" customWidth="1"/>
    <col min="11814" max="11814" width="7.8984375" style="80" customWidth="1"/>
    <col min="11815" max="12038" width="9.09765625" style="80"/>
    <col min="12039" max="12039" width="38.09765625" style="80" customWidth="1"/>
    <col min="12040" max="12040" width="7.09765625" style="80" customWidth="1"/>
    <col min="12041" max="12041" width="0.8984375" style="80" customWidth="1"/>
    <col min="12042" max="12042" width="12.09765625" style="80" customWidth="1"/>
    <col min="12043" max="12043" width="0.8984375" style="80" customWidth="1"/>
    <col min="12044" max="12044" width="12.09765625" style="80" customWidth="1"/>
    <col min="12045" max="12045" width="0.8984375" style="80" customWidth="1"/>
    <col min="12046" max="12046" width="11.8984375" style="80" customWidth="1"/>
    <col min="12047" max="12047" width="0.8984375" style="80" customWidth="1"/>
    <col min="12048" max="12048" width="13.8984375" style="80" customWidth="1"/>
    <col min="12049" max="12049" width="0.8984375" style="80" customWidth="1"/>
    <col min="12050" max="12050" width="11.8984375" style="80" customWidth="1"/>
    <col min="12051" max="12051" width="0.8984375" style="80" customWidth="1"/>
    <col min="12052" max="12052" width="17.09765625" style="80" customWidth="1"/>
    <col min="12053" max="12053" width="0.8984375" style="80" customWidth="1"/>
    <col min="12054" max="12054" width="13" style="80" customWidth="1"/>
    <col min="12055" max="12055" width="0.8984375" style="80" customWidth="1"/>
    <col min="12056" max="12056" width="13" style="80" customWidth="1"/>
    <col min="12057" max="12057" width="0.8984375" style="80" customWidth="1"/>
    <col min="12058" max="12058" width="13" style="80" customWidth="1"/>
    <col min="12059" max="12059" width="0.8984375" style="80" customWidth="1"/>
    <col min="12060" max="12060" width="11" style="80" customWidth="1"/>
    <col min="12061" max="12061" width="0.8984375" style="80" customWidth="1"/>
    <col min="12062" max="12062" width="13.09765625" style="80" customWidth="1"/>
    <col min="12063" max="12063" width="9.8984375" style="80" customWidth="1"/>
    <col min="12064" max="12064" width="6.8984375" style="80" bestFit="1" customWidth="1"/>
    <col min="12065" max="12065" width="10.09765625" style="80" customWidth="1"/>
    <col min="12066" max="12066" width="6.8984375" style="80" bestFit="1" customWidth="1"/>
    <col min="12067" max="12067" width="7.8984375" style="80" customWidth="1"/>
    <col min="12068" max="12068" width="6.8984375" style="80" bestFit="1" customWidth="1"/>
    <col min="12069" max="12069" width="10.8984375" style="80" customWidth="1"/>
    <col min="12070" max="12070" width="7.8984375" style="80" customWidth="1"/>
    <col min="12071" max="12294" width="9.09765625" style="80"/>
    <col min="12295" max="12295" width="38.09765625" style="80" customWidth="1"/>
    <col min="12296" max="12296" width="7.09765625" style="80" customWidth="1"/>
    <col min="12297" max="12297" width="0.8984375" style="80" customWidth="1"/>
    <col min="12298" max="12298" width="12.09765625" style="80" customWidth="1"/>
    <col min="12299" max="12299" width="0.8984375" style="80" customWidth="1"/>
    <col min="12300" max="12300" width="12.09765625" style="80" customWidth="1"/>
    <col min="12301" max="12301" width="0.8984375" style="80" customWidth="1"/>
    <col min="12302" max="12302" width="11.8984375" style="80" customWidth="1"/>
    <col min="12303" max="12303" width="0.8984375" style="80" customWidth="1"/>
    <col min="12304" max="12304" width="13.8984375" style="80" customWidth="1"/>
    <col min="12305" max="12305" width="0.8984375" style="80" customWidth="1"/>
    <col min="12306" max="12306" width="11.8984375" style="80" customWidth="1"/>
    <col min="12307" max="12307" width="0.8984375" style="80" customWidth="1"/>
    <col min="12308" max="12308" width="17.09765625" style="80" customWidth="1"/>
    <col min="12309" max="12309" width="0.8984375" style="80" customWidth="1"/>
    <col min="12310" max="12310" width="13" style="80" customWidth="1"/>
    <col min="12311" max="12311" width="0.8984375" style="80" customWidth="1"/>
    <col min="12312" max="12312" width="13" style="80" customWidth="1"/>
    <col min="12313" max="12313" width="0.8984375" style="80" customWidth="1"/>
    <col min="12314" max="12314" width="13" style="80" customWidth="1"/>
    <col min="12315" max="12315" width="0.8984375" style="80" customWidth="1"/>
    <col min="12316" max="12316" width="11" style="80" customWidth="1"/>
    <col min="12317" max="12317" width="0.8984375" style="80" customWidth="1"/>
    <col min="12318" max="12318" width="13.09765625" style="80" customWidth="1"/>
    <col min="12319" max="12319" width="9.8984375" style="80" customWidth="1"/>
    <col min="12320" max="12320" width="6.8984375" style="80" bestFit="1" customWidth="1"/>
    <col min="12321" max="12321" width="10.09765625" style="80" customWidth="1"/>
    <col min="12322" max="12322" width="6.8984375" style="80" bestFit="1" customWidth="1"/>
    <col min="12323" max="12323" width="7.8984375" style="80" customWidth="1"/>
    <col min="12324" max="12324" width="6.8984375" style="80" bestFit="1" customWidth="1"/>
    <col min="12325" max="12325" width="10.8984375" style="80" customWidth="1"/>
    <col min="12326" max="12326" width="7.8984375" style="80" customWidth="1"/>
    <col min="12327" max="12550" width="9.09765625" style="80"/>
    <col min="12551" max="12551" width="38.09765625" style="80" customWidth="1"/>
    <col min="12552" max="12552" width="7.09765625" style="80" customWidth="1"/>
    <col min="12553" max="12553" width="0.8984375" style="80" customWidth="1"/>
    <col min="12554" max="12554" width="12.09765625" style="80" customWidth="1"/>
    <col min="12555" max="12555" width="0.8984375" style="80" customWidth="1"/>
    <col min="12556" max="12556" width="12.09765625" style="80" customWidth="1"/>
    <col min="12557" max="12557" width="0.8984375" style="80" customWidth="1"/>
    <col min="12558" max="12558" width="11.8984375" style="80" customWidth="1"/>
    <col min="12559" max="12559" width="0.8984375" style="80" customWidth="1"/>
    <col min="12560" max="12560" width="13.8984375" style="80" customWidth="1"/>
    <col min="12561" max="12561" width="0.8984375" style="80" customWidth="1"/>
    <col min="12562" max="12562" width="11.8984375" style="80" customWidth="1"/>
    <col min="12563" max="12563" width="0.8984375" style="80" customWidth="1"/>
    <col min="12564" max="12564" width="17.09765625" style="80" customWidth="1"/>
    <col min="12565" max="12565" width="0.8984375" style="80" customWidth="1"/>
    <col min="12566" max="12566" width="13" style="80" customWidth="1"/>
    <col min="12567" max="12567" width="0.8984375" style="80" customWidth="1"/>
    <col min="12568" max="12568" width="13" style="80" customWidth="1"/>
    <col min="12569" max="12569" width="0.8984375" style="80" customWidth="1"/>
    <col min="12570" max="12570" width="13" style="80" customWidth="1"/>
    <col min="12571" max="12571" width="0.8984375" style="80" customWidth="1"/>
    <col min="12572" max="12572" width="11" style="80" customWidth="1"/>
    <col min="12573" max="12573" width="0.8984375" style="80" customWidth="1"/>
    <col min="12574" max="12574" width="13.09765625" style="80" customWidth="1"/>
    <col min="12575" max="12575" width="9.8984375" style="80" customWidth="1"/>
    <col min="12576" max="12576" width="6.8984375" style="80" bestFit="1" customWidth="1"/>
    <col min="12577" max="12577" width="10.09765625" style="80" customWidth="1"/>
    <col min="12578" max="12578" width="6.8984375" style="80" bestFit="1" customWidth="1"/>
    <col min="12579" max="12579" width="7.8984375" style="80" customWidth="1"/>
    <col min="12580" max="12580" width="6.8984375" style="80" bestFit="1" customWidth="1"/>
    <col min="12581" max="12581" width="10.8984375" style="80" customWidth="1"/>
    <col min="12582" max="12582" width="7.8984375" style="80" customWidth="1"/>
    <col min="12583" max="12806" width="9.09765625" style="80"/>
    <col min="12807" max="12807" width="38.09765625" style="80" customWidth="1"/>
    <col min="12808" max="12808" width="7.09765625" style="80" customWidth="1"/>
    <col min="12809" max="12809" width="0.8984375" style="80" customWidth="1"/>
    <col min="12810" max="12810" width="12.09765625" style="80" customWidth="1"/>
    <col min="12811" max="12811" width="0.8984375" style="80" customWidth="1"/>
    <col min="12812" max="12812" width="12.09765625" style="80" customWidth="1"/>
    <col min="12813" max="12813" width="0.8984375" style="80" customWidth="1"/>
    <col min="12814" max="12814" width="11.8984375" style="80" customWidth="1"/>
    <col min="12815" max="12815" width="0.8984375" style="80" customWidth="1"/>
    <col min="12816" max="12816" width="13.8984375" style="80" customWidth="1"/>
    <col min="12817" max="12817" width="0.8984375" style="80" customWidth="1"/>
    <col min="12818" max="12818" width="11.8984375" style="80" customWidth="1"/>
    <col min="12819" max="12819" width="0.8984375" style="80" customWidth="1"/>
    <col min="12820" max="12820" width="17.09765625" style="80" customWidth="1"/>
    <col min="12821" max="12821" width="0.8984375" style="80" customWidth="1"/>
    <col min="12822" max="12822" width="13" style="80" customWidth="1"/>
    <col min="12823" max="12823" width="0.8984375" style="80" customWidth="1"/>
    <col min="12824" max="12824" width="13" style="80" customWidth="1"/>
    <col min="12825" max="12825" width="0.8984375" style="80" customWidth="1"/>
    <col min="12826" max="12826" width="13" style="80" customWidth="1"/>
    <col min="12827" max="12827" width="0.8984375" style="80" customWidth="1"/>
    <col min="12828" max="12828" width="11" style="80" customWidth="1"/>
    <col min="12829" max="12829" width="0.8984375" style="80" customWidth="1"/>
    <col min="12830" max="12830" width="13.09765625" style="80" customWidth="1"/>
    <col min="12831" max="12831" width="9.8984375" style="80" customWidth="1"/>
    <col min="12832" max="12832" width="6.8984375" style="80" bestFit="1" customWidth="1"/>
    <col min="12833" max="12833" width="10.09765625" style="80" customWidth="1"/>
    <col min="12834" max="12834" width="6.8984375" style="80" bestFit="1" customWidth="1"/>
    <col min="12835" max="12835" width="7.8984375" style="80" customWidth="1"/>
    <col min="12836" max="12836" width="6.8984375" style="80" bestFit="1" customWidth="1"/>
    <col min="12837" max="12837" width="10.8984375" style="80" customWidth="1"/>
    <col min="12838" max="12838" width="7.8984375" style="80" customWidth="1"/>
    <col min="12839" max="13062" width="9.09765625" style="80"/>
    <col min="13063" max="13063" width="38.09765625" style="80" customWidth="1"/>
    <col min="13064" max="13064" width="7.09765625" style="80" customWidth="1"/>
    <col min="13065" max="13065" width="0.8984375" style="80" customWidth="1"/>
    <col min="13066" max="13066" width="12.09765625" style="80" customWidth="1"/>
    <col min="13067" max="13067" width="0.8984375" style="80" customWidth="1"/>
    <col min="13068" max="13068" width="12.09765625" style="80" customWidth="1"/>
    <col min="13069" max="13069" width="0.8984375" style="80" customWidth="1"/>
    <col min="13070" max="13070" width="11.8984375" style="80" customWidth="1"/>
    <col min="13071" max="13071" width="0.8984375" style="80" customWidth="1"/>
    <col min="13072" max="13072" width="13.8984375" style="80" customWidth="1"/>
    <col min="13073" max="13073" width="0.8984375" style="80" customWidth="1"/>
    <col min="13074" max="13074" width="11.8984375" style="80" customWidth="1"/>
    <col min="13075" max="13075" width="0.8984375" style="80" customWidth="1"/>
    <col min="13076" max="13076" width="17.09765625" style="80" customWidth="1"/>
    <col min="13077" max="13077" width="0.8984375" style="80" customWidth="1"/>
    <col min="13078" max="13078" width="13" style="80" customWidth="1"/>
    <col min="13079" max="13079" width="0.8984375" style="80" customWidth="1"/>
    <col min="13080" max="13080" width="13" style="80" customWidth="1"/>
    <col min="13081" max="13081" width="0.8984375" style="80" customWidth="1"/>
    <col min="13082" max="13082" width="13" style="80" customWidth="1"/>
    <col min="13083" max="13083" width="0.8984375" style="80" customWidth="1"/>
    <col min="13084" max="13084" width="11" style="80" customWidth="1"/>
    <col min="13085" max="13085" width="0.8984375" style="80" customWidth="1"/>
    <col min="13086" max="13086" width="13.09765625" style="80" customWidth="1"/>
    <col min="13087" max="13087" width="9.8984375" style="80" customWidth="1"/>
    <col min="13088" max="13088" width="6.8984375" style="80" bestFit="1" customWidth="1"/>
    <col min="13089" max="13089" width="10.09765625" style="80" customWidth="1"/>
    <col min="13090" max="13090" width="6.8984375" style="80" bestFit="1" customWidth="1"/>
    <col min="13091" max="13091" width="7.8984375" style="80" customWidth="1"/>
    <col min="13092" max="13092" width="6.8984375" style="80" bestFit="1" customWidth="1"/>
    <col min="13093" max="13093" width="10.8984375" style="80" customWidth="1"/>
    <col min="13094" max="13094" width="7.8984375" style="80" customWidth="1"/>
    <col min="13095" max="13318" width="9.09765625" style="80"/>
    <col min="13319" max="13319" width="38.09765625" style="80" customWidth="1"/>
    <col min="13320" max="13320" width="7.09765625" style="80" customWidth="1"/>
    <col min="13321" max="13321" width="0.8984375" style="80" customWidth="1"/>
    <col min="13322" max="13322" width="12.09765625" style="80" customWidth="1"/>
    <col min="13323" max="13323" width="0.8984375" style="80" customWidth="1"/>
    <col min="13324" max="13324" width="12.09765625" style="80" customWidth="1"/>
    <col min="13325" max="13325" width="0.8984375" style="80" customWidth="1"/>
    <col min="13326" max="13326" width="11.8984375" style="80" customWidth="1"/>
    <col min="13327" max="13327" width="0.8984375" style="80" customWidth="1"/>
    <col min="13328" max="13328" width="13.8984375" style="80" customWidth="1"/>
    <col min="13329" max="13329" width="0.8984375" style="80" customWidth="1"/>
    <col min="13330" max="13330" width="11.8984375" style="80" customWidth="1"/>
    <col min="13331" max="13331" width="0.8984375" style="80" customWidth="1"/>
    <col min="13332" max="13332" width="17.09765625" style="80" customWidth="1"/>
    <col min="13333" max="13333" width="0.8984375" style="80" customWidth="1"/>
    <col min="13334" max="13334" width="13" style="80" customWidth="1"/>
    <col min="13335" max="13335" width="0.8984375" style="80" customWidth="1"/>
    <col min="13336" max="13336" width="13" style="80" customWidth="1"/>
    <col min="13337" max="13337" width="0.8984375" style="80" customWidth="1"/>
    <col min="13338" max="13338" width="13" style="80" customWidth="1"/>
    <col min="13339" max="13339" width="0.8984375" style="80" customWidth="1"/>
    <col min="13340" max="13340" width="11" style="80" customWidth="1"/>
    <col min="13341" max="13341" width="0.8984375" style="80" customWidth="1"/>
    <col min="13342" max="13342" width="13.09765625" style="80" customWidth="1"/>
    <col min="13343" max="13343" width="9.8984375" style="80" customWidth="1"/>
    <col min="13344" max="13344" width="6.8984375" style="80" bestFit="1" customWidth="1"/>
    <col min="13345" max="13345" width="10.09765625" style="80" customWidth="1"/>
    <col min="13346" max="13346" width="6.8984375" style="80" bestFit="1" customWidth="1"/>
    <col min="13347" max="13347" width="7.8984375" style="80" customWidth="1"/>
    <col min="13348" max="13348" width="6.8984375" style="80" bestFit="1" customWidth="1"/>
    <col min="13349" max="13349" width="10.8984375" style="80" customWidth="1"/>
    <col min="13350" max="13350" width="7.8984375" style="80" customWidth="1"/>
    <col min="13351" max="13574" width="9.09765625" style="80"/>
    <col min="13575" max="13575" width="38.09765625" style="80" customWidth="1"/>
    <col min="13576" max="13576" width="7.09765625" style="80" customWidth="1"/>
    <col min="13577" max="13577" width="0.8984375" style="80" customWidth="1"/>
    <col min="13578" max="13578" width="12.09765625" style="80" customWidth="1"/>
    <col min="13579" max="13579" width="0.8984375" style="80" customWidth="1"/>
    <col min="13580" max="13580" width="12.09765625" style="80" customWidth="1"/>
    <col min="13581" max="13581" width="0.8984375" style="80" customWidth="1"/>
    <col min="13582" max="13582" width="11.8984375" style="80" customWidth="1"/>
    <col min="13583" max="13583" width="0.8984375" style="80" customWidth="1"/>
    <col min="13584" max="13584" width="13.8984375" style="80" customWidth="1"/>
    <col min="13585" max="13585" width="0.8984375" style="80" customWidth="1"/>
    <col min="13586" max="13586" width="11.8984375" style="80" customWidth="1"/>
    <col min="13587" max="13587" width="0.8984375" style="80" customWidth="1"/>
    <col min="13588" max="13588" width="17.09765625" style="80" customWidth="1"/>
    <col min="13589" max="13589" width="0.8984375" style="80" customWidth="1"/>
    <col min="13590" max="13590" width="13" style="80" customWidth="1"/>
    <col min="13591" max="13591" width="0.8984375" style="80" customWidth="1"/>
    <col min="13592" max="13592" width="13" style="80" customWidth="1"/>
    <col min="13593" max="13593" width="0.8984375" style="80" customWidth="1"/>
    <col min="13594" max="13594" width="13" style="80" customWidth="1"/>
    <col min="13595" max="13595" width="0.8984375" style="80" customWidth="1"/>
    <col min="13596" max="13596" width="11" style="80" customWidth="1"/>
    <col min="13597" max="13597" width="0.8984375" style="80" customWidth="1"/>
    <col min="13598" max="13598" width="13.09765625" style="80" customWidth="1"/>
    <col min="13599" max="13599" width="9.8984375" style="80" customWidth="1"/>
    <col min="13600" max="13600" width="6.8984375" style="80" bestFit="1" customWidth="1"/>
    <col min="13601" max="13601" width="10.09765625" style="80" customWidth="1"/>
    <col min="13602" max="13602" width="6.8984375" style="80" bestFit="1" customWidth="1"/>
    <col min="13603" max="13603" width="7.8984375" style="80" customWidth="1"/>
    <col min="13604" max="13604" width="6.8984375" style="80" bestFit="1" customWidth="1"/>
    <col min="13605" max="13605" width="10.8984375" style="80" customWidth="1"/>
    <col min="13606" max="13606" width="7.8984375" style="80" customWidth="1"/>
    <col min="13607" max="13830" width="9.09765625" style="80"/>
    <col min="13831" max="13831" width="38.09765625" style="80" customWidth="1"/>
    <col min="13832" max="13832" width="7.09765625" style="80" customWidth="1"/>
    <col min="13833" max="13833" width="0.8984375" style="80" customWidth="1"/>
    <col min="13834" max="13834" width="12.09765625" style="80" customWidth="1"/>
    <col min="13835" max="13835" width="0.8984375" style="80" customWidth="1"/>
    <col min="13836" max="13836" width="12.09765625" style="80" customWidth="1"/>
    <col min="13837" max="13837" width="0.8984375" style="80" customWidth="1"/>
    <col min="13838" max="13838" width="11.8984375" style="80" customWidth="1"/>
    <col min="13839" max="13839" width="0.8984375" style="80" customWidth="1"/>
    <col min="13840" max="13840" width="13.8984375" style="80" customWidth="1"/>
    <col min="13841" max="13841" width="0.8984375" style="80" customWidth="1"/>
    <col min="13842" max="13842" width="11.8984375" style="80" customWidth="1"/>
    <col min="13843" max="13843" width="0.8984375" style="80" customWidth="1"/>
    <col min="13844" max="13844" width="17.09765625" style="80" customWidth="1"/>
    <col min="13845" max="13845" width="0.8984375" style="80" customWidth="1"/>
    <col min="13846" max="13846" width="13" style="80" customWidth="1"/>
    <col min="13847" max="13847" width="0.8984375" style="80" customWidth="1"/>
    <col min="13848" max="13848" width="13" style="80" customWidth="1"/>
    <col min="13849" max="13849" width="0.8984375" style="80" customWidth="1"/>
    <col min="13850" max="13850" width="13" style="80" customWidth="1"/>
    <col min="13851" max="13851" width="0.8984375" style="80" customWidth="1"/>
    <col min="13852" max="13852" width="11" style="80" customWidth="1"/>
    <col min="13853" max="13853" width="0.8984375" style="80" customWidth="1"/>
    <col min="13854" max="13854" width="13.09765625" style="80" customWidth="1"/>
    <col min="13855" max="13855" width="9.8984375" style="80" customWidth="1"/>
    <col min="13856" max="13856" width="6.8984375" style="80" bestFit="1" customWidth="1"/>
    <col min="13857" max="13857" width="10.09765625" style="80" customWidth="1"/>
    <col min="13858" max="13858" width="6.8984375" style="80" bestFit="1" customWidth="1"/>
    <col min="13859" max="13859" width="7.8984375" style="80" customWidth="1"/>
    <col min="13860" max="13860" width="6.8984375" style="80" bestFit="1" customWidth="1"/>
    <col min="13861" max="13861" width="10.8984375" style="80" customWidth="1"/>
    <col min="13862" max="13862" width="7.8984375" style="80" customWidth="1"/>
    <col min="13863" max="14086" width="9.09765625" style="80"/>
    <col min="14087" max="14087" width="38.09765625" style="80" customWidth="1"/>
    <col min="14088" max="14088" width="7.09765625" style="80" customWidth="1"/>
    <col min="14089" max="14089" width="0.8984375" style="80" customWidth="1"/>
    <col min="14090" max="14090" width="12.09765625" style="80" customWidth="1"/>
    <col min="14091" max="14091" width="0.8984375" style="80" customWidth="1"/>
    <col min="14092" max="14092" width="12.09765625" style="80" customWidth="1"/>
    <col min="14093" max="14093" width="0.8984375" style="80" customWidth="1"/>
    <col min="14094" max="14094" width="11.8984375" style="80" customWidth="1"/>
    <col min="14095" max="14095" width="0.8984375" style="80" customWidth="1"/>
    <col min="14096" max="14096" width="13.8984375" style="80" customWidth="1"/>
    <col min="14097" max="14097" width="0.8984375" style="80" customWidth="1"/>
    <col min="14098" max="14098" width="11.8984375" style="80" customWidth="1"/>
    <col min="14099" max="14099" width="0.8984375" style="80" customWidth="1"/>
    <col min="14100" max="14100" width="17.09765625" style="80" customWidth="1"/>
    <col min="14101" max="14101" width="0.8984375" style="80" customWidth="1"/>
    <col min="14102" max="14102" width="13" style="80" customWidth="1"/>
    <col min="14103" max="14103" width="0.8984375" style="80" customWidth="1"/>
    <col min="14104" max="14104" width="13" style="80" customWidth="1"/>
    <col min="14105" max="14105" width="0.8984375" style="80" customWidth="1"/>
    <col min="14106" max="14106" width="13" style="80" customWidth="1"/>
    <col min="14107" max="14107" width="0.8984375" style="80" customWidth="1"/>
    <col min="14108" max="14108" width="11" style="80" customWidth="1"/>
    <col min="14109" max="14109" width="0.8984375" style="80" customWidth="1"/>
    <col min="14110" max="14110" width="13.09765625" style="80" customWidth="1"/>
    <col min="14111" max="14111" width="9.8984375" style="80" customWidth="1"/>
    <col min="14112" max="14112" width="6.8984375" style="80" bestFit="1" customWidth="1"/>
    <col min="14113" max="14113" width="10.09765625" style="80" customWidth="1"/>
    <col min="14114" max="14114" width="6.8984375" style="80" bestFit="1" customWidth="1"/>
    <col min="14115" max="14115" width="7.8984375" style="80" customWidth="1"/>
    <col min="14116" max="14116" width="6.8984375" style="80" bestFit="1" customWidth="1"/>
    <col min="14117" max="14117" width="10.8984375" style="80" customWidth="1"/>
    <col min="14118" max="14118" width="7.8984375" style="80" customWidth="1"/>
    <col min="14119" max="14342" width="9.09765625" style="80"/>
    <col min="14343" max="14343" width="38.09765625" style="80" customWidth="1"/>
    <col min="14344" max="14344" width="7.09765625" style="80" customWidth="1"/>
    <col min="14345" max="14345" width="0.8984375" style="80" customWidth="1"/>
    <col min="14346" max="14346" width="12.09765625" style="80" customWidth="1"/>
    <col min="14347" max="14347" width="0.8984375" style="80" customWidth="1"/>
    <col min="14348" max="14348" width="12.09765625" style="80" customWidth="1"/>
    <col min="14349" max="14349" width="0.8984375" style="80" customWidth="1"/>
    <col min="14350" max="14350" width="11.8984375" style="80" customWidth="1"/>
    <col min="14351" max="14351" width="0.8984375" style="80" customWidth="1"/>
    <col min="14352" max="14352" width="13.8984375" style="80" customWidth="1"/>
    <col min="14353" max="14353" width="0.8984375" style="80" customWidth="1"/>
    <col min="14354" max="14354" width="11.8984375" style="80" customWidth="1"/>
    <col min="14355" max="14355" width="0.8984375" style="80" customWidth="1"/>
    <col min="14356" max="14356" width="17.09765625" style="80" customWidth="1"/>
    <col min="14357" max="14357" width="0.8984375" style="80" customWidth="1"/>
    <col min="14358" max="14358" width="13" style="80" customWidth="1"/>
    <col min="14359" max="14359" width="0.8984375" style="80" customWidth="1"/>
    <col min="14360" max="14360" width="13" style="80" customWidth="1"/>
    <col min="14361" max="14361" width="0.8984375" style="80" customWidth="1"/>
    <col min="14362" max="14362" width="13" style="80" customWidth="1"/>
    <col min="14363" max="14363" width="0.8984375" style="80" customWidth="1"/>
    <col min="14364" max="14364" width="11" style="80" customWidth="1"/>
    <col min="14365" max="14365" width="0.8984375" style="80" customWidth="1"/>
    <col min="14366" max="14366" width="13.09765625" style="80" customWidth="1"/>
    <col min="14367" max="14367" width="9.8984375" style="80" customWidth="1"/>
    <col min="14368" max="14368" width="6.8984375" style="80" bestFit="1" customWidth="1"/>
    <col min="14369" max="14369" width="10.09765625" style="80" customWidth="1"/>
    <col min="14370" max="14370" width="6.8984375" style="80" bestFit="1" customWidth="1"/>
    <col min="14371" max="14371" width="7.8984375" style="80" customWidth="1"/>
    <col min="14372" max="14372" width="6.8984375" style="80" bestFit="1" customWidth="1"/>
    <col min="14373" max="14373" width="10.8984375" style="80" customWidth="1"/>
    <col min="14374" max="14374" width="7.8984375" style="80" customWidth="1"/>
    <col min="14375" max="14598" width="9.09765625" style="80"/>
    <col min="14599" max="14599" width="38.09765625" style="80" customWidth="1"/>
    <col min="14600" max="14600" width="7.09765625" style="80" customWidth="1"/>
    <col min="14601" max="14601" width="0.8984375" style="80" customWidth="1"/>
    <col min="14602" max="14602" width="12.09765625" style="80" customWidth="1"/>
    <col min="14603" max="14603" width="0.8984375" style="80" customWidth="1"/>
    <col min="14604" max="14604" width="12.09765625" style="80" customWidth="1"/>
    <col min="14605" max="14605" width="0.8984375" style="80" customWidth="1"/>
    <col min="14606" max="14606" width="11.8984375" style="80" customWidth="1"/>
    <col min="14607" max="14607" width="0.8984375" style="80" customWidth="1"/>
    <col min="14608" max="14608" width="13.8984375" style="80" customWidth="1"/>
    <col min="14609" max="14609" width="0.8984375" style="80" customWidth="1"/>
    <col min="14610" max="14610" width="11.8984375" style="80" customWidth="1"/>
    <col min="14611" max="14611" width="0.8984375" style="80" customWidth="1"/>
    <col min="14612" max="14612" width="17.09765625" style="80" customWidth="1"/>
    <col min="14613" max="14613" width="0.8984375" style="80" customWidth="1"/>
    <col min="14614" max="14614" width="13" style="80" customWidth="1"/>
    <col min="14615" max="14615" width="0.8984375" style="80" customWidth="1"/>
    <col min="14616" max="14616" width="13" style="80" customWidth="1"/>
    <col min="14617" max="14617" width="0.8984375" style="80" customWidth="1"/>
    <col min="14618" max="14618" width="13" style="80" customWidth="1"/>
    <col min="14619" max="14619" width="0.8984375" style="80" customWidth="1"/>
    <col min="14620" max="14620" width="11" style="80" customWidth="1"/>
    <col min="14621" max="14621" width="0.8984375" style="80" customWidth="1"/>
    <col min="14622" max="14622" width="13.09765625" style="80" customWidth="1"/>
    <col min="14623" max="14623" width="9.8984375" style="80" customWidth="1"/>
    <col min="14624" max="14624" width="6.8984375" style="80" bestFit="1" customWidth="1"/>
    <col min="14625" max="14625" width="10.09765625" style="80" customWidth="1"/>
    <col min="14626" max="14626" width="6.8984375" style="80" bestFit="1" customWidth="1"/>
    <col min="14627" max="14627" width="7.8984375" style="80" customWidth="1"/>
    <col min="14628" max="14628" width="6.8984375" style="80" bestFit="1" customWidth="1"/>
    <col min="14629" max="14629" width="10.8984375" style="80" customWidth="1"/>
    <col min="14630" max="14630" width="7.8984375" style="80" customWidth="1"/>
    <col min="14631" max="14854" width="9.09765625" style="80"/>
    <col min="14855" max="14855" width="38.09765625" style="80" customWidth="1"/>
    <col min="14856" max="14856" width="7.09765625" style="80" customWidth="1"/>
    <col min="14857" max="14857" width="0.8984375" style="80" customWidth="1"/>
    <col min="14858" max="14858" width="12.09765625" style="80" customWidth="1"/>
    <col min="14859" max="14859" width="0.8984375" style="80" customWidth="1"/>
    <col min="14860" max="14860" width="12.09765625" style="80" customWidth="1"/>
    <col min="14861" max="14861" width="0.8984375" style="80" customWidth="1"/>
    <col min="14862" max="14862" width="11.8984375" style="80" customWidth="1"/>
    <col min="14863" max="14863" width="0.8984375" style="80" customWidth="1"/>
    <col min="14864" max="14864" width="13.8984375" style="80" customWidth="1"/>
    <col min="14865" max="14865" width="0.8984375" style="80" customWidth="1"/>
    <col min="14866" max="14866" width="11.8984375" style="80" customWidth="1"/>
    <col min="14867" max="14867" width="0.8984375" style="80" customWidth="1"/>
    <col min="14868" max="14868" width="17.09765625" style="80" customWidth="1"/>
    <col min="14869" max="14869" width="0.8984375" style="80" customWidth="1"/>
    <col min="14870" max="14870" width="13" style="80" customWidth="1"/>
    <col min="14871" max="14871" width="0.8984375" style="80" customWidth="1"/>
    <col min="14872" max="14872" width="13" style="80" customWidth="1"/>
    <col min="14873" max="14873" width="0.8984375" style="80" customWidth="1"/>
    <col min="14874" max="14874" width="13" style="80" customWidth="1"/>
    <col min="14875" max="14875" width="0.8984375" style="80" customWidth="1"/>
    <col min="14876" max="14876" width="11" style="80" customWidth="1"/>
    <col min="14877" max="14877" width="0.8984375" style="80" customWidth="1"/>
    <col min="14878" max="14878" width="13.09765625" style="80" customWidth="1"/>
    <col min="14879" max="14879" width="9.8984375" style="80" customWidth="1"/>
    <col min="14880" max="14880" width="6.8984375" style="80" bestFit="1" customWidth="1"/>
    <col min="14881" max="14881" width="10.09765625" style="80" customWidth="1"/>
    <col min="14882" max="14882" width="6.8984375" style="80" bestFit="1" customWidth="1"/>
    <col min="14883" max="14883" width="7.8984375" style="80" customWidth="1"/>
    <col min="14884" max="14884" width="6.8984375" style="80" bestFit="1" customWidth="1"/>
    <col min="14885" max="14885" width="10.8984375" style="80" customWidth="1"/>
    <col min="14886" max="14886" width="7.8984375" style="80" customWidth="1"/>
    <col min="14887" max="15110" width="9.09765625" style="80"/>
    <col min="15111" max="15111" width="38.09765625" style="80" customWidth="1"/>
    <col min="15112" max="15112" width="7.09765625" style="80" customWidth="1"/>
    <col min="15113" max="15113" width="0.8984375" style="80" customWidth="1"/>
    <col min="15114" max="15114" width="12.09765625" style="80" customWidth="1"/>
    <col min="15115" max="15115" width="0.8984375" style="80" customWidth="1"/>
    <col min="15116" max="15116" width="12.09765625" style="80" customWidth="1"/>
    <col min="15117" max="15117" width="0.8984375" style="80" customWidth="1"/>
    <col min="15118" max="15118" width="11.8984375" style="80" customWidth="1"/>
    <col min="15119" max="15119" width="0.8984375" style="80" customWidth="1"/>
    <col min="15120" max="15120" width="13.8984375" style="80" customWidth="1"/>
    <col min="15121" max="15121" width="0.8984375" style="80" customWidth="1"/>
    <col min="15122" max="15122" width="11.8984375" style="80" customWidth="1"/>
    <col min="15123" max="15123" width="0.8984375" style="80" customWidth="1"/>
    <col min="15124" max="15124" width="17.09765625" style="80" customWidth="1"/>
    <col min="15125" max="15125" width="0.8984375" style="80" customWidth="1"/>
    <col min="15126" max="15126" width="13" style="80" customWidth="1"/>
    <col min="15127" max="15127" width="0.8984375" style="80" customWidth="1"/>
    <col min="15128" max="15128" width="13" style="80" customWidth="1"/>
    <col min="15129" max="15129" width="0.8984375" style="80" customWidth="1"/>
    <col min="15130" max="15130" width="13" style="80" customWidth="1"/>
    <col min="15131" max="15131" width="0.8984375" style="80" customWidth="1"/>
    <col min="15132" max="15132" width="11" style="80" customWidth="1"/>
    <col min="15133" max="15133" width="0.8984375" style="80" customWidth="1"/>
    <col min="15134" max="15134" width="13.09765625" style="80" customWidth="1"/>
    <col min="15135" max="15135" width="9.8984375" style="80" customWidth="1"/>
    <col min="15136" max="15136" width="6.8984375" style="80" bestFit="1" customWidth="1"/>
    <col min="15137" max="15137" width="10.09765625" style="80" customWidth="1"/>
    <col min="15138" max="15138" width="6.8984375" style="80" bestFit="1" customWidth="1"/>
    <col min="15139" max="15139" width="7.8984375" style="80" customWidth="1"/>
    <col min="15140" max="15140" width="6.8984375" style="80" bestFit="1" customWidth="1"/>
    <col min="15141" max="15141" width="10.8984375" style="80" customWidth="1"/>
    <col min="15142" max="15142" width="7.8984375" style="80" customWidth="1"/>
    <col min="15143" max="15366" width="9.09765625" style="80"/>
    <col min="15367" max="15367" width="38.09765625" style="80" customWidth="1"/>
    <col min="15368" max="15368" width="7.09765625" style="80" customWidth="1"/>
    <col min="15369" max="15369" width="0.8984375" style="80" customWidth="1"/>
    <col min="15370" max="15370" width="12.09765625" style="80" customWidth="1"/>
    <col min="15371" max="15371" width="0.8984375" style="80" customWidth="1"/>
    <col min="15372" max="15372" width="12.09765625" style="80" customWidth="1"/>
    <col min="15373" max="15373" width="0.8984375" style="80" customWidth="1"/>
    <col min="15374" max="15374" width="11.8984375" style="80" customWidth="1"/>
    <col min="15375" max="15375" width="0.8984375" style="80" customWidth="1"/>
    <col min="15376" max="15376" width="13.8984375" style="80" customWidth="1"/>
    <col min="15377" max="15377" width="0.8984375" style="80" customWidth="1"/>
    <col min="15378" max="15378" width="11.8984375" style="80" customWidth="1"/>
    <col min="15379" max="15379" width="0.8984375" style="80" customWidth="1"/>
    <col min="15380" max="15380" width="17.09765625" style="80" customWidth="1"/>
    <col min="15381" max="15381" width="0.8984375" style="80" customWidth="1"/>
    <col min="15382" max="15382" width="13" style="80" customWidth="1"/>
    <col min="15383" max="15383" width="0.8984375" style="80" customWidth="1"/>
    <col min="15384" max="15384" width="13" style="80" customWidth="1"/>
    <col min="15385" max="15385" width="0.8984375" style="80" customWidth="1"/>
    <col min="15386" max="15386" width="13" style="80" customWidth="1"/>
    <col min="15387" max="15387" width="0.8984375" style="80" customWidth="1"/>
    <col min="15388" max="15388" width="11" style="80" customWidth="1"/>
    <col min="15389" max="15389" width="0.8984375" style="80" customWidth="1"/>
    <col min="15390" max="15390" width="13.09765625" style="80" customWidth="1"/>
    <col min="15391" max="15391" width="9.8984375" style="80" customWidth="1"/>
    <col min="15392" max="15392" width="6.8984375" style="80" bestFit="1" customWidth="1"/>
    <col min="15393" max="15393" width="10.09765625" style="80" customWidth="1"/>
    <col min="15394" max="15394" width="6.8984375" style="80" bestFit="1" customWidth="1"/>
    <col min="15395" max="15395" width="7.8984375" style="80" customWidth="1"/>
    <col min="15396" max="15396" width="6.8984375" style="80" bestFit="1" customWidth="1"/>
    <col min="15397" max="15397" width="10.8984375" style="80" customWidth="1"/>
    <col min="15398" max="15398" width="7.8984375" style="80" customWidth="1"/>
    <col min="15399" max="15622" width="9.09765625" style="80"/>
    <col min="15623" max="15623" width="38.09765625" style="80" customWidth="1"/>
    <col min="15624" max="15624" width="7.09765625" style="80" customWidth="1"/>
    <col min="15625" max="15625" width="0.8984375" style="80" customWidth="1"/>
    <col min="15626" max="15626" width="12.09765625" style="80" customWidth="1"/>
    <col min="15627" max="15627" width="0.8984375" style="80" customWidth="1"/>
    <col min="15628" max="15628" width="12.09765625" style="80" customWidth="1"/>
    <col min="15629" max="15629" width="0.8984375" style="80" customWidth="1"/>
    <col min="15630" max="15630" width="11.8984375" style="80" customWidth="1"/>
    <col min="15631" max="15631" width="0.8984375" style="80" customWidth="1"/>
    <col min="15632" max="15632" width="13.8984375" style="80" customWidth="1"/>
    <col min="15633" max="15633" width="0.8984375" style="80" customWidth="1"/>
    <col min="15634" max="15634" width="11.8984375" style="80" customWidth="1"/>
    <col min="15635" max="15635" width="0.8984375" style="80" customWidth="1"/>
    <col min="15636" max="15636" width="17.09765625" style="80" customWidth="1"/>
    <col min="15637" max="15637" width="0.8984375" style="80" customWidth="1"/>
    <col min="15638" max="15638" width="13" style="80" customWidth="1"/>
    <col min="15639" max="15639" width="0.8984375" style="80" customWidth="1"/>
    <col min="15640" max="15640" width="13" style="80" customWidth="1"/>
    <col min="15641" max="15641" width="0.8984375" style="80" customWidth="1"/>
    <col min="15642" max="15642" width="13" style="80" customWidth="1"/>
    <col min="15643" max="15643" width="0.8984375" style="80" customWidth="1"/>
    <col min="15644" max="15644" width="11" style="80" customWidth="1"/>
    <col min="15645" max="15645" width="0.8984375" style="80" customWidth="1"/>
    <col min="15646" max="15646" width="13.09765625" style="80" customWidth="1"/>
    <col min="15647" max="15647" width="9.8984375" style="80" customWidth="1"/>
    <col min="15648" max="15648" width="6.8984375" style="80" bestFit="1" customWidth="1"/>
    <col min="15649" max="15649" width="10.09765625" style="80" customWidth="1"/>
    <col min="15650" max="15650" width="6.8984375" style="80" bestFit="1" customWidth="1"/>
    <col min="15651" max="15651" width="7.8984375" style="80" customWidth="1"/>
    <col min="15652" max="15652" width="6.8984375" style="80" bestFit="1" customWidth="1"/>
    <col min="15653" max="15653" width="10.8984375" style="80" customWidth="1"/>
    <col min="15654" max="15654" width="7.8984375" style="80" customWidth="1"/>
    <col min="15655" max="15878" width="9.09765625" style="80"/>
    <col min="15879" max="15879" width="38.09765625" style="80" customWidth="1"/>
    <col min="15880" max="15880" width="7.09765625" style="80" customWidth="1"/>
    <col min="15881" max="15881" width="0.8984375" style="80" customWidth="1"/>
    <col min="15882" max="15882" width="12.09765625" style="80" customWidth="1"/>
    <col min="15883" max="15883" width="0.8984375" style="80" customWidth="1"/>
    <col min="15884" max="15884" width="12.09765625" style="80" customWidth="1"/>
    <col min="15885" max="15885" width="0.8984375" style="80" customWidth="1"/>
    <col min="15886" max="15886" width="11.8984375" style="80" customWidth="1"/>
    <col min="15887" max="15887" width="0.8984375" style="80" customWidth="1"/>
    <col min="15888" max="15888" width="13.8984375" style="80" customWidth="1"/>
    <col min="15889" max="15889" width="0.8984375" style="80" customWidth="1"/>
    <col min="15890" max="15890" width="11.8984375" style="80" customWidth="1"/>
    <col min="15891" max="15891" width="0.8984375" style="80" customWidth="1"/>
    <col min="15892" max="15892" width="17.09765625" style="80" customWidth="1"/>
    <col min="15893" max="15893" width="0.8984375" style="80" customWidth="1"/>
    <col min="15894" max="15894" width="13" style="80" customWidth="1"/>
    <col min="15895" max="15895" width="0.8984375" style="80" customWidth="1"/>
    <col min="15896" max="15896" width="13" style="80" customWidth="1"/>
    <col min="15897" max="15897" width="0.8984375" style="80" customWidth="1"/>
    <col min="15898" max="15898" width="13" style="80" customWidth="1"/>
    <col min="15899" max="15899" width="0.8984375" style="80" customWidth="1"/>
    <col min="15900" max="15900" width="11" style="80" customWidth="1"/>
    <col min="15901" max="15901" width="0.8984375" style="80" customWidth="1"/>
    <col min="15902" max="15902" width="13.09765625" style="80" customWidth="1"/>
    <col min="15903" max="15903" width="9.8984375" style="80" customWidth="1"/>
    <col min="15904" max="15904" width="6.8984375" style="80" bestFit="1" customWidth="1"/>
    <col min="15905" max="15905" width="10.09765625" style="80" customWidth="1"/>
    <col min="15906" max="15906" width="6.8984375" style="80" bestFit="1" customWidth="1"/>
    <col min="15907" max="15907" width="7.8984375" style="80" customWidth="1"/>
    <col min="15908" max="15908" width="6.8984375" style="80" bestFit="1" customWidth="1"/>
    <col min="15909" max="15909" width="10.8984375" style="80" customWidth="1"/>
    <col min="15910" max="15910" width="7.8984375" style="80" customWidth="1"/>
    <col min="15911" max="16134" width="9.09765625" style="80"/>
    <col min="16135" max="16135" width="38.09765625" style="80" customWidth="1"/>
    <col min="16136" max="16136" width="7.09765625" style="80" customWidth="1"/>
    <col min="16137" max="16137" width="0.8984375" style="80" customWidth="1"/>
    <col min="16138" max="16138" width="12.09765625" style="80" customWidth="1"/>
    <col min="16139" max="16139" width="0.8984375" style="80" customWidth="1"/>
    <col min="16140" max="16140" width="12.09765625" style="80" customWidth="1"/>
    <col min="16141" max="16141" width="0.8984375" style="80" customWidth="1"/>
    <col min="16142" max="16142" width="11.8984375" style="80" customWidth="1"/>
    <col min="16143" max="16143" width="0.8984375" style="80" customWidth="1"/>
    <col min="16144" max="16144" width="13.8984375" style="80" customWidth="1"/>
    <col min="16145" max="16145" width="0.8984375" style="80" customWidth="1"/>
    <col min="16146" max="16146" width="11.8984375" style="80" customWidth="1"/>
    <col min="16147" max="16147" width="0.8984375" style="80" customWidth="1"/>
    <col min="16148" max="16148" width="17.09765625" style="80" customWidth="1"/>
    <col min="16149" max="16149" width="0.8984375" style="80" customWidth="1"/>
    <col min="16150" max="16150" width="13" style="80" customWidth="1"/>
    <col min="16151" max="16151" width="0.8984375" style="80" customWidth="1"/>
    <col min="16152" max="16152" width="13" style="80" customWidth="1"/>
    <col min="16153" max="16153" width="0.8984375" style="80" customWidth="1"/>
    <col min="16154" max="16154" width="13" style="80" customWidth="1"/>
    <col min="16155" max="16155" width="0.8984375" style="80" customWidth="1"/>
    <col min="16156" max="16156" width="11" style="80" customWidth="1"/>
    <col min="16157" max="16157" width="0.8984375" style="80" customWidth="1"/>
    <col min="16158" max="16158" width="13.09765625" style="80" customWidth="1"/>
    <col min="16159" max="16159" width="9.8984375" style="80" customWidth="1"/>
    <col min="16160" max="16160" width="6.8984375" style="80" bestFit="1" customWidth="1"/>
    <col min="16161" max="16161" width="10.09765625" style="80" customWidth="1"/>
    <col min="16162" max="16162" width="6.8984375" style="80" bestFit="1" customWidth="1"/>
    <col min="16163" max="16163" width="7.8984375" style="80" customWidth="1"/>
    <col min="16164" max="16164" width="6.8984375" style="80" bestFit="1" customWidth="1"/>
    <col min="16165" max="16165" width="10.8984375" style="80" customWidth="1"/>
    <col min="16166" max="16166" width="7.8984375" style="80" customWidth="1"/>
    <col min="16167" max="16384" width="9.09765625" style="80"/>
  </cols>
  <sheetData>
    <row r="1" spans="1:34" s="51" customFormat="1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</row>
    <row r="2" spans="1:34" s="51" customFormat="1" ht="21" customHeight="1">
      <c r="A2" s="147" t="s">
        <v>118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</row>
    <row r="3" spans="1:34" s="51" customFormat="1" ht="21" customHeight="1">
      <c r="A3" s="150" t="s">
        <v>228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73"/>
      <c r="AF3" s="73"/>
      <c r="AG3" s="73"/>
      <c r="AH3" s="73"/>
    </row>
    <row r="4" spans="1:34" s="51" customFormat="1" ht="21" customHeight="1">
      <c r="A4" s="157" t="s">
        <v>235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73"/>
      <c r="AF4" s="73"/>
      <c r="AG4" s="73"/>
      <c r="AH4" s="73"/>
    </row>
    <row r="5" spans="1:34" s="51" customFormat="1" ht="21" customHeight="1">
      <c r="A5" s="74"/>
      <c r="B5" s="74"/>
      <c r="C5" s="74"/>
      <c r="D5" s="151"/>
      <c r="E5" s="151"/>
      <c r="F5" s="151"/>
      <c r="G5" s="151"/>
      <c r="H5" s="151"/>
      <c r="I5" s="129"/>
      <c r="J5" s="129"/>
      <c r="K5" s="129"/>
      <c r="L5" s="129"/>
      <c r="M5" s="129"/>
      <c r="N5" s="129"/>
      <c r="O5" s="129"/>
      <c r="P5" s="129"/>
      <c r="Q5" s="129"/>
      <c r="R5" s="152"/>
      <c r="S5" s="152"/>
      <c r="T5" s="152"/>
      <c r="U5" s="152"/>
      <c r="V5" s="153"/>
      <c r="W5" s="130"/>
      <c r="X5" s="75"/>
      <c r="Y5" s="75"/>
      <c r="Z5" s="74"/>
      <c r="AA5" s="74"/>
      <c r="AB5" s="74"/>
      <c r="AC5" s="74"/>
      <c r="AD5" s="130" t="s">
        <v>196</v>
      </c>
    </row>
    <row r="6" spans="1:34" ht="6" customHeight="1">
      <c r="A6" s="51"/>
      <c r="B6" s="51"/>
      <c r="C6" s="51"/>
      <c r="D6" s="76"/>
      <c r="E6" s="76"/>
      <c r="F6" s="76"/>
      <c r="G6" s="76"/>
      <c r="H6" s="76"/>
      <c r="I6" s="76"/>
      <c r="J6" s="76"/>
      <c r="K6" s="76"/>
      <c r="L6" s="77"/>
      <c r="M6" s="76"/>
      <c r="N6" s="76"/>
      <c r="O6" s="76"/>
      <c r="P6" s="76"/>
      <c r="Q6" s="76"/>
      <c r="R6" s="77"/>
      <c r="S6" s="77"/>
      <c r="T6" s="77"/>
      <c r="U6" s="77"/>
      <c r="V6" s="78"/>
      <c r="W6" s="78"/>
      <c r="X6" s="79"/>
      <c r="Y6" s="79"/>
      <c r="AD6" s="50"/>
    </row>
    <row r="7" spans="1:34" ht="21" customHeight="1">
      <c r="A7" s="81"/>
      <c r="B7" s="81"/>
      <c r="C7" s="81"/>
      <c r="D7" s="155" t="s">
        <v>189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</row>
    <row r="8" spans="1:34" s="47" customFormat="1" ht="21" customHeight="1">
      <c r="A8" s="54"/>
      <c r="B8" s="54"/>
      <c r="C8" s="54"/>
      <c r="D8" s="154" t="s">
        <v>109</v>
      </c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82"/>
      <c r="AB8" s="82" t="s">
        <v>119</v>
      </c>
      <c r="AC8" s="82"/>
      <c r="AD8" s="82" t="s">
        <v>124</v>
      </c>
    </row>
    <row r="9" spans="1:34" s="47" customFormat="1" ht="21" customHeight="1">
      <c r="A9" s="84"/>
      <c r="B9" s="84"/>
      <c r="C9" s="84"/>
      <c r="D9" s="82" t="s">
        <v>120</v>
      </c>
      <c r="E9" s="82"/>
      <c r="F9" s="83" t="s">
        <v>121</v>
      </c>
      <c r="G9" s="83"/>
      <c r="H9" s="156" t="s">
        <v>122</v>
      </c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85"/>
      <c r="V9" s="155" t="s">
        <v>123</v>
      </c>
      <c r="W9" s="155"/>
      <c r="X9" s="155"/>
      <c r="Y9" s="83"/>
      <c r="Z9" s="82" t="s">
        <v>124</v>
      </c>
      <c r="AA9" s="82"/>
      <c r="AB9" s="82" t="s">
        <v>125</v>
      </c>
      <c r="AC9" s="82"/>
      <c r="AD9" s="82"/>
    </row>
    <row r="10" spans="1:34" s="47" customFormat="1" ht="21" customHeight="1">
      <c r="A10" s="84"/>
      <c r="B10" s="84"/>
      <c r="C10" s="84"/>
      <c r="D10" s="82" t="s">
        <v>126</v>
      </c>
      <c r="E10" s="82"/>
      <c r="F10" s="83" t="s">
        <v>127</v>
      </c>
      <c r="G10" s="83"/>
      <c r="H10" s="82" t="s">
        <v>128</v>
      </c>
      <c r="I10" s="82"/>
      <c r="J10" s="82" t="s">
        <v>129</v>
      </c>
      <c r="K10" s="82"/>
      <c r="L10" s="82" t="s">
        <v>130</v>
      </c>
      <c r="M10" s="82"/>
      <c r="N10" s="82" t="s">
        <v>166</v>
      </c>
      <c r="O10" s="82"/>
      <c r="P10" s="82" t="s">
        <v>174</v>
      </c>
      <c r="Q10" s="82"/>
      <c r="R10" s="82" t="s">
        <v>131</v>
      </c>
      <c r="S10" s="82"/>
      <c r="T10" s="82" t="s">
        <v>183</v>
      </c>
      <c r="U10" s="82"/>
      <c r="V10" s="85" t="s">
        <v>79</v>
      </c>
      <c r="W10" s="82"/>
      <c r="X10" s="82" t="s">
        <v>132</v>
      </c>
      <c r="Y10" s="82"/>
      <c r="Z10" s="82" t="s">
        <v>133</v>
      </c>
      <c r="AA10" s="82"/>
      <c r="AB10" s="82" t="s">
        <v>134</v>
      </c>
      <c r="AC10" s="82"/>
      <c r="AD10" s="82"/>
    </row>
    <row r="11" spans="1:34" s="47" customFormat="1" ht="21" customHeight="1">
      <c r="A11" s="84"/>
      <c r="B11" s="84"/>
      <c r="C11" s="84"/>
      <c r="D11" s="82" t="s">
        <v>135</v>
      </c>
      <c r="E11" s="82"/>
      <c r="F11" s="83" t="s">
        <v>136</v>
      </c>
      <c r="G11" s="83"/>
      <c r="H11" s="82" t="s">
        <v>137</v>
      </c>
      <c r="I11" s="82"/>
      <c r="J11" s="82" t="s">
        <v>138</v>
      </c>
      <c r="K11" s="82"/>
      <c r="L11" s="82" t="s">
        <v>139</v>
      </c>
      <c r="M11" s="82"/>
      <c r="N11" s="82" t="s">
        <v>159</v>
      </c>
      <c r="O11" s="82"/>
      <c r="P11" s="82" t="s">
        <v>172</v>
      </c>
      <c r="Q11" s="82"/>
      <c r="R11" s="82" t="s">
        <v>140</v>
      </c>
      <c r="S11" s="82"/>
      <c r="T11" s="82" t="s">
        <v>184</v>
      </c>
      <c r="U11" s="82"/>
      <c r="V11" s="82" t="s">
        <v>141</v>
      </c>
      <c r="W11" s="82"/>
      <c r="X11" s="82"/>
      <c r="Y11" s="82"/>
      <c r="Z11" s="82" t="s">
        <v>142</v>
      </c>
      <c r="AA11" s="82"/>
      <c r="AB11" s="82"/>
      <c r="AC11" s="82"/>
      <c r="AD11" s="82"/>
    </row>
    <row r="12" spans="1:34" s="47" customFormat="1" ht="21" customHeight="1">
      <c r="A12" s="84"/>
      <c r="B12" s="82" t="s">
        <v>45</v>
      </c>
      <c r="C12" s="82">
        <v>0</v>
      </c>
      <c r="D12" s="131" t="s">
        <v>136</v>
      </c>
      <c r="E12" s="82"/>
      <c r="F12" s="131"/>
      <c r="G12" s="82">
        <v>0</v>
      </c>
      <c r="H12" s="131" t="s">
        <v>138</v>
      </c>
      <c r="I12" s="82"/>
      <c r="J12" s="131" t="s">
        <v>143</v>
      </c>
      <c r="K12" s="82"/>
      <c r="L12" s="131" t="s">
        <v>144</v>
      </c>
      <c r="M12" s="82"/>
      <c r="N12" s="131" t="s">
        <v>146</v>
      </c>
      <c r="O12" s="82"/>
      <c r="P12" s="131" t="s">
        <v>173</v>
      </c>
      <c r="Q12" s="82"/>
      <c r="R12" s="131" t="s">
        <v>145</v>
      </c>
      <c r="S12" s="82"/>
      <c r="T12" s="131" t="s">
        <v>182</v>
      </c>
      <c r="U12" s="82"/>
      <c r="V12" s="131" t="s">
        <v>146</v>
      </c>
      <c r="W12" s="82"/>
      <c r="X12" s="131"/>
      <c r="Y12" s="82"/>
      <c r="Z12" s="131"/>
      <c r="AA12" s="82"/>
      <c r="AB12" s="131"/>
      <c r="AC12" s="82"/>
      <c r="AD12" s="131"/>
    </row>
    <row r="13" spans="1:34" s="47" customFormat="1" ht="21" customHeight="1">
      <c r="A13" s="86"/>
      <c r="B13" s="86"/>
      <c r="C13" s="86">
        <v>0</v>
      </c>
      <c r="D13" s="87"/>
      <c r="E13" s="87"/>
      <c r="F13" s="87"/>
      <c r="G13" s="87">
        <v>0</v>
      </c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</row>
    <row r="14" spans="1:34" s="35" customFormat="1" ht="21" customHeight="1">
      <c r="A14" s="105" t="s">
        <v>175</v>
      </c>
      <c r="B14" s="105"/>
      <c r="C14" s="105"/>
      <c r="D14" s="37">
        <v>73557618</v>
      </c>
      <c r="E14" s="66"/>
      <c r="F14" s="37">
        <v>52878749</v>
      </c>
      <c r="G14" s="66">
        <v>0</v>
      </c>
      <c r="H14" s="37">
        <v>10297818</v>
      </c>
      <c r="I14" s="67"/>
      <c r="J14" s="37">
        <v>411528</v>
      </c>
      <c r="K14" s="67"/>
      <c r="L14" s="37">
        <v>-1085645</v>
      </c>
      <c r="M14" s="67"/>
      <c r="N14" s="37">
        <v>-128811</v>
      </c>
      <c r="O14" s="67"/>
      <c r="P14" s="37">
        <v>-5773</v>
      </c>
      <c r="Q14" s="67"/>
      <c r="R14" s="37">
        <v>-5217755</v>
      </c>
      <c r="S14" s="66"/>
      <c r="T14" s="37">
        <v>0</v>
      </c>
      <c r="U14" s="66"/>
      <c r="V14" s="37">
        <v>7279800</v>
      </c>
      <c r="W14" s="66"/>
      <c r="X14" s="37">
        <v>149556653</v>
      </c>
      <c r="Y14" s="67"/>
      <c r="Z14" s="37">
        <v>287544182</v>
      </c>
      <c r="AA14" s="67"/>
      <c r="AB14" s="37">
        <v>1634782</v>
      </c>
      <c r="AC14" s="66"/>
      <c r="AD14" s="97">
        <v>289178964</v>
      </c>
      <c r="AE14" s="96"/>
    </row>
    <row r="15" spans="1:34" s="35" customFormat="1" ht="21" customHeight="1">
      <c r="A15" s="105" t="s">
        <v>198</v>
      </c>
      <c r="B15" s="105"/>
      <c r="C15" s="105"/>
      <c r="D15" s="37">
        <v>0</v>
      </c>
      <c r="E15" s="66"/>
      <c r="F15" s="37">
        <v>0</v>
      </c>
      <c r="G15" s="66"/>
      <c r="H15" s="37">
        <v>-200454</v>
      </c>
      <c r="I15" s="67"/>
      <c r="J15" s="37">
        <v>0</v>
      </c>
      <c r="K15" s="67"/>
      <c r="L15" s="37">
        <v>0</v>
      </c>
      <c r="M15" s="67"/>
      <c r="N15" s="37">
        <v>0</v>
      </c>
      <c r="O15" s="67"/>
      <c r="P15" s="37">
        <v>0</v>
      </c>
      <c r="Q15" s="67"/>
      <c r="R15" s="37">
        <v>0</v>
      </c>
      <c r="S15" s="66"/>
      <c r="T15" s="37">
        <v>0</v>
      </c>
      <c r="U15" s="66"/>
      <c r="V15" s="37">
        <v>0</v>
      </c>
      <c r="W15" s="66"/>
      <c r="X15" s="37">
        <v>200454</v>
      </c>
      <c r="Y15" s="67"/>
      <c r="Z15" s="37">
        <f>SUM(D15:X15)</f>
        <v>0</v>
      </c>
      <c r="AA15" s="67"/>
      <c r="AB15" s="37">
        <v>0</v>
      </c>
      <c r="AC15" s="66"/>
      <c r="AD15" s="97">
        <f>Z15+AB15</f>
        <v>0</v>
      </c>
      <c r="AE15" s="96"/>
    </row>
    <row r="16" spans="1:34" s="35" customFormat="1" ht="21" customHeight="1">
      <c r="A16" s="105" t="s">
        <v>165</v>
      </c>
      <c r="B16" s="105"/>
      <c r="C16" s="105"/>
      <c r="D16" s="37">
        <v>0</v>
      </c>
      <c r="E16" s="66"/>
      <c r="F16" s="37">
        <v>0</v>
      </c>
      <c r="G16" s="66">
        <v>0</v>
      </c>
      <c r="H16" s="37">
        <v>0</v>
      </c>
      <c r="I16" s="67"/>
      <c r="J16" s="37">
        <v>0</v>
      </c>
      <c r="K16" s="67"/>
      <c r="L16" s="37">
        <v>0</v>
      </c>
      <c r="M16" s="67"/>
      <c r="N16" s="37">
        <v>0</v>
      </c>
      <c r="O16" s="67"/>
      <c r="P16" s="37">
        <v>0</v>
      </c>
      <c r="Q16" s="67"/>
      <c r="R16" s="37">
        <v>0</v>
      </c>
      <c r="S16" s="66"/>
      <c r="T16" s="37">
        <v>0</v>
      </c>
      <c r="U16" s="66"/>
      <c r="V16" s="37">
        <v>0</v>
      </c>
      <c r="W16" s="66"/>
      <c r="X16" s="37">
        <v>45555</v>
      </c>
      <c r="Y16" s="67"/>
      <c r="Z16" s="37">
        <f>SUM(D16:Y16)</f>
        <v>45555</v>
      </c>
      <c r="AA16" s="67"/>
      <c r="AB16" s="37">
        <v>8301</v>
      </c>
      <c r="AC16" s="66"/>
      <c r="AD16" s="37">
        <f>+Z16+AB16</f>
        <v>53856</v>
      </c>
      <c r="AE16" s="96"/>
    </row>
    <row r="17" spans="1:32" s="35" customFormat="1" ht="21" customHeight="1">
      <c r="A17" s="105" t="s">
        <v>212</v>
      </c>
      <c r="B17" s="125" t="s">
        <v>231</v>
      </c>
      <c r="C17" s="105"/>
      <c r="D17" s="37">
        <v>0</v>
      </c>
      <c r="E17" s="66"/>
      <c r="F17" s="37">
        <v>0</v>
      </c>
      <c r="G17" s="66"/>
      <c r="H17" s="37">
        <v>0</v>
      </c>
      <c r="I17" s="67"/>
      <c r="J17" s="37">
        <v>0</v>
      </c>
      <c r="K17" s="67"/>
      <c r="L17" s="37">
        <v>0</v>
      </c>
      <c r="M17" s="67"/>
      <c r="N17" s="37">
        <v>0</v>
      </c>
      <c r="O17" s="67"/>
      <c r="P17" s="37">
        <v>0</v>
      </c>
      <c r="Q17" s="66"/>
      <c r="R17" s="37">
        <v>0</v>
      </c>
      <c r="S17" s="66"/>
      <c r="T17" s="37">
        <v>0</v>
      </c>
      <c r="U17" s="66"/>
      <c r="V17" s="37">
        <v>0</v>
      </c>
      <c r="W17" s="66"/>
      <c r="X17" s="37">
        <v>-5516821</v>
      </c>
      <c r="Y17" s="67"/>
      <c r="Z17" s="37">
        <f>SUM(D17:X17)</f>
        <v>-5516821</v>
      </c>
      <c r="AA17" s="67"/>
      <c r="AB17" s="37">
        <v>-712022</v>
      </c>
      <c r="AC17" s="66"/>
      <c r="AD17" s="37">
        <f>+Z17+AB17</f>
        <v>-6228843</v>
      </c>
      <c r="AE17" s="96"/>
    </row>
    <row r="18" spans="1:32" s="35" customFormat="1" ht="21" customHeight="1">
      <c r="A18" s="105" t="s">
        <v>147</v>
      </c>
      <c r="B18" s="135"/>
      <c r="C18" s="126"/>
      <c r="D18" s="37">
        <v>0</v>
      </c>
      <c r="E18" s="66"/>
      <c r="F18" s="37">
        <v>0</v>
      </c>
      <c r="G18" s="99">
        <v>0</v>
      </c>
      <c r="H18" s="37">
        <v>0</v>
      </c>
      <c r="I18" s="37"/>
      <c r="J18" s="37">
        <v>641509</v>
      </c>
      <c r="K18" s="67"/>
      <c r="L18" s="37">
        <v>1233404</v>
      </c>
      <c r="M18" s="67"/>
      <c r="N18" s="37">
        <v>111257</v>
      </c>
      <c r="O18" s="67"/>
      <c r="P18" s="37">
        <v>11369</v>
      </c>
      <c r="Q18" s="67"/>
      <c r="R18" s="37">
        <v>0</v>
      </c>
      <c r="S18" s="67"/>
      <c r="T18" s="37">
        <v>0</v>
      </c>
      <c r="U18" s="67"/>
      <c r="V18" s="37">
        <v>0</v>
      </c>
      <c r="W18" s="66"/>
      <c r="X18" s="37">
        <v>27409225</v>
      </c>
      <c r="Y18" s="67"/>
      <c r="Z18" s="37">
        <f>SUM(D18:X18)</f>
        <v>29406764</v>
      </c>
      <c r="AA18" s="67"/>
      <c r="AB18" s="37">
        <v>202804</v>
      </c>
      <c r="AC18" s="66"/>
      <c r="AD18" s="97">
        <f>Z18+AB18</f>
        <v>29609568</v>
      </c>
      <c r="AE18" s="96"/>
    </row>
    <row r="19" spans="1:32" s="35" customFormat="1" ht="21" customHeight="1">
      <c r="A19" s="105" t="s">
        <v>178</v>
      </c>
      <c r="B19" s="105"/>
      <c r="C19" s="105"/>
      <c r="D19" s="37">
        <v>0</v>
      </c>
      <c r="E19" s="66"/>
      <c r="F19" s="37">
        <v>0</v>
      </c>
      <c r="G19" s="99">
        <v>0</v>
      </c>
      <c r="H19" s="37">
        <v>0</v>
      </c>
      <c r="I19" s="37"/>
      <c r="J19" s="37">
        <v>0</v>
      </c>
      <c r="K19" s="67"/>
      <c r="L19" s="37">
        <v>14529</v>
      </c>
      <c r="M19" s="67"/>
      <c r="N19" s="37">
        <v>0</v>
      </c>
      <c r="O19" s="67"/>
      <c r="P19" s="37">
        <v>0</v>
      </c>
      <c r="Q19" s="67"/>
      <c r="R19" s="37">
        <v>0</v>
      </c>
      <c r="S19" s="67"/>
      <c r="T19" s="37">
        <v>0</v>
      </c>
      <c r="U19" s="67"/>
      <c r="V19" s="37">
        <v>0</v>
      </c>
      <c r="W19" s="66"/>
      <c r="X19" s="37">
        <v>-19197</v>
      </c>
      <c r="Y19" s="67"/>
      <c r="Z19" s="37">
        <f>SUM(D19:X19)</f>
        <v>-4668</v>
      </c>
      <c r="AA19" s="67"/>
      <c r="AB19" s="37">
        <v>0</v>
      </c>
      <c r="AC19" s="66"/>
      <c r="AD19" s="97">
        <f>Z19+AB19</f>
        <v>-4668</v>
      </c>
      <c r="AE19" s="96"/>
    </row>
    <row r="20" spans="1:32" s="35" customFormat="1" ht="21" customHeight="1">
      <c r="A20" s="105" t="s">
        <v>213</v>
      </c>
      <c r="B20" s="105"/>
      <c r="C20" s="105"/>
      <c r="D20" s="37">
        <v>0</v>
      </c>
      <c r="E20" s="66"/>
      <c r="F20" s="37">
        <v>0</v>
      </c>
      <c r="G20" s="99">
        <v>0</v>
      </c>
      <c r="H20" s="37">
        <v>0</v>
      </c>
      <c r="I20" s="37"/>
      <c r="J20" s="37">
        <v>0</v>
      </c>
      <c r="K20" s="67"/>
      <c r="L20" s="37">
        <v>0</v>
      </c>
      <c r="M20" s="67"/>
      <c r="N20" s="37">
        <v>0</v>
      </c>
      <c r="O20" s="67"/>
      <c r="P20" s="37">
        <v>0</v>
      </c>
      <c r="Q20" s="67"/>
      <c r="R20" s="37">
        <v>0</v>
      </c>
      <c r="S20" s="67"/>
      <c r="T20" s="37">
        <v>-951728</v>
      </c>
      <c r="U20" s="67"/>
      <c r="V20" s="37">
        <v>0</v>
      </c>
      <c r="W20" s="66"/>
      <c r="X20" s="37">
        <v>0</v>
      </c>
      <c r="Y20" s="67"/>
      <c r="Z20" s="37">
        <f>SUM(D20:X20)</f>
        <v>-951728</v>
      </c>
      <c r="AA20" s="67"/>
      <c r="AB20" s="37">
        <v>-465471</v>
      </c>
      <c r="AC20" s="66"/>
      <c r="AD20" s="97">
        <f>Z20+AB20</f>
        <v>-1417199</v>
      </c>
      <c r="AE20" s="96"/>
    </row>
    <row r="21" spans="1:32" s="35" customFormat="1" ht="21" customHeight="1" thickBot="1">
      <c r="A21" s="98" t="s">
        <v>229</v>
      </c>
      <c r="B21" s="98"/>
      <c r="C21" s="98"/>
      <c r="D21" s="38">
        <f>SUM(D14:D20)</f>
        <v>73557618</v>
      </c>
      <c r="E21" s="37"/>
      <c r="F21" s="38">
        <f>SUM(F14:F20)</f>
        <v>52878749</v>
      </c>
      <c r="G21" s="37"/>
      <c r="H21" s="38">
        <f>SUM(H14:H20)</f>
        <v>10097364</v>
      </c>
      <c r="I21" s="37"/>
      <c r="J21" s="38">
        <f>SUM(J14:J20)</f>
        <v>1053037</v>
      </c>
      <c r="K21" s="37"/>
      <c r="L21" s="38">
        <f>SUM(L14:L20)</f>
        <v>162288</v>
      </c>
      <c r="M21" s="37"/>
      <c r="N21" s="38">
        <f>SUM(N14:N20)</f>
        <v>-17554</v>
      </c>
      <c r="O21" s="37"/>
      <c r="P21" s="38">
        <f>SUM(P14:P20)</f>
        <v>5596</v>
      </c>
      <c r="Q21" s="37"/>
      <c r="R21" s="38">
        <f>SUM(R14:R20)</f>
        <v>-5217755</v>
      </c>
      <c r="S21" s="37"/>
      <c r="T21" s="38">
        <f>SUM(T14:T20)</f>
        <v>-951728</v>
      </c>
      <c r="U21" s="37"/>
      <c r="V21" s="38">
        <f>SUM(V14:V20)</f>
        <v>7279800</v>
      </c>
      <c r="W21" s="37"/>
      <c r="X21" s="38">
        <f>SUM(X14:X20)</f>
        <v>171675869</v>
      </c>
      <c r="Y21" s="37"/>
      <c r="Z21" s="38">
        <f>SUM(Z14:Z20)</f>
        <v>310523284</v>
      </c>
      <c r="AA21" s="37"/>
      <c r="AB21" s="38">
        <f>SUM(AB14:AB20)</f>
        <v>668394</v>
      </c>
      <c r="AC21" s="37"/>
      <c r="AD21" s="38">
        <f>SUM(AD14:AD20)</f>
        <v>311191678</v>
      </c>
      <c r="AE21" s="96"/>
    </row>
    <row r="22" spans="1:32" s="88" customFormat="1" ht="15" customHeight="1" thickTop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32" s="35" customFormat="1" ht="21" customHeight="1">
      <c r="A23" s="105" t="s">
        <v>201</v>
      </c>
      <c r="B23" s="105"/>
      <c r="C23" s="105">
        <v>0</v>
      </c>
      <c r="D23" s="37">
        <v>73557618</v>
      </c>
      <c r="E23" s="66"/>
      <c r="F23" s="37">
        <v>52878749</v>
      </c>
      <c r="G23" s="66">
        <v>0</v>
      </c>
      <c r="H23" s="37">
        <v>10053866</v>
      </c>
      <c r="I23" s="67"/>
      <c r="J23" s="37">
        <v>643628</v>
      </c>
      <c r="K23" s="67"/>
      <c r="L23" s="37">
        <v>-155578</v>
      </c>
      <c r="M23" s="67"/>
      <c r="N23" s="37">
        <v>-72536</v>
      </c>
      <c r="O23" s="67"/>
      <c r="P23" s="37">
        <v>-336</v>
      </c>
      <c r="Q23" s="67"/>
      <c r="R23" s="37">
        <v>-5217755</v>
      </c>
      <c r="S23" s="66"/>
      <c r="T23" s="37">
        <v>-951728</v>
      </c>
      <c r="U23" s="66"/>
      <c r="V23" s="37">
        <v>7574144</v>
      </c>
      <c r="W23" s="66"/>
      <c r="X23" s="37">
        <v>179205803</v>
      </c>
      <c r="Y23" s="67"/>
      <c r="Z23" s="37">
        <f>SUM(D23:Y23)</f>
        <v>317515875</v>
      </c>
      <c r="AA23" s="67"/>
      <c r="AB23" s="37">
        <v>720777</v>
      </c>
      <c r="AC23" s="66"/>
      <c r="AD23" s="97">
        <f>Z23+AB23</f>
        <v>318236652</v>
      </c>
    </row>
    <row r="24" spans="1:32" s="35" customFormat="1" ht="21" customHeight="1">
      <c r="A24" s="105" t="s">
        <v>198</v>
      </c>
      <c r="B24" s="105"/>
      <c r="C24" s="105"/>
      <c r="D24" s="37">
        <v>0</v>
      </c>
      <c r="E24" s="66"/>
      <c r="F24" s="37">
        <v>0</v>
      </c>
      <c r="G24" s="66"/>
      <c r="H24" s="37">
        <v>-172605</v>
      </c>
      <c r="I24" s="67"/>
      <c r="J24" s="37">
        <v>0</v>
      </c>
      <c r="K24" s="67"/>
      <c r="L24" s="37">
        <v>0</v>
      </c>
      <c r="M24" s="67"/>
      <c r="N24" s="37">
        <v>0</v>
      </c>
      <c r="O24" s="67"/>
      <c r="P24" s="37">
        <v>0</v>
      </c>
      <c r="Q24" s="67"/>
      <c r="R24" s="37">
        <v>0</v>
      </c>
      <c r="S24" s="66"/>
      <c r="T24" s="37">
        <v>0</v>
      </c>
      <c r="U24" s="66"/>
      <c r="V24" s="37">
        <v>0</v>
      </c>
      <c r="W24" s="66"/>
      <c r="X24" s="37">
        <f>-H24</f>
        <v>172605</v>
      </c>
      <c r="Y24" s="67"/>
      <c r="Z24" s="37">
        <f>SUM(D24:X24)</f>
        <v>0</v>
      </c>
      <c r="AA24" s="67"/>
      <c r="AB24" s="37">
        <v>0</v>
      </c>
      <c r="AC24" s="66"/>
      <c r="AD24" s="97">
        <f>Z24+AB24</f>
        <v>0</v>
      </c>
    </row>
    <row r="25" spans="1:32" s="35" customFormat="1" ht="21" customHeight="1">
      <c r="A25" s="105" t="s">
        <v>212</v>
      </c>
      <c r="B25" s="125" t="s">
        <v>231</v>
      </c>
      <c r="C25" s="105"/>
      <c r="D25" s="37">
        <v>0</v>
      </c>
      <c r="E25" s="66"/>
      <c r="F25" s="37">
        <v>0</v>
      </c>
      <c r="G25" s="66"/>
      <c r="H25" s="37">
        <v>0</v>
      </c>
      <c r="I25" s="67"/>
      <c r="J25" s="37">
        <v>0</v>
      </c>
      <c r="K25" s="67"/>
      <c r="L25" s="37">
        <v>0</v>
      </c>
      <c r="M25" s="67"/>
      <c r="N25" s="37">
        <v>0</v>
      </c>
      <c r="O25" s="67"/>
      <c r="P25" s="37">
        <v>0</v>
      </c>
      <c r="Q25" s="66"/>
      <c r="R25" s="37">
        <v>0</v>
      </c>
      <c r="S25" s="66"/>
      <c r="T25" s="37">
        <v>0</v>
      </c>
      <c r="U25" s="66"/>
      <c r="V25" s="37">
        <v>0</v>
      </c>
      <c r="W25" s="66"/>
      <c r="X25" s="37">
        <v>-6252398</v>
      </c>
      <c r="Y25" s="67"/>
      <c r="Z25" s="37">
        <f>SUM(D25:X25)</f>
        <v>-6252398</v>
      </c>
      <c r="AA25" s="67"/>
      <c r="AB25" s="37">
        <v>-58848</v>
      </c>
      <c r="AC25" s="66"/>
      <c r="AD25" s="37">
        <f>+Z25+AB25</f>
        <v>-6311246</v>
      </c>
    </row>
    <row r="26" spans="1:32" s="35" customFormat="1" ht="21" customHeight="1">
      <c r="A26" s="105" t="s">
        <v>210</v>
      </c>
      <c r="B26" s="105"/>
      <c r="C26" s="105"/>
      <c r="D26" s="37"/>
      <c r="E26" s="66"/>
      <c r="F26" s="37"/>
      <c r="G26" s="66"/>
      <c r="H26" s="37"/>
      <c r="I26" s="67"/>
      <c r="J26" s="37"/>
      <c r="K26" s="67"/>
      <c r="L26" s="37"/>
      <c r="M26" s="67"/>
      <c r="N26" s="37"/>
      <c r="O26" s="67"/>
      <c r="P26" s="37"/>
      <c r="Q26" s="67"/>
      <c r="R26" s="37"/>
      <c r="S26" s="66"/>
      <c r="T26" s="37"/>
      <c r="U26" s="66"/>
      <c r="V26" s="37"/>
      <c r="W26" s="66"/>
      <c r="X26" s="37"/>
      <c r="Y26" s="67"/>
      <c r="Z26" s="37"/>
      <c r="AA26" s="67"/>
      <c r="AB26" s="37"/>
      <c r="AC26" s="66"/>
      <c r="AD26" s="97"/>
    </row>
    <row r="27" spans="1:32" s="35" customFormat="1" ht="21" customHeight="1">
      <c r="A27" s="114" t="s">
        <v>211</v>
      </c>
      <c r="B27" s="105"/>
      <c r="C27" s="105">
        <v>0</v>
      </c>
      <c r="D27" s="37">
        <v>0</v>
      </c>
      <c r="E27" s="66"/>
      <c r="F27" s="37">
        <v>0</v>
      </c>
      <c r="G27" s="66">
        <v>0</v>
      </c>
      <c r="H27" s="37">
        <v>0</v>
      </c>
      <c r="I27" s="67"/>
      <c r="J27" s="37">
        <v>38158</v>
      </c>
      <c r="K27" s="67"/>
      <c r="L27" s="37">
        <v>0</v>
      </c>
      <c r="M27" s="67"/>
      <c r="N27" s="37">
        <v>0</v>
      </c>
      <c r="O27" s="67"/>
      <c r="P27" s="37">
        <v>0</v>
      </c>
      <c r="Q27" s="67"/>
      <c r="R27" s="37">
        <v>0</v>
      </c>
      <c r="S27" s="66"/>
      <c r="T27" s="37">
        <v>0</v>
      </c>
      <c r="U27" s="66"/>
      <c r="V27" s="37">
        <v>0</v>
      </c>
      <c r="W27" s="66"/>
      <c r="X27" s="37">
        <f>-J27</f>
        <v>-38158</v>
      </c>
      <c r="Y27" s="67"/>
      <c r="Z27" s="37">
        <f>SUM(D27:Y27)</f>
        <v>0</v>
      </c>
      <c r="AA27" s="67"/>
      <c r="AB27" s="37">
        <v>0</v>
      </c>
      <c r="AC27" s="66"/>
      <c r="AD27" s="37">
        <f>+Z27+AB27</f>
        <v>0</v>
      </c>
    </row>
    <row r="28" spans="1:32" s="35" customFormat="1" ht="21" customHeight="1">
      <c r="A28" s="105" t="s">
        <v>147</v>
      </c>
      <c r="B28" s="105"/>
      <c r="C28" s="105">
        <v>0</v>
      </c>
      <c r="D28" s="37">
        <v>0</v>
      </c>
      <c r="E28" s="66"/>
      <c r="F28" s="37">
        <v>0</v>
      </c>
      <c r="G28" s="99">
        <v>0</v>
      </c>
      <c r="H28" s="37">
        <v>0</v>
      </c>
      <c r="I28" s="37"/>
      <c r="J28" s="37">
        <v>-3351654</v>
      </c>
      <c r="K28" s="67"/>
      <c r="L28" s="37">
        <v>1388665</v>
      </c>
      <c r="M28" s="67"/>
      <c r="N28" s="37">
        <v>626079</v>
      </c>
      <c r="O28" s="67"/>
      <c r="P28" s="37">
        <v>-2405</v>
      </c>
      <c r="Q28" s="67"/>
      <c r="R28" s="37">
        <v>0</v>
      </c>
      <c r="S28" s="67"/>
      <c r="T28" s="37">
        <v>0</v>
      </c>
      <c r="U28" s="67"/>
      <c r="V28" s="37">
        <v>0</v>
      </c>
      <c r="W28" s="66"/>
      <c r="X28" s="37">
        <v>23320985</v>
      </c>
      <c r="Y28" s="67"/>
      <c r="Z28" s="37">
        <f>SUM(D28:X28)</f>
        <v>21981670</v>
      </c>
      <c r="AA28" s="67"/>
      <c r="AB28" s="37">
        <v>135509</v>
      </c>
      <c r="AC28" s="66"/>
      <c r="AD28" s="97">
        <f>Z28+AB28</f>
        <v>22117179</v>
      </c>
    </row>
    <row r="29" spans="1:32" s="35" customFormat="1" ht="21" customHeight="1">
      <c r="A29" s="105" t="s">
        <v>217</v>
      </c>
      <c r="B29" s="105"/>
      <c r="C29" s="105">
        <v>0</v>
      </c>
      <c r="D29" s="37">
        <v>0</v>
      </c>
      <c r="E29" s="66"/>
      <c r="F29" s="37">
        <v>0</v>
      </c>
      <c r="G29" s="99">
        <v>0</v>
      </c>
      <c r="H29" s="37">
        <v>0</v>
      </c>
      <c r="I29" s="37"/>
      <c r="J29" s="37">
        <v>0</v>
      </c>
      <c r="K29" s="67"/>
      <c r="L29" s="37">
        <v>0</v>
      </c>
      <c r="M29" s="67"/>
      <c r="N29" s="37">
        <v>0</v>
      </c>
      <c r="O29" s="67"/>
      <c r="P29" s="37">
        <v>0</v>
      </c>
      <c r="Q29" s="67"/>
      <c r="R29" s="37">
        <v>0</v>
      </c>
      <c r="S29" s="67"/>
      <c r="T29" s="37">
        <v>0</v>
      </c>
      <c r="U29" s="67"/>
      <c r="V29" s="37">
        <v>0</v>
      </c>
      <c r="W29" s="66"/>
      <c r="X29" s="37">
        <v>80</v>
      </c>
      <c r="Y29" s="67"/>
      <c r="Z29" s="37">
        <f>SUM(D29:X29)</f>
        <v>80</v>
      </c>
      <c r="AA29" s="67"/>
      <c r="AB29" s="37">
        <v>0</v>
      </c>
      <c r="AC29" s="66"/>
      <c r="AD29" s="97">
        <f>Z29+AB29</f>
        <v>80</v>
      </c>
    </row>
    <row r="30" spans="1:32" s="35" customFormat="1" ht="21" customHeight="1" thickBot="1">
      <c r="A30" s="98" t="s">
        <v>230</v>
      </c>
      <c r="B30" s="98"/>
      <c r="C30" s="98">
        <v>0</v>
      </c>
      <c r="D30" s="38">
        <f>SUM(D23:D29)</f>
        <v>73557618</v>
      </c>
      <c r="E30" s="37"/>
      <c r="F30" s="38">
        <f>SUM(F23:F29)</f>
        <v>52878749</v>
      </c>
      <c r="G30" s="37"/>
      <c r="H30" s="38">
        <f>SUM(H23:H29)</f>
        <v>9881261</v>
      </c>
      <c r="I30" s="37"/>
      <c r="J30" s="38">
        <f>SUM(J23:J29)</f>
        <v>-2669868</v>
      </c>
      <c r="K30" s="37"/>
      <c r="L30" s="38">
        <f>SUM(L23:L29)</f>
        <v>1233087</v>
      </c>
      <c r="M30" s="37"/>
      <c r="N30" s="38">
        <f>SUM(N23:N29)</f>
        <v>553543</v>
      </c>
      <c r="O30" s="37"/>
      <c r="P30" s="38">
        <f>SUM(P23:P29)</f>
        <v>-2741</v>
      </c>
      <c r="Q30" s="37"/>
      <c r="R30" s="38">
        <f>SUM(R23:R29)</f>
        <v>-5217755</v>
      </c>
      <c r="S30" s="37"/>
      <c r="T30" s="38">
        <f>SUM(T23:T29)</f>
        <v>-951728</v>
      </c>
      <c r="U30" s="37"/>
      <c r="V30" s="38">
        <f>SUM(V23:V29)</f>
        <v>7574144</v>
      </c>
      <c r="W30" s="37"/>
      <c r="X30" s="38">
        <f>SUM(X23:X29)</f>
        <v>196408917</v>
      </c>
      <c r="Y30" s="37"/>
      <c r="Z30" s="38">
        <f>SUM(Z23:Z29)</f>
        <v>333245227</v>
      </c>
      <c r="AA30" s="37"/>
      <c r="AB30" s="38">
        <f>SUM(AB23:AB29)</f>
        <v>797438</v>
      </c>
      <c r="AC30" s="37"/>
      <c r="AD30" s="38">
        <f>SUM(AD23:AD29)</f>
        <v>334042665</v>
      </c>
      <c r="AE30" s="96"/>
      <c r="AF30" s="96"/>
    </row>
    <row r="31" spans="1:32" s="88" customFormat="1" ht="21" customHeight="1" thickTop="1">
      <c r="C31" s="88">
        <v>0</v>
      </c>
      <c r="G31" s="88">
        <v>0</v>
      </c>
    </row>
    <row r="32" spans="1:32" s="88" customFormat="1" ht="21" customHeight="1"/>
    <row r="33" spans="1:29" s="88" customFormat="1" ht="21" customHeight="1"/>
    <row r="34" spans="1:29" s="88" customFormat="1" ht="21" customHeight="1"/>
    <row r="35" spans="1:29" s="88" customFormat="1" ht="21" customHeight="1"/>
    <row r="36" spans="1:29" s="88" customFormat="1" ht="21" customHeight="1"/>
    <row r="37" spans="1:29" s="88" customFormat="1" ht="21" customHeight="1"/>
    <row r="38" spans="1:29" s="88" customFormat="1" ht="21" customHeight="1"/>
    <row r="39" spans="1:29" s="88" customFormat="1" ht="21" customHeight="1"/>
    <row r="40" spans="1:29" s="88" customFormat="1" ht="21" customHeight="1"/>
    <row r="41" spans="1:29" ht="20.25" customHeight="1">
      <c r="A41" s="144" t="s">
        <v>224</v>
      </c>
      <c r="B41" s="144"/>
      <c r="C41" s="144"/>
      <c r="D41" s="144"/>
      <c r="E41" s="144"/>
      <c r="F41" s="144"/>
      <c r="G41" s="144"/>
      <c r="H41" s="144"/>
      <c r="I41" s="144"/>
      <c r="S41" s="65"/>
      <c r="U41" s="65"/>
      <c r="V41" s="132"/>
      <c r="W41" s="132"/>
      <c r="X41" s="132"/>
      <c r="Y41" s="132"/>
      <c r="Z41" s="132"/>
      <c r="AA41" s="132"/>
      <c r="AB41" s="132"/>
      <c r="AC41" s="132"/>
    </row>
    <row r="42" spans="1:29" ht="20.25" customHeight="1">
      <c r="A42" s="132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</row>
    <row r="43" spans="1:29" ht="20.25" customHeight="1">
      <c r="V43" s="132"/>
      <c r="W43" s="132"/>
      <c r="X43" s="132"/>
      <c r="Y43" s="132"/>
      <c r="Z43" s="132"/>
      <c r="AA43" s="132"/>
      <c r="AB43" s="132"/>
      <c r="AC43" s="132"/>
    </row>
    <row r="44" spans="1:29" ht="20.25" customHeight="1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</row>
    <row r="45" spans="1:29" ht="20.25" customHeight="1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</row>
    <row r="46" spans="1:29" ht="20.25" customHeight="1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</row>
    <row r="47" spans="1:29" ht="20.25" customHeight="1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</row>
    <row r="48" spans="1:29" ht="20.25" customHeight="1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</row>
    <row r="49" spans="1:29" ht="20.25" customHeight="1">
      <c r="A49" s="132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</row>
    <row r="50" spans="1:29" ht="20.25" customHeight="1">
      <c r="A50" s="132"/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</row>
    <row r="51" spans="1:29" ht="20.25" customHeight="1">
      <c r="A51" s="132"/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</row>
    <row r="52" spans="1:29" ht="20.25" customHeight="1">
      <c r="A52" s="132"/>
      <c r="B52" s="132"/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</row>
    <row r="53" spans="1:29" ht="20.25" customHeight="1">
      <c r="A53" s="132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</row>
    <row r="54" spans="1:29" ht="20.25" customHeight="1">
      <c r="A54" s="132"/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</row>
    <row r="55" spans="1:29" ht="20.25" customHeight="1">
      <c r="A55" s="132"/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</row>
    <row r="56" spans="1:29" ht="20.25" customHeight="1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</row>
    <row r="57" spans="1:29" ht="20.25" customHeight="1">
      <c r="A57" s="132"/>
      <c r="B57" s="132"/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</row>
    <row r="58" spans="1:29" ht="20.25" customHeight="1">
      <c r="A58" s="132"/>
      <c r="B58" s="132"/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</row>
    <row r="59" spans="1:29" ht="20.25" customHeight="1">
      <c r="A59" s="132"/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</row>
    <row r="60" spans="1:29" ht="20.25" customHeight="1">
      <c r="A60" s="132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</row>
    <row r="61" spans="1:29" ht="20.25" customHeight="1">
      <c r="A61" s="132"/>
      <c r="B61" s="132"/>
      <c r="C61" s="84"/>
      <c r="D61" s="122"/>
      <c r="E61" s="122"/>
      <c r="F61" s="123"/>
      <c r="G61" s="123"/>
      <c r="H61" s="149"/>
      <c r="I61" s="149"/>
      <c r="J61" s="124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</row>
    <row r="62" spans="1:29" ht="20.25" customHeight="1">
      <c r="A62" s="132"/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</row>
    <row r="63" spans="1:29" ht="20.25" customHeight="1">
      <c r="A63" s="132"/>
      <c r="B63" s="132"/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</row>
    <row r="64" spans="1:29" ht="20.25" customHeight="1">
      <c r="A64" s="132"/>
      <c r="B64" s="132"/>
      <c r="C64" s="132">
        <v>0</v>
      </c>
      <c r="D64" s="132"/>
      <c r="E64" s="132"/>
      <c r="F64" s="132"/>
      <c r="G64" s="132">
        <v>0</v>
      </c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</row>
    <row r="65" spans="1:29" ht="20.25" customHeight="1">
      <c r="A65" s="132"/>
      <c r="B65" s="132"/>
      <c r="C65" s="132">
        <v>0</v>
      </c>
      <c r="D65" s="132"/>
      <c r="E65" s="132"/>
      <c r="F65" s="132"/>
      <c r="G65" s="132">
        <v>0</v>
      </c>
      <c r="H65" s="132"/>
      <c r="I65" s="132"/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</row>
    <row r="66" spans="1:29" ht="20.25" customHeight="1">
      <c r="A66" s="132"/>
      <c r="B66" s="132"/>
      <c r="C66" s="132">
        <v>0</v>
      </c>
      <c r="D66" s="132"/>
      <c r="E66" s="132"/>
      <c r="F66" s="132"/>
      <c r="G66" s="132">
        <v>0</v>
      </c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</row>
    <row r="67" spans="1:29" ht="20.25" customHeight="1">
      <c r="A67" s="132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</row>
    <row r="68" spans="1:29" ht="20.25" customHeight="1">
      <c r="A68" s="132"/>
      <c r="B68" s="132"/>
      <c r="C68" s="132">
        <v>0</v>
      </c>
      <c r="D68" s="132"/>
      <c r="E68" s="132"/>
      <c r="F68" s="132"/>
      <c r="G68" s="132">
        <v>0</v>
      </c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</row>
    <row r="69" spans="1:29" ht="20.25" customHeight="1">
      <c r="A69" s="132"/>
      <c r="B69" s="132"/>
      <c r="C69" s="132">
        <v>0</v>
      </c>
      <c r="D69" s="132"/>
      <c r="E69" s="132"/>
      <c r="F69" s="132"/>
      <c r="G69" s="132">
        <v>0</v>
      </c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</row>
    <row r="70" spans="1:29" ht="20.25" customHeight="1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</row>
    <row r="71" spans="1:29" ht="20.25" customHeight="1">
      <c r="A71" s="132"/>
      <c r="B71" s="132"/>
      <c r="C71" s="132">
        <v>0</v>
      </c>
      <c r="D71" s="132"/>
      <c r="E71" s="132"/>
      <c r="F71" s="132"/>
      <c r="G71" s="132">
        <v>0</v>
      </c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</row>
    <row r="72" spans="1:29" ht="20.25" customHeight="1">
      <c r="A72" s="132"/>
      <c r="B72" s="132"/>
      <c r="C72" s="132">
        <v>0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</row>
    <row r="73" spans="1:29" ht="20.25" customHeight="1">
      <c r="A73" s="132"/>
      <c r="B73" s="132"/>
      <c r="C73" s="132">
        <v>0</v>
      </c>
      <c r="D73" s="132"/>
      <c r="E73" s="132"/>
      <c r="F73" s="132"/>
      <c r="G73" s="132">
        <v>0</v>
      </c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</row>
    <row r="80" spans="1:29" ht="20.25" customHeight="1">
      <c r="C80" s="80">
        <v>0</v>
      </c>
      <c r="G80" s="80">
        <v>0</v>
      </c>
    </row>
    <row r="83" spans="3:7" ht="20.25" customHeight="1">
      <c r="C83" s="80">
        <v>0</v>
      </c>
      <c r="G83" s="80">
        <v>0</v>
      </c>
    </row>
    <row r="84" spans="3:7" ht="20.25" customHeight="1">
      <c r="C84" s="80">
        <v>0</v>
      </c>
      <c r="G84" s="80">
        <v>0</v>
      </c>
    </row>
    <row r="85" spans="3:7" ht="20.25" customHeight="1">
      <c r="C85" s="80">
        <v>0</v>
      </c>
      <c r="G85" s="80">
        <v>0</v>
      </c>
    </row>
    <row r="88" spans="3:7" ht="20.25" customHeight="1">
      <c r="C88" s="80">
        <v>0</v>
      </c>
      <c r="G88" s="80">
        <v>0</v>
      </c>
    </row>
    <row r="89" spans="3:7" ht="20.25" customHeight="1">
      <c r="C89" s="80">
        <v>0</v>
      </c>
      <c r="G89" s="80">
        <v>0</v>
      </c>
    </row>
    <row r="91" spans="3:7" ht="20.25" customHeight="1">
      <c r="C91" s="80">
        <v>0</v>
      </c>
    </row>
    <row r="111" spans="1:7" ht="20.25" customHeight="1">
      <c r="A111" s="89"/>
      <c r="B111" s="89"/>
      <c r="C111" s="89"/>
      <c r="F111" s="89"/>
      <c r="G111" s="89"/>
    </row>
  </sheetData>
  <customSheetViews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1"/>
      <headerFooter alignWithMargins="0"/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3"/>
      <headerFooter alignWithMargins="0">
        <oddHeader>&amp;C&amp;"Times New Roman,Regular"&amp;10- Draft -</oddHeader>
      </headerFooter>
    </customSheetView>
  </customSheetViews>
  <mergeCells count="12">
    <mergeCell ref="H61:I61"/>
    <mergeCell ref="A1:AD1"/>
    <mergeCell ref="A2:AD2"/>
    <mergeCell ref="A3:AD3"/>
    <mergeCell ref="D5:H5"/>
    <mergeCell ref="R5:V5"/>
    <mergeCell ref="A41:I41"/>
    <mergeCell ref="D8:Z8"/>
    <mergeCell ref="V9:X9"/>
    <mergeCell ref="D7:AD7"/>
    <mergeCell ref="H9:T9"/>
    <mergeCell ref="A4:AD4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ignoredErrors>
    <ignoredError sqref="Z23 Z28:Z29" formulaRange="1"/>
    <ignoredError sqref="Z24 AD27" formula="1"/>
  </ignoredErrors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8"/>
  <sheetViews>
    <sheetView topLeftCell="A37" zoomScale="90" zoomScaleNormal="90" zoomScaleSheetLayoutView="80" workbookViewId="0">
      <selection activeCell="A21" sqref="A21"/>
    </sheetView>
  </sheetViews>
  <sheetFormatPr defaultRowHeight="21" customHeight="1"/>
  <cols>
    <col min="1" max="1" width="43.69921875" style="80" customWidth="1"/>
    <col min="2" max="2" width="7.09765625" style="80" customWidth="1"/>
    <col min="3" max="3" width="1.3984375" style="80" customWidth="1"/>
    <col min="4" max="4" width="14.09765625" style="80" bestFit="1" customWidth="1"/>
    <col min="5" max="5" width="1.3984375" style="80" customWidth="1"/>
    <col min="6" max="6" width="14.8984375" style="80" bestFit="1" customWidth="1"/>
    <col min="7" max="7" width="1.3984375" style="80" customWidth="1"/>
    <col min="8" max="8" width="13.8984375" style="80" customWidth="1"/>
    <col min="9" max="9" width="1.3984375" style="80" customWidth="1"/>
    <col min="10" max="10" width="15.09765625" style="80" customWidth="1"/>
    <col min="11" max="11" width="1.3984375" style="80" customWidth="1"/>
    <col min="12" max="12" width="14" style="80" customWidth="1"/>
    <col min="13" max="13" width="1.3984375" style="80" customWidth="1"/>
    <col min="14" max="14" width="17.09765625" style="80" customWidth="1"/>
    <col min="15" max="15" width="1.3984375" style="80" customWidth="1"/>
    <col min="16" max="16" width="13.8984375" style="80" customWidth="1"/>
    <col min="17" max="17" width="1.3984375" style="80" customWidth="1"/>
    <col min="18" max="18" width="13.8984375" style="80" customWidth="1"/>
    <col min="19" max="19" width="1.3984375" style="80" customWidth="1"/>
    <col min="20" max="20" width="14.8984375" style="80" bestFit="1" customWidth="1"/>
    <col min="21" max="164" width="9.09765625" style="80"/>
    <col min="165" max="165" width="45.09765625" style="80" customWidth="1"/>
    <col min="166" max="166" width="7.09765625" style="80" customWidth="1"/>
    <col min="167" max="167" width="1.8984375" style="80" customWidth="1"/>
    <col min="168" max="168" width="13.8984375" style="80" customWidth="1"/>
    <col min="169" max="169" width="1.8984375" style="80" customWidth="1"/>
    <col min="170" max="170" width="13.8984375" style="80" customWidth="1"/>
    <col min="171" max="171" width="1.8984375" style="80" customWidth="1"/>
    <col min="172" max="172" width="13.8984375" style="80" customWidth="1"/>
    <col min="173" max="173" width="1.8984375" style="80" customWidth="1"/>
    <col min="174" max="174" width="15.09765625" style="80" customWidth="1"/>
    <col min="175" max="175" width="1.8984375" style="80" customWidth="1"/>
    <col min="176" max="176" width="18.09765625" style="80" customWidth="1"/>
    <col min="177" max="177" width="1.8984375" style="80" customWidth="1"/>
    <col min="178" max="178" width="13.8984375" style="80" customWidth="1"/>
    <col min="179" max="179" width="1.8984375" style="80" customWidth="1"/>
    <col min="180" max="180" width="13.8984375" style="80" customWidth="1"/>
    <col min="181" max="181" width="1.8984375" style="80" customWidth="1"/>
    <col min="182" max="183" width="13.8984375" style="80" customWidth="1"/>
    <col min="184" max="184" width="17.8984375" style="80" bestFit="1" customWidth="1"/>
    <col min="185" max="420" width="9.09765625" style="80"/>
    <col min="421" max="421" width="45.09765625" style="80" customWidth="1"/>
    <col min="422" max="422" width="7.09765625" style="80" customWidth="1"/>
    <col min="423" max="423" width="1.8984375" style="80" customWidth="1"/>
    <col min="424" max="424" width="13.8984375" style="80" customWidth="1"/>
    <col min="425" max="425" width="1.8984375" style="80" customWidth="1"/>
    <col min="426" max="426" width="13.8984375" style="80" customWidth="1"/>
    <col min="427" max="427" width="1.8984375" style="80" customWidth="1"/>
    <col min="428" max="428" width="13.8984375" style="80" customWidth="1"/>
    <col min="429" max="429" width="1.8984375" style="80" customWidth="1"/>
    <col min="430" max="430" width="15.09765625" style="80" customWidth="1"/>
    <col min="431" max="431" width="1.8984375" style="80" customWidth="1"/>
    <col min="432" max="432" width="18.09765625" style="80" customWidth="1"/>
    <col min="433" max="433" width="1.8984375" style="80" customWidth="1"/>
    <col min="434" max="434" width="13.8984375" style="80" customWidth="1"/>
    <col min="435" max="435" width="1.8984375" style="80" customWidth="1"/>
    <col min="436" max="436" width="13.8984375" style="80" customWidth="1"/>
    <col min="437" max="437" width="1.8984375" style="80" customWidth="1"/>
    <col min="438" max="439" width="13.8984375" style="80" customWidth="1"/>
    <col min="440" max="440" width="17.8984375" style="80" bestFit="1" customWidth="1"/>
    <col min="441" max="676" width="9.09765625" style="80"/>
    <col min="677" max="677" width="45.09765625" style="80" customWidth="1"/>
    <col min="678" max="678" width="7.09765625" style="80" customWidth="1"/>
    <col min="679" max="679" width="1.8984375" style="80" customWidth="1"/>
    <col min="680" max="680" width="13.8984375" style="80" customWidth="1"/>
    <col min="681" max="681" width="1.8984375" style="80" customWidth="1"/>
    <col min="682" max="682" width="13.8984375" style="80" customWidth="1"/>
    <col min="683" max="683" width="1.8984375" style="80" customWidth="1"/>
    <col min="684" max="684" width="13.8984375" style="80" customWidth="1"/>
    <col min="685" max="685" width="1.8984375" style="80" customWidth="1"/>
    <col min="686" max="686" width="15.09765625" style="80" customWidth="1"/>
    <col min="687" max="687" width="1.8984375" style="80" customWidth="1"/>
    <col min="688" max="688" width="18.09765625" style="80" customWidth="1"/>
    <col min="689" max="689" width="1.8984375" style="80" customWidth="1"/>
    <col min="690" max="690" width="13.8984375" style="80" customWidth="1"/>
    <col min="691" max="691" width="1.8984375" style="80" customWidth="1"/>
    <col min="692" max="692" width="13.8984375" style="80" customWidth="1"/>
    <col min="693" max="693" width="1.8984375" style="80" customWidth="1"/>
    <col min="694" max="695" width="13.8984375" style="80" customWidth="1"/>
    <col min="696" max="696" width="17.8984375" style="80" bestFit="1" customWidth="1"/>
    <col min="697" max="932" width="9.09765625" style="80"/>
    <col min="933" max="933" width="45.09765625" style="80" customWidth="1"/>
    <col min="934" max="934" width="7.09765625" style="80" customWidth="1"/>
    <col min="935" max="935" width="1.8984375" style="80" customWidth="1"/>
    <col min="936" max="936" width="13.8984375" style="80" customWidth="1"/>
    <col min="937" max="937" width="1.8984375" style="80" customWidth="1"/>
    <col min="938" max="938" width="13.8984375" style="80" customWidth="1"/>
    <col min="939" max="939" width="1.8984375" style="80" customWidth="1"/>
    <col min="940" max="940" width="13.8984375" style="80" customWidth="1"/>
    <col min="941" max="941" width="1.8984375" style="80" customWidth="1"/>
    <col min="942" max="942" width="15.09765625" style="80" customWidth="1"/>
    <col min="943" max="943" width="1.8984375" style="80" customWidth="1"/>
    <col min="944" max="944" width="18.09765625" style="80" customWidth="1"/>
    <col min="945" max="945" width="1.8984375" style="80" customWidth="1"/>
    <col min="946" max="946" width="13.8984375" style="80" customWidth="1"/>
    <col min="947" max="947" width="1.8984375" style="80" customWidth="1"/>
    <col min="948" max="948" width="13.8984375" style="80" customWidth="1"/>
    <col min="949" max="949" width="1.8984375" style="80" customWidth="1"/>
    <col min="950" max="951" width="13.8984375" style="80" customWidth="1"/>
    <col min="952" max="952" width="17.8984375" style="80" bestFit="1" customWidth="1"/>
    <col min="953" max="1188" width="9.09765625" style="80"/>
    <col min="1189" max="1189" width="45.09765625" style="80" customWidth="1"/>
    <col min="1190" max="1190" width="7.09765625" style="80" customWidth="1"/>
    <col min="1191" max="1191" width="1.8984375" style="80" customWidth="1"/>
    <col min="1192" max="1192" width="13.8984375" style="80" customWidth="1"/>
    <col min="1193" max="1193" width="1.8984375" style="80" customWidth="1"/>
    <col min="1194" max="1194" width="13.8984375" style="80" customWidth="1"/>
    <col min="1195" max="1195" width="1.8984375" style="80" customWidth="1"/>
    <col min="1196" max="1196" width="13.8984375" style="80" customWidth="1"/>
    <col min="1197" max="1197" width="1.8984375" style="80" customWidth="1"/>
    <col min="1198" max="1198" width="15.09765625" style="80" customWidth="1"/>
    <col min="1199" max="1199" width="1.8984375" style="80" customWidth="1"/>
    <col min="1200" max="1200" width="18.09765625" style="80" customWidth="1"/>
    <col min="1201" max="1201" width="1.8984375" style="80" customWidth="1"/>
    <col min="1202" max="1202" width="13.8984375" style="80" customWidth="1"/>
    <col min="1203" max="1203" width="1.8984375" style="80" customWidth="1"/>
    <col min="1204" max="1204" width="13.8984375" style="80" customWidth="1"/>
    <col min="1205" max="1205" width="1.8984375" style="80" customWidth="1"/>
    <col min="1206" max="1207" width="13.8984375" style="80" customWidth="1"/>
    <col min="1208" max="1208" width="17.8984375" style="80" bestFit="1" customWidth="1"/>
    <col min="1209" max="1444" width="9.09765625" style="80"/>
    <col min="1445" max="1445" width="45.09765625" style="80" customWidth="1"/>
    <col min="1446" max="1446" width="7.09765625" style="80" customWidth="1"/>
    <col min="1447" max="1447" width="1.8984375" style="80" customWidth="1"/>
    <col min="1448" max="1448" width="13.8984375" style="80" customWidth="1"/>
    <col min="1449" max="1449" width="1.8984375" style="80" customWidth="1"/>
    <col min="1450" max="1450" width="13.8984375" style="80" customWidth="1"/>
    <col min="1451" max="1451" width="1.8984375" style="80" customWidth="1"/>
    <col min="1452" max="1452" width="13.8984375" style="80" customWidth="1"/>
    <col min="1453" max="1453" width="1.8984375" style="80" customWidth="1"/>
    <col min="1454" max="1454" width="15.09765625" style="80" customWidth="1"/>
    <col min="1455" max="1455" width="1.8984375" style="80" customWidth="1"/>
    <col min="1456" max="1456" width="18.09765625" style="80" customWidth="1"/>
    <col min="1457" max="1457" width="1.8984375" style="80" customWidth="1"/>
    <col min="1458" max="1458" width="13.8984375" style="80" customWidth="1"/>
    <col min="1459" max="1459" width="1.8984375" style="80" customWidth="1"/>
    <col min="1460" max="1460" width="13.8984375" style="80" customWidth="1"/>
    <col min="1461" max="1461" width="1.8984375" style="80" customWidth="1"/>
    <col min="1462" max="1463" width="13.8984375" style="80" customWidth="1"/>
    <col min="1464" max="1464" width="17.8984375" style="80" bestFit="1" customWidth="1"/>
    <col min="1465" max="1700" width="9.09765625" style="80"/>
    <col min="1701" max="1701" width="45.09765625" style="80" customWidth="1"/>
    <col min="1702" max="1702" width="7.09765625" style="80" customWidth="1"/>
    <col min="1703" max="1703" width="1.8984375" style="80" customWidth="1"/>
    <col min="1704" max="1704" width="13.8984375" style="80" customWidth="1"/>
    <col min="1705" max="1705" width="1.8984375" style="80" customWidth="1"/>
    <col min="1706" max="1706" width="13.8984375" style="80" customWidth="1"/>
    <col min="1707" max="1707" width="1.8984375" style="80" customWidth="1"/>
    <col min="1708" max="1708" width="13.8984375" style="80" customWidth="1"/>
    <col min="1709" max="1709" width="1.8984375" style="80" customWidth="1"/>
    <col min="1710" max="1710" width="15.09765625" style="80" customWidth="1"/>
    <col min="1711" max="1711" width="1.8984375" style="80" customWidth="1"/>
    <col min="1712" max="1712" width="18.09765625" style="80" customWidth="1"/>
    <col min="1713" max="1713" width="1.8984375" style="80" customWidth="1"/>
    <col min="1714" max="1714" width="13.8984375" style="80" customWidth="1"/>
    <col min="1715" max="1715" width="1.8984375" style="80" customWidth="1"/>
    <col min="1716" max="1716" width="13.8984375" style="80" customWidth="1"/>
    <col min="1717" max="1717" width="1.8984375" style="80" customWidth="1"/>
    <col min="1718" max="1719" width="13.8984375" style="80" customWidth="1"/>
    <col min="1720" max="1720" width="17.8984375" style="80" bestFit="1" customWidth="1"/>
    <col min="1721" max="1956" width="9.09765625" style="80"/>
    <col min="1957" max="1957" width="45.09765625" style="80" customWidth="1"/>
    <col min="1958" max="1958" width="7.09765625" style="80" customWidth="1"/>
    <col min="1959" max="1959" width="1.8984375" style="80" customWidth="1"/>
    <col min="1960" max="1960" width="13.8984375" style="80" customWidth="1"/>
    <col min="1961" max="1961" width="1.8984375" style="80" customWidth="1"/>
    <col min="1962" max="1962" width="13.8984375" style="80" customWidth="1"/>
    <col min="1963" max="1963" width="1.8984375" style="80" customWidth="1"/>
    <col min="1964" max="1964" width="13.8984375" style="80" customWidth="1"/>
    <col min="1965" max="1965" width="1.8984375" style="80" customWidth="1"/>
    <col min="1966" max="1966" width="15.09765625" style="80" customWidth="1"/>
    <col min="1967" max="1967" width="1.8984375" style="80" customWidth="1"/>
    <col min="1968" max="1968" width="18.09765625" style="80" customWidth="1"/>
    <col min="1969" max="1969" width="1.8984375" style="80" customWidth="1"/>
    <col min="1970" max="1970" width="13.8984375" style="80" customWidth="1"/>
    <col min="1971" max="1971" width="1.8984375" style="80" customWidth="1"/>
    <col min="1972" max="1972" width="13.8984375" style="80" customWidth="1"/>
    <col min="1973" max="1973" width="1.8984375" style="80" customWidth="1"/>
    <col min="1974" max="1975" width="13.8984375" style="80" customWidth="1"/>
    <col min="1976" max="1976" width="17.8984375" style="80" bestFit="1" customWidth="1"/>
    <col min="1977" max="2212" width="9.09765625" style="80"/>
    <col min="2213" max="2213" width="45.09765625" style="80" customWidth="1"/>
    <col min="2214" max="2214" width="7.09765625" style="80" customWidth="1"/>
    <col min="2215" max="2215" width="1.8984375" style="80" customWidth="1"/>
    <col min="2216" max="2216" width="13.8984375" style="80" customWidth="1"/>
    <col min="2217" max="2217" width="1.8984375" style="80" customWidth="1"/>
    <col min="2218" max="2218" width="13.8984375" style="80" customWidth="1"/>
    <col min="2219" max="2219" width="1.8984375" style="80" customWidth="1"/>
    <col min="2220" max="2220" width="13.8984375" style="80" customWidth="1"/>
    <col min="2221" max="2221" width="1.8984375" style="80" customWidth="1"/>
    <col min="2222" max="2222" width="15.09765625" style="80" customWidth="1"/>
    <col min="2223" max="2223" width="1.8984375" style="80" customWidth="1"/>
    <col min="2224" max="2224" width="18.09765625" style="80" customWidth="1"/>
    <col min="2225" max="2225" width="1.8984375" style="80" customWidth="1"/>
    <col min="2226" max="2226" width="13.8984375" style="80" customWidth="1"/>
    <col min="2227" max="2227" width="1.8984375" style="80" customWidth="1"/>
    <col min="2228" max="2228" width="13.8984375" style="80" customWidth="1"/>
    <col min="2229" max="2229" width="1.8984375" style="80" customWidth="1"/>
    <col min="2230" max="2231" width="13.8984375" style="80" customWidth="1"/>
    <col min="2232" max="2232" width="17.8984375" style="80" bestFit="1" customWidth="1"/>
    <col min="2233" max="2468" width="9.09765625" style="80"/>
    <col min="2469" max="2469" width="45.09765625" style="80" customWidth="1"/>
    <col min="2470" max="2470" width="7.09765625" style="80" customWidth="1"/>
    <col min="2471" max="2471" width="1.8984375" style="80" customWidth="1"/>
    <col min="2472" max="2472" width="13.8984375" style="80" customWidth="1"/>
    <col min="2473" max="2473" width="1.8984375" style="80" customWidth="1"/>
    <col min="2474" max="2474" width="13.8984375" style="80" customWidth="1"/>
    <col min="2475" max="2475" width="1.8984375" style="80" customWidth="1"/>
    <col min="2476" max="2476" width="13.8984375" style="80" customWidth="1"/>
    <col min="2477" max="2477" width="1.8984375" style="80" customWidth="1"/>
    <col min="2478" max="2478" width="15.09765625" style="80" customWidth="1"/>
    <col min="2479" max="2479" width="1.8984375" style="80" customWidth="1"/>
    <col min="2480" max="2480" width="18.09765625" style="80" customWidth="1"/>
    <col min="2481" max="2481" width="1.8984375" style="80" customWidth="1"/>
    <col min="2482" max="2482" width="13.8984375" style="80" customWidth="1"/>
    <col min="2483" max="2483" width="1.8984375" style="80" customWidth="1"/>
    <col min="2484" max="2484" width="13.8984375" style="80" customWidth="1"/>
    <col min="2485" max="2485" width="1.8984375" style="80" customWidth="1"/>
    <col min="2486" max="2487" width="13.8984375" style="80" customWidth="1"/>
    <col min="2488" max="2488" width="17.8984375" style="80" bestFit="1" customWidth="1"/>
    <col min="2489" max="2724" width="9.09765625" style="80"/>
    <col min="2725" max="2725" width="45.09765625" style="80" customWidth="1"/>
    <col min="2726" max="2726" width="7.09765625" style="80" customWidth="1"/>
    <col min="2727" max="2727" width="1.8984375" style="80" customWidth="1"/>
    <col min="2728" max="2728" width="13.8984375" style="80" customWidth="1"/>
    <col min="2729" max="2729" width="1.8984375" style="80" customWidth="1"/>
    <col min="2730" max="2730" width="13.8984375" style="80" customWidth="1"/>
    <col min="2731" max="2731" width="1.8984375" style="80" customWidth="1"/>
    <col min="2732" max="2732" width="13.8984375" style="80" customWidth="1"/>
    <col min="2733" max="2733" width="1.8984375" style="80" customWidth="1"/>
    <col min="2734" max="2734" width="15.09765625" style="80" customWidth="1"/>
    <col min="2735" max="2735" width="1.8984375" style="80" customWidth="1"/>
    <col min="2736" max="2736" width="18.09765625" style="80" customWidth="1"/>
    <col min="2737" max="2737" width="1.8984375" style="80" customWidth="1"/>
    <col min="2738" max="2738" width="13.8984375" style="80" customWidth="1"/>
    <col min="2739" max="2739" width="1.8984375" style="80" customWidth="1"/>
    <col min="2740" max="2740" width="13.8984375" style="80" customWidth="1"/>
    <col min="2741" max="2741" width="1.8984375" style="80" customWidth="1"/>
    <col min="2742" max="2743" width="13.8984375" style="80" customWidth="1"/>
    <col min="2744" max="2744" width="17.8984375" style="80" bestFit="1" customWidth="1"/>
    <col min="2745" max="2980" width="9.09765625" style="80"/>
    <col min="2981" max="2981" width="45.09765625" style="80" customWidth="1"/>
    <col min="2982" max="2982" width="7.09765625" style="80" customWidth="1"/>
    <col min="2983" max="2983" width="1.8984375" style="80" customWidth="1"/>
    <col min="2984" max="2984" width="13.8984375" style="80" customWidth="1"/>
    <col min="2985" max="2985" width="1.8984375" style="80" customWidth="1"/>
    <col min="2986" max="2986" width="13.8984375" style="80" customWidth="1"/>
    <col min="2987" max="2987" width="1.8984375" style="80" customWidth="1"/>
    <col min="2988" max="2988" width="13.8984375" style="80" customWidth="1"/>
    <col min="2989" max="2989" width="1.8984375" style="80" customWidth="1"/>
    <col min="2990" max="2990" width="15.09765625" style="80" customWidth="1"/>
    <col min="2991" max="2991" width="1.8984375" style="80" customWidth="1"/>
    <col min="2992" max="2992" width="18.09765625" style="80" customWidth="1"/>
    <col min="2993" max="2993" width="1.8984375" style="80" customWidth="1"/>
    <col min="2994" max="2994" width="13.8984375" style="80" customWidth="1"/>
    <col min="2995" max="2995" width="1.8984375" style="80" customWidth="1"/>
    <col min="2996" max="2996" width="13.8984375" style="80" customWidth="1"/>
    <col min="2997" max="2997" width="1.8984375" style="80" customWidth="1"/>
    <col min="2998" max="2999" width="13.8984375" style="80" customWidth="1"/>
    <col min="3000" max="3000" width="17.8984375" style="80" bestFit="1" customWidth="1"/>
    <col min="3001" max="3236" width="9.09765625" style="80"/>
    <col min="3237" max="3237" width="45.09765625" style="80" customWidth="1"/>
    <col min="3238" max="3238" width="7.09765625" style="80" customWidth="1"/>
    <col min="3239" max="3239" width="1.8984375" style="80" customWidth="1"/>
    <col min="3240" max="3240" width="13.8984375" style="80" customWidth="1"/>
    <col min="3241" max="3241" width="1.8984375" style="80" customWidth="1"/>
    <col min="3242" max="3242" width="13.8984375" style="80" customWidth="1"/>
    <col min="3243" max="3243" width="1.8984375" style="80" customWidth="1"/>
    <col min="3244" max="3244" width="13.8984375" style="80" customWidth="1"/>
    <col min="3245" max="3245" width="1.8984375" style="80" customWidth="1"/>
    <col min="3246" max="3246" width="15.09765625" style="80" customWidth="1"/>
    <col min="3247" max="3247" width="1.8984375" style="80" customWidth="1"/>
    <col min="3248" max="3248" width="18.09765625" style="80" customWidth="1"/>
    <col min="3249" max="3249" width="1.8984375" style="80" customWidth="1"/>
    <col min="3250" max="3250" width="13.8984375" style="80" customWidth="1"/>
    <col min="3251" max="3251" width="1.8984375" style="80" customWidth="1"/>
    <col min="3252" max="3252" width="13.8984375" style="80" customWidth="1"/>
    <col min="3253" max="3253" width="1.8984375" style="80" customWidth="1"/>
    <col min="3254" max="3255" width="13.8984375" style="80" customWidth="1"/>
    <col min="3256" max="3256" width="17.8984375" style="80" bestFit="1" customWidth="1"/>
    <col min="3257" max="3492" width="9.09765625" style="80"/>
    <col min="3493" max="3493" width="45.09765625" style="80" customWidth="1"/>
    <col min="3494" max="3494" width="7.09765625" style="80" customWidth="1"/>
    <col min="3495" max="3495" width="1.8984375" style="80" customWidth="1"/>
    <col min="3496" max="3496" width="13.8984375" style="80" customWidth="1"/>
    <col min="3497" max="3497" width="1.8984375" style="80" customWidth="1"/>
    <col min="3498" max="3498" width="13.8984375" style="80" customWidth="1"/>
    <col min="3499" max="3499" width="1.8984375" style="80" customWidth="1"/>
    <col min="3500" max="3500" width="13.8984375" style="80" customWidth="1"/>
    <col min="3501" max="3501" width="1.8984375" style="80" customWidth="1"/>
    <col min="3502" max="3502" width="15.09765625" style="80" customWidth="1"/>
    <col min="3503" max="3503" width="1.8984375" style="80" customWidth="1"/>
    <col min="3504" max="3504" width="18.09765625" style="80" customWidth="1"/>
    <col min="3505" max="3505" width="1.8984375" style="80" customWidth="1"/>
    <col min="3506" max="3506" width="13.8984375" style="80" customWidth="1"/>
    <col min="3507" max="3507" width="1.8984375" style="80" customWidth="1"/>
    <col min="3508" max="3508" width="13.8984375" style="80" customWidth="1"/>
    <col min="3509" max="3509" width="1.8984375" style="80" customWidth="1"/>
    <col min="3510" max="3511" width="13.8984375" style="80" customWidth="1"/>
    <col min="3512" max="3512" width="17.8984375" style="80" bestFit="1" customWidth="1"/>
    <col min="3513" max="3748" width="9.09765625" style="80"/>
    <col min="3749" max="3749" width="45.09765625" style="80" customWidth="1"/>
    <col min="3750" max="3750" width="7.09765625" style="80" customWidth="1"/>
    <col min="3751" max="3751" width="1.8984375" style="80" customWidth="1"/>
    <col min="3752" max="3752" width="13.8984375" style="80" customWidth="1"/>
    <col min="3753" max="3753" width="1.8984375" style="80" customWidth="1"/>
    <col min="3754" max="3754" width="13.8984375" style="80" customWidth="1"/>
    <col min="3755" max="3755" width="1.8984375" style="80" customWidth="1"/>
    <col min="3756" max="3756" width="13.8984375" style="80" customWidth="1"/>
    <col min="3757" max="3757" width="1.8984375" style="80" customWidth="1"/>
    <col min="3758" max="3758" width="15.09765625" style="80" customWidth="1"/>
    <col min="3759" max="3759" width="1.8984375" style="80" customWidth="1"/>
    <col min="3760" max="3760" width="18.09765625" style="80" customWidth="1"/>
    <col min="3761" max="3761" width="1.8984375" style="80" customWidth="1"/>
    <col min="3762" max="3762" width="13.8984375" style="80" customWidth="1"/>
    <col min="3763" max="3763" width="1.8984375" style="80" customWidth="1"/>
    <col min="3764" max="3764" width="13.8984375" style="80" customWidth="1"/>
    <col min="3765" max="3765" width="1.8984375" style="80" customWidth="1"/>
    <col min="3766" max="3767" width="13.8984375" style="80" customWidth="1"/>
    <col min="3768" max="3768" width="17.8984375" style="80" bestFit="1" customWidth="1"/>
    <col min="3769" max="4004" width="9.09765625" style="80"/>
    <col min="4005" max="4005" width="45.09765625" style="80" customWidth="1"/>
    <col min="4006" max="4006" width="7.09765625" style="80" customWidth="1"/>
    <col min="4007" max="4007" width="1.8984375" style="80" customWidth="1"/>
    <col min="4008" max="4008" width="13.8984375" style="80" customWidth="1"/>
    <col min="4009" max="4009" width="1.8984375" style="80" customWidth="1"/>
    <col min="4010" max="4010" width="13.8984375" style="80" customWidth="1"/>
    <col min="4011" max="4011" width="1.8984375" style="80" customWidth="1"/>
    <col min="4012" max="4012" width="13.8984375" style="80" customWidth="1"/>
    <col min="4013" max="4013" width="1.8984375" style="80" customWidth="1"/>
    <col min="4014" max="4014" width="15.09765625" style="80" customWidth="1"/>
    <col min="4015" max="4015" width="1.8984375" style="80" customWidth="1"/>
    <col min="4016" max="4016" width="18.09765625" style="80" customWidth="1"/>
    <col min="4017" max="4017" width="1.8984375" style="80" customWidth="1"/>
    <col min="4018" max="4018" width="13.8984375" style="80" customWidth="1"/>
    <col min="4019" max="4019" width="1.8984375" style="80" customWidth="1"/>
    <col min="4020" max="4020" width="13.8984375" style="80" customWidth="1"/>
    <col min="4021" max="4021" width="1.8984375" style="80" customWidth="1"/>
    <col min="4022" max="4023" width="13.8984375" style="80" customWidth="1"/>
    <col min="4024" max="4024" width="17.8984375" style="80" bestFit="1" customWidth="1"/>
    <col min="4025" max="4260" width="9.09765625" style="80"/>
    <col min="4261" max="4261" width="45.09765625" style="80" customWidth="1"/>
    <col min="4262" max="4262" width="7.09765625" style="80" customWidth="1"/>
    <col min="4263" max="4263" width="1.8984375" style="80" customWidth="1"/>
    <col min="4264" max="4264" width="13.8984375" style="80" customWidth="1"/>
    <col min="4265" max="4265" width="1.8984375" style="80" customWidth="1"/>
    <col min="4266" max="4266" width="13.8984375" style="80" customWidth="1"/>
    <col min="4267" max="4267" width="1.8984375" style="80" customWidth="1"/>
    <col min="4268" max="4268" width="13.8984375" style="80" customWidth="1"/>
    <col min="4269" max="4269" width="1.8984375" style="80" customWidth="1"/>
    <col min="4270" max="4270" width="15.09765625" style="80" customWidth="1"/>
    <col min="4271" max="4271" width="1.8984375" style="80" customWidth="1"/>
    <col min="4272" max="4272" width="18.09765625" style="80" customWidth="1"/>
    <col min="4273" max="4273" width="1.8984375" style="80" customWidth="1"/>
    <col min="4274" max="4274" width="13.8984375" style="80" customWidth="1"/>
    <col min="4275" max="4275" width="1.8984375" style="80" customWidth="1"/>
    <col min="4276" max="4276" width="13.8984375" style="80" customWidth="1"/>
    <col min="4277" max="4277" width="1.8984375" style="80" customWidth="1"/>
    <col min="4278" max="4279" width="13.8984375" style="80" customWidth="1"/>
    <col min="4280" max="4280" width="17.8984375" style="80" bestFit="1" customWidth="1"/>
    <col min="4281" max="4516" width="9.09765625" style="80"/>
    <col min="4517" max="4517" width="45.09765625" style="80" customWidth="1"/>
    <col min="4518" max="4518" width="7.09765625" style="80" customWidth="1"/>
    <col min="4519" max="4519" width="1.8984375" style="80" customWidth="1"/>
    <col min="4520" max="4520" width="13.8984375" style="80" customWidth="1"/>
    <col min="4521" max="4521" width="1.8984375" style="80" customWidth="1"/>
    <col min="4522" max="4522" width="13.8984375" style="80" customWidth="1"/>
    <col min="4523" max="4523" width="1.8984375" style="80" customWidth="1"/>
    <col min="4524" max="4524" width="13.8984375" style="80" customWidth="1"/>
    <col min="4525" max="4525" width="1.8984375" style="80" customWidth="1"/>
    <col min="4526" max="4526" width="15.09765625" style="80" customWidth="1"/>
    <col min="4527" max="4527" width="1.8984375" style="80" customWidth="1"/>
    <col min="4528" max="4528" width="18.09765625" style="80" customWidth="1"/>
    <col min="4529" max="4529" width="1.8984375" style="80" customWidth="1"/>
    <col min="4530" max="4530" width="13.8984375" style="80" customWidth="1"/>
    <col min="4531" max="4531" width="1.8984375" style="80" customWidth="1"/>
    <col min="4532" max="4532" width="13.8984375" style="80" customWidth="1"/>
    <col min="4533" max="4533" width="1.8984375" style="80" customWidth="1"/>
    <col min="4534" max="4535" width="13.8984375" style="80" customWidth="1"/>
    <col min="4536" max="4536" width="17.8984375" style="80" bestFit="1" customWidth="1"/>
    <col min="4537" max="4772" width="9.09765625" style="80"/>
    <col min="4773" max="4773" width="45.09765625" style="80" customWidth="1"/>
    <col min="4774" max="4774" width="7.09765625" style="80" customWidth="1"/>
    <col min="4775" max="4775" width="1.8984375" style="80" customWidth="1"/>
    <col min="4776" max="4776" width="13.8984375" style="80" customWidth="1"/>
    <col min="4777" max="4777" width="1.8984375" style="80" customWidth="1"/>
    <col min="4778" max="4778" width="13.8984375" style="80" customWidth="1"/>
    <col min="4779" max="4779" width="1.8984375" style="80" customWidth="1"/>
    <col min="4780" max="4780" width="13.8984375" style="80" customWidth="1"/>
    <col min="4781" max="4781" width="1.8984375" style="80" customWidth="1"/>
    <col min="4782" max="4782" width="15.09765625" style="80" customWidth="1"/>
    <col min="4783" max="4783" width="1.8984375" style="80" customWidth="1"/>
    <col min="4784" max="4784" width="18.09765625" style="80" customWidth="1"/>
    <col min="4785" max="4785" width="1.8984375" style="80" customWidth="1"/>
    <col min="4786" max="4786" width="13.8984375" style="80" customWidth="1"/>
    <col min="4787" max="4787" width="1.8984375" style="80" customWidth="1"/>
    <col min="4788" max="4788" width="13.8984375" style="80" customWidth="1"/>
    <col min="4789" max="4789" width="1.8984375" style="80" customWidth="1"/>
    <col min="4790" max="4791" width="13.8984375" style="80" customWidth="1"/>
    <col min="4792" max="4792" width="17.8984375" style="80" bestFit="1" customWidth="1"/>
    <col min="4793" max="5028" width="9.09765625" style="80"/>
    <col min="5029" max="5029" width="45.09765625" style="80" customWidth="1"/>
    <col min="5030" max="5030" width="7.09765625" style="80" customWidth="1"/>
    <col min="5031" max="5031" width="1.8984375" style="80" customWidth="1"/>
    <col min="5032" max="5032" width="13.8984375" style="80" customWidth="1"/>
    <col min="5033" max="5033" width="1.8984375" style="80" customWidth="1"/>
    <col min="5034" max="5034" width="13.8984375" style="80" customWidth="1"/>
    <col min="5035" max="5035" width="1.8984375" style="80" customWidth="1"/>
    <col min="5036" max="5036" width="13.8984375" style="80" customWidth="1"/>
    <col min="5037" max="5037" width="1.8984375" style="80" customWidth="1"/>
    <col min="5038" max="5038" width="15.09765625" style="80" customWidth="1"/>
    <col min="5039" max="5039" width="1.8984375" style="80" customWidth="1"/>
    <col min="5040" max="5040" width="18.09765625" style="80" customWidth="1"/>
    <col min="5041" max="5041" width="1.8984375" style="80" customWidth="1"/>
    <col min="5042" max="5042" width="13.8984375" style="80" customWidth="1"/>
    <col min="5043" max="5043" width="1.8984375" style="80" customWidth="1"/>
    <col min="5044" max="5044" width="13.8984375" style="80" customWidth="1"/>
    <col min="5045" max="5045" width="1.8984375" style="80" customWidth="1"/>
    <col min="5046" max="5047" width="13.8984375" style="80" customWidth="1"/>
    <col min="5048" max="5048" width="17.8984375" style="80" bestFit="1" customWidth="1"/>
    <col min="5049" max="5284" width="9.09765625" style="80"/>
    <col min="5285" max="5285" width="45.09765625" style="80" customWidth="1"/>
    <col min="5286" max="5286" width="7.09765625" style="80" customWidth="1"/>
    <col min="5287" max="5287" width="1.8984375" style="80" customWidth="1"/>
    <col min="5288" max="5288" width="13.8984375" style="80" customWidth="1"/>
    <col min="5289" max="5289" width="1.8984375" style="80" customWidth="1"/>
    <col min="5290" max="5290" width="13.8984375" style="80" customWidth="1"/>
    <col min="5291" max="5291" width="1.8984375" style="80" customWidth="1"/>
    <col min="5292" max="5292" width="13.8984375" style="80" customWidth="1"/>
    <col min="5293" max="5293" width="1.8984375" style="80" customWidth="1"/>
    <col min="5294" max="5294" width="15.09765625" style="80" customWidth="1"/>
    <col min="5295" max="5295" width="1.8984375" style="80" customWidth="1"/>
    <col min="5296" max="5296" width="18.09765625" style="80" customWidth="1"/>
    <col min="5297" max="5297" width="1.8984375" style="80" customWidth="1"/>
    <col min="5298" max="5298" width="13.8984375" style="80" customWidth="1"/>
    <col min="5299" max="5299" width="1.8984375" style="80" customWidth="1"/>
    <col min="5300" max="5300" width="13.8984375" style="80" customWidth="1"/>
    <col min="5301" max="5301" width="1.8984375" style="80" customWidth="1"/>
    <col min="5302" max="5303" width="13.8984375" style="80" customWidth="1"/>
    <col min="5304" max="5304" width="17.8984375" style="80" bestFit="1" customWidth="1"/>
    <col min="5305" max="5540" width="9.09765625" style="80"/>
    <col min="5541" max="5541" width="45.09765625" style="80" customWidth="1"/>
    <col min="5542" max="5542" width="7.09765625" style="80" customWidth="1"/>
    <col min="5543" max="5543" width="1.8984375" style="80" customWidth="1"/>
    <col min="5544" max="5544" width="13.8984375" style="80" customWidth="1"/>
    <col min="5545" max="5545" width="1.8984375" style="80" customWidth="1"/>
    <col min="5546" max="5546" width="13.8984375" style="80" customWidth="1"/>
    <col min="5547" max="5547" width="1.8984375" style="80" customWidth="1"/>
    <col min="5548" max="5548" width="13.8984375" style="80" customWidth="1"/>
    <col min="5549" max="5549" width="1.8984375" style="80" customWidth="1"/>
    <col min="5550" max="5550" width="15.09765625" style="80" customWidth="1"/>
    <col min="5551" max="5551" width="1.8984375" style="80" customWidth="1"/>
    <col min="5552" max="5552" width="18.09765625" style="80" customWidth="1"/>
    <col min="5553" max="5553" width="1.8984375" style="80" customWidth="1"/>
    <col min="5554" max="5554" width="13.8984375" style="80" customWidth="1"/>
    <col min="5555" max="5555" width="1.8984375" style="80" customWidth="1"/>
    <col min="5556" max="5556" width="13.8984375" style="80" customWidth="1"/>
    <col min="5557" max="5557" width="1.8984375" style="80" customWidth="1"/>
    <col min="5558" max="5559" width="13.8984375" style="80" customWidth="1"/>
    <col min="5560" max="5560" width="17.8984375" style="80" bestFit="1" customWidth="1"/>
    <col min="5561" max="5796" width="9.09765625" style="80"/>
    <col min="5797" max="5797" width="45.09765625" style="80" customWidth="1"/>
    <col min="5798" max="5798" width="7.09765625" style="80" customWidth="1"/>
    <col min="5799" max="5799" width="1.8984375" style="80" customWidth="1"/>
    <col min="5800" max="5800" width="13.8984375" style="80" customWidth="1"/>
    <col min="5801" max="5801" width="1.8984375" style="80" customWidth="1"/>
    <col min="5802" max="5802" width="13.8984375" style="80" customWidth="1"/>
    <col min="5803" max="5803" width="1.8984375" style="80" customWidth="1"/>
    <col min="5804" max="5804" width="13.8984375" style="80" customWidth="1"/>
    <col min="5805" max="5805" width="1.8984375" style="80" customWidth="1"/>
    <col min="5806" max="5806" width="15.09765625" style="80" customWidth="1"/>
    <col min="5807" max="5807" width="1.8984375" style="80" customWidth="1"/>
    <col min="5808" max="5808" width="18.09765625" style="80" customWidth="1"/>
    <col min="5809" max="5809" width="1.8984375" style="80" customWidth="1"/>
    <col min="5810" max="5810" width="13.8984375" style="80" customWidth="1"/>
    <col min="5811" max="5811" width="1.8984375" style="80" customWidth="1"/>
    <col min="5812" max="5812" width="13.8984375" style="80" customWidth="1"/>
    <col min="5813" max="5813" width="1.8984375" style="80" customWidth="1"/>
    <col min="5814" max="5815" width="13.8984375" style="80" customWidth="1"/>
    <col min="5816" max="5816" width="17.8984375" style="80" bestFit="1" customWidth="1"/>
    <col min="5817" max="6052" width="9.09765625" style="80"/>
    <col min="6053" max="6053" width="45.09765625" style="80" customWidth="1"/>
    <col min="6054" max="6054" width="7.09765625" style="80" customWidth="1"/>
    <col min="6055" max="6055" width="1.8984375" style="80" customWidth="1"/>
    <col min="6056" max="6056" width="13.8984375" style="80" customWidth="1"/>
    <col min="6057" max="6057" width="1.8984375" style="80" customWidth="1"/>
    <col min="6058" max="6058" width="13.8984375" style="80" customWidth="1"/>
    <col min="6059" max="6059" width="1.8984375" style="80" customWidth="1"/>
    <col min="6060" max="6060" width="13.8984375" style="80" customWidth="1"/>
    <col min="6061" max="6061" width="1.8984375" style="80" customWidth="1"/>
    <col min="6062" max="6062" width="15.09765625" style="80" customWidth="1"/>
    <col min="6063" max="6063" width="1.8984375" style="80" customWidth="1"/>
    <col min="6064" max="6064" width="18.09765625" style="80" customWidth="1"/>
    <col min="6065" max="6065" width="1.8984375" style="80" customWidth="1"/>
    <col min="6066" max="6066" width="13.8984375" style="80" customWidth="1"/>
    <col min="6067" max="6067" width="1.8984375" style="80" customWidth="1"/>
    <col min="6068" max="6068" width="13.8984375" style="80" customWidth="1"/>
    <col min="6069" max="6069" width="1.8984375" style="80" customWidth="1"/>
    <col min="6070" max="6071" width="13.8984375" style="80" customWidth="1"/>
    <col min="6072" max="6072" width="17.8984375" style="80" bestFit="1" customWidth="1"/>
    <col min="6073" max="6308" width="9.09765625" style="80"/>
    <col min="6309" max="6309" width="45.09765625" style="80" customWidth="1"/>
    <col min="6310" max="6310" width="7.09765625" style="80" customWidth="1"/>
    <col min="6311" max="6311" width="1.8984375" style="80" customWidth="1"/>
    <col min="6312" max="6312" width="13.8984375" style="80" customWidth="1"/>
    <col min="6313" max="6313" width="1.8984375" style="80" customWidth="1"/>
    <col min="6314" max="6314" width="13.8984375" style="80" customWidth="1"/>
    <col min="6315" max="6315" width="1.8984375" style="80" customWidth="1"/>
    <col min="6316" max="6316" width="13.8984375" style="80" customWidth="1"/>
    <col min="6317" max="6317" width="1.8984375" style="80" customWidth="1"/>
    <col min="6318" max="6318" width="15.09765625" style="80" customWidth="1"/>
    <col min="6319" max="6319" width="1.8984375" style="80" customWidth="1"/>
    <col min="6320" max="6320" width="18.09765625" style="80" customWidth="1"/>
    <col min="6321" max="6321" width="1.8984375" style="80" customWidth="1"/>
    <col min="6322" max="6322" width="13.8984375" style="80" customWidth="1"/>
    <col min="6323" max="6323" width="1.8984375" style="80" customWidth="1"/>
    <col min="6324" max="6324" width="13.8984375" style="80" customWidth="1"/>
    <col min="6325" max="6325" width="1.8984375" style="80" customWidth="1"/>
    <col min="6326" max="6327" width="13.8984375" style="80" customWidth="1"/>
    <col min="6328" max="6328" width="17.8984375" style="80" bestFit="1" customWidth="1"/>
    <col min="6329" max="6564" width="9.09765625" style="80"/>
    <col min="6565" max="6565" width="45.09765625" style="80" customWidth="1"/>
    <col min="6566" max="6566" width="7.09765625" style="80" customWidth="1"/>
    <col min="6567" max="6567" width="1.8984375" style="80" customWidth="1"/>
    <col min="6568" max="6568" width="13.8984375" style="80" customWidth="1"/>
    <col min="6569" max="6569" width="1.8984375" style="80" customWidth="1"/>
    <col min="6570" max="6570" width="13.8984375" style="80" customWidth="1"/>
    <col min="6571" max="6571" width="1.8984375" style="80" customWidth="1"/>
    <col min="6572" max="6572" width="13.8984375" style="80" customWidth="1"/>
    <col min="6573" max="6573" width="1.8984375" style="80" customWidth="1"/>
    <col min="6574" max="6574" width="15.09765625" style="80" customWidth="1"/>
    <col min="6575" max="6575" width="1.8984375" style="80" customWidth="1"/>
    <col min="6576" max="6576" width="18.09765625" style="80" customWidth="1"/>
    <col min="6577" max="6577" width="1.8984375" style="80" customWidth="1"/>
    <col min="6578" max="6578" width="13.8984375" style="80" customWidth="1"/>
    <col min="6579" max="6579" width="1.8984375" style="80" customWidth="1"/>
    <col min="6580" max="6580" width="13.8984375" style="80" customWidth="1"/>
    <col min="6581" max="6581" width="1.8984375" style="80" customWidth="1"/>
    <col min="6582" max="6583" width="13.8984375" style="80" customWidth="1"/>
    <col min="6584" max="6584" width="17.8984375" style="80" bestFit="1" customWidth="1"/>
    <col min="6585" max="6820" width="9.09765625" style="80"/>
    <col min="6821" max="6821" width="45.09765625" style="80" customWidth="1"/>
    <col min="6822" max="6822" width="7.09765625" style="80" customWidth="1"/>
    <col min="6823" max="6823" width="1.8984375" style="80" customWidth="1"/>
    <col min="6824" max="6824" width="13.8984375" style="80" customWidth="1"/>
    <col min="6825" max="6825" width="1.8984375" style="80" customWidth="1"/>
    <col min="6826" max="6826" width="13.8984375" style="80" customWidth="1"/>
    <col min="6827" max="6827" width="1.8984375" style="80" customWidth="1"/>
    <col min="6828" max="6828" width="13.8984375" style="80" customWidth="1"/>
    <col min="6829" max="6829" width="1.8984375" style="80" customWidth="1"/>
    <col min="6830" max="6830" width="15.09765625" style="80" customWidth="1"/>
    <col min="6831" max="6831" width="1.8984375" style="80" customWidth="1"/>
    <col min="6832" max="6832" width="18.09765625" style="80" customWidth="1"/>
    <col min="6833" max="6833" width="1.8984375" style="80" customWidth="1"/>
    <col min="6834" max="6834" width="13.8984375" style="80" customWidth="1"/>
    <col min="6835" max="6835" width="1.8984375" style="80" customWidth="1"/>
    <col min="6836" max="6836" width="13.8984375" style="80" customWidth="1"/>
    <col min="6837" max="6837" width="1.8984375" style="80" customWidth="1"/>
    <col min="6838" max="6839" width="13.8984375" style="80" customWidth="1"/>
    <col min="6840" max="6840" width="17.8984375" style="80" bestFit="1" customWidth="1"/>
    <col min="6841" max="7076" width="9.09765625" style="80"/>
    <col min="7077" max="7077" width="45.09765625" style="80" customWidth="1"/>
    <col min="7078" max="7078" width="7.09765625" style="80" customWidth="1"/>
    <col min="7079" max="7079" width="1.8984375" style="80" customWidth="1"/>
    <col min="7080" max="7080" width="13.8984375" style="80" customWidth="1"/>
    <col min="7081" max="7081" width="1.8984375" style="80" customWidth="1"/>
    <col min="7082" max="7082" width="13.8984375" style="80" customWidth="1"/>
    <col min="7083" max="7083" width="1.8984375" style="80" customWidth="1"/>
    <col min="7084" max="7084" width="13.8984375" style="80" customWidth="1"/>
    <col min="7085" max="7085" width="1.8984375" style="80" customWidth="1"/>
    <col min="7086" max="7086" width="15.09765625" style="80" customWidth="1"/>
    <col min="7087" max="7087" width="1.8984375" style="80" customWidth="1"/>
    <col min="7088" max="7088" width="18.09765625" style="80" customWidth="1"/>
    <col min="7089" max="7089" width="1.8984375" style="80" customWidth="1"/>
    <col min="7090" max="7090" width="13.8984375" style="80" customWidth="1"/>
    <col min="7091" max="7091" width="1.8984375" style="80" customWidth="1"/>
    <col min="7092" max="7092" width="13.8984375" style="80" customWidth="1"/>
    <col min="7093" max="7093" width="1.8984375" style="80" customWidth="1"/>
    <col min="7094" max="7095" width="13.8984375" style="80" customWidth="1"/>
    <col min="7096" max="7096" width="17.8984375" style="80" bestFit="1" customWidth="1"/>
    <col min="7097" max="7332" width="9.09765625" style="80"/>
    <col min="7333" max="7333" width="45.09765625" style="80" customWidth="1"/>
    <col min="7334" max="7334" width="7.09765625" style="80" customWidth="1"/>
    <col min="7335" max="7335" width="1.8984375" style="80" customWidth="1"/>
    <col min="7336" max="7336" width="13.8984375" style="80" customWidth="1"/>
    <col min="7337" max="7337" width="1.8984375" style="80" customWidth="1"/>
    <col min="7338" max="7338" width="13.8984375" style="80" customWidth="1"/>
    <col min="7339" max="7339" width="1.8984375" style="80" customWidth="1"/>
    <col min="7340" max="7340" width="13.8984375" style="80" customWidth="1"/>
    <col min="7341" max="7341" width="1.8984375" style="80" customWidth="1"/>
    <col min="7342" max="7342" width="15.09765625" style="80" customWidth="1"/>
    <col min="7343" max="7343" width="1.8984375" style="80" customWidth="1"/>
    <col min="7344" max="7344" width="18.09765625" style="80" customWidth="1"/>
    <col min="7345" max="7345" width="1.8984375" style="80" customWidth="1"/>
    <col min="7346" max="7346" width="13.8984375" style="80" customWidth="1"/>
    <col min="7347" max="7347" width="1.8984375" style="80" customWidth="1"/>
    <col min="7348" max="7348" width="13.8984375" style="80" customWidth="1"/>
    <col min="7349" max="7349" width="1.8984375" style="80" customWidth="1"/>
    <col min="7350" max="7351" width="13.8984375" style="80" customWidth="1"/>
    <col min="7352" max="7352" width="17.8984375" style="80" bestFit="1" customWidth="1"/>
    <col min="7353" max="7588" width="9.09765625" style="80"/>
    <col min="7589" max="7589" width="45.09765625" style="80" customWidth="1"/>
    <col min="7590" max="7590" width="7.09765625" style="80" customWidth="1"/>
    <col min="7591" max="7591" width="1.8984375" style="80" customWidth="1"/>
    <col min="7592" max="7592" width="13.8984375" style="80" customWidth="1"/>
    <col min="7593" max="7593" width="1.8984375" style="80" customWidth="1"/>
    <col min="7594" max="7594" width="13.8984375" style="80" customWidth="1"/>
    <col min="7595" max="7595" width="1.8984375" style="80" customWidth="1"/>
    <col min="7596" max="7596" width="13.8984375" style="80" customWidth="1"/>
    <col min="7597" max="7597" width="1.8984375" style="80" customWidth="1"/>
    <col min="7598" max="7598" width="15.09765625" style="80" customWidth="1"/>
    <col min="7599" max="7599" width="1.8984375" style="80" customWidth="1"/>
    <col min="7600" max="7600" width="18.09765625" style="80" customWidth="1"/>
    <col min="7601" max="7601" width="1.8984375" style="80" customWidth="1"/>
    <col min="7602" max="7602" width="13.8984375" style="80" customWidth="1"/>
    <col min="7603" max="7603" width="1.8984375" style="80" customWidth="1"/>
    <col min="7604" max="7604" width="13.8984375" style="80" customWidth="1"/>
    <col min="7605" max="7605" width="1.8984375" style="80" customWidth="1"/>
    <col min="7606" max="7607" width="13.8984375" style="80" customWidth="1"/>
    <col min="7608" max="7608" width="17.8984375" style="80" bestFit="1" customWidth="1"/>
    <col min="7609" max="7844" width="9.09765625" style="80"/>
    <col min="7845" max="7845" width="45.09765625" style="80" customWidth="1"/>
    <col min="7846" max="7846" width="7.09765625" style="80" customWidth="1"/>
    <col min="7847" max="7847" width="1.8984375" style="80" customWidth="1"/>
    <col min="7848" max="7848" width="13.8984375" style="80" customWidth="1"/>
    <col min="7849" max="7849" width="1.8984375" style="80" customWidth="1"/>
    <col min="7850" max="7850" width="13.8984375" style="80" customWidth="1"/>
    <col min="7851" max="7851" width="1.8984375" style="80" customWidth="1"/>
    <col min="7852" max="7852" width="13.8984375" style="80" customWidth="1"/>
    <col min="7853" max="7853" width="1.8984375" style="80" customWidth="1"/>
    <col min="7854" max="7854" width="15.09765625" style="80" customWidth="1"/>
    <col min="7855" max="7855" width="1.8984375" style="80" customWidth="1"/>
    <col min="7856" max="7856" width="18.09765625" style="80" customWidth="1"/>
    <col min="7857" max="7857" width="1.8984375" style="80" customWidth="1"/>
    <col min="7858" max="7858" width="13.8984375" style="80" customWidth="1"/>
    <col min="7859" max="7859" width="1.8984375" style="80" customWidth="1"/>
    <col min="7860" max="7860" width="13.8984375" style="80" customWidth="1"/>
    <col min="7861" max="7861" width="1.8984375" style="80" customWidth="1"/>
    <col min="7862" max="7863" width="13.8984375" style="80" customWidth="1"/>
    <col min="7864" max="7864" width="17.8984375" style="80" bestFit="1" customWidth="1"/>
    <col min="7865" max="8100" width="9.09765625" style="80"/>
    <col min="8101" max="8101" width="45.09765625" style="80" customWidth="1"/>
    <col min="8102" max="8102" width="7.09765625" style="80" customWidth="1"/>
    <col min="8103" max="8103" width="1.8984375" style="80" customWidth="1"/>
    <col min="8104" max="8104" width="13.8984375" style="80" customWidth="1"/>
    <col min="8105" max="8105" width="1.8984375" style="80" customWidth="1"/>
    <col min="8106" max="8106" width="13.8984375" style="80" customWidth="1"/>
    <col min="8107" max="8107" width="1.8984375" style="80" customWidth="1"/>
    <col min="8108" max="8108" width="13.8984375" style="80" customWidth="1"/>
    <col min="8109" max="8109" width="1.8984375" style="80" customWidth="1"/>
    <col min="8110" max="8110" width="15.09765625" style="80" customWidth="1"/>
    <col min="8111" max="8111" width="1.8984375" style="80" customWidth="1"/>
    <col min="8112" max="8112" width="18.09765625" style="80" customWidth="1"/>
    <col min="8113" max="8113" width="1.8984375" style="80" customWidth="1"/>
    <col min="8114" max="8114" width="13.8984375" style="80" customWidth="1"/>
    <col min="8115" max="8115" width="1.8984375" style="80" customWidth="1"/>
    <col min="8116" max="8116" width="13.8984375" style="80" customWidth="1"/>
    <col min="8117" max="8117" width="1.8984375" style="80" customWidth="1"/>
    <col min="8118" max="8119" width="13.8984375" style="80" customWidth="1"/>
    <col min="8120" max="8120" width="17.8984375" style="80" bestFit="1" customWidth="1"/>
    <col min="8121" max="8356" width="9.09765625" style="80"/>
    <col min="8357" max="8357" width="45.09765625" style="80" customWidth="1"/>
    <col min="8358" max="8358" width="7.09765625" style="80" customWidth="1"/>
    <col min="8359" max="8359" width="1.8984375" style="80" customWidth="1"/>
    <col min="8360" max="8360" width="13.8984375" style="80" customWidth="1"/>
    <col min="8361" max="8361" width="1.8984375" style="80" customWidth="1"/>
    <col min="8362" max="8362" width="13.8984375" style="80" customWidth="1"/>
    <col min="8363" max="8363" width="1.8984375" style="80" customWidth="1"/>
    <col min="8364" max="8364" width="13.8984375" style="80" customWidth="1"/>
    <col min="8365" max="8365" width="1.8984375" style="80" customWidth="1"/>
    <col min="8366" max="8366" width="15.09765625" style="80" customWidth="1"/>
    <col min="8367" max="8367" width="1.8984375" style="80" customWidth="1"/>
    <col min="8368" max="8368" width="18.09765625" style="80" customWidth="1"/>
    <col min="8369" max="8369" width="1.8984375" style="80" customWidth="1"/>
    <col min="8370" max="8370" width="13.8984375" style="80" customWidth="1"/>
    <col min="8371" max="8371" width="1.8984375" style="80" customWidth="1"/>
    <col min="8372" max="8372" width="13.8984375" style="80" customWidth="1"/>
    <col min="8373" max="8373" width="1.8984375" style="80" customWidth="1"/>
    <col min="8374" max="8375" width="13.8984375" style="80" customWidth="1"/>
    <col min="8376" max="8376" width="17.8984375" style="80" bestFit="1" customWidth="1"/>
    <col min="8377" max="8612" width="9.09765625" style="80"/>
    <col min="8613" max="8613" width="45.09765625" style="80" customWidth="1"/>
    <col min="8614" max="8614" width="7.09765625" style="80" customWidth="1"/>
    <col min="8615" max="8615" width="1.8984375" style="80" customWidth="1"/>
    <col min="8616" max="8616" width="13.8984375" style="80" customWidth="1"/>
    <col min="8617" max="8617" width="1.8984375" style="80" customWidth="1"/>
    <col min="8618" max="8618" width="13.8984375" style="80" customWidth="1"/>
    <col min="8619" max="8619" width="1.8984375" style="80" customWidth="1"/>
    <col min="8620" max="8620" width="13.8984375" style="80" customWidth="1"/>
    <col min="8621" max="8621" width="1.8984375" style="80" customWidth="1"/>
    <col min="8622" max="8622" width="15.09765625" style="80" customWidth="1"/>
    <col min="8623" max="8623" width="1.8984375" style="80" customWidth="1"/>
    <col min="8624" max="8624" width="18.09765625" style="80" customWidth="1"/>
    <col min="8625" max="8625" width="1.8984375" style="80" customWidth="1"/>
    <col min="8626" max="8626" width="13.8984375" style="80" customWidth="1"/>
    <col min="8627" max="8627" width="1.8984375" style="80" customWidth="1"/>
    <col min="8628" max="8628" width="13.8984375" style="80" customWidth="1"/>
    <col min="8629" max="8629" width="1.8984375" style="80" customWidth="1"/>
    <col min="8630" max="8631" width="13.8984375" style="80" customWidth="1"/>
    <col min="8632" max="8632" width="17.8984375" style="80" bestFit="1" customWidth="1"/>
    <col min="8633" max="8868" width="9.09765625" style="80"/>
    <col min="8869" max="8869" width="45.09765625" style="80" customWidth="1"/>
    <col min="8870" max="8870" width="7.09765625" style="80" customWidth="1"/>
    <col min="8871" max="8871" width="1.8984375" style="80" customWidth="1"/>
    <col min="8872" max="8872" width="13.8984375" style="80" customWidth="1"/>
    <col min="8873" max="8873" width="1.8984375" style="80" customWidth="1"/>
    <col min="8874" max="8874" width="13.8984375" style="80" customWidth="1"/>
    <col min="8875" max="8875" width="1.8984375" style="80" customWidth="1"/>
    <col min="8876" max="8876" width="13.8984375" style="80" customWidth="1"/>
    <col min="8877" max="8877" width="1.8984375" style="80" customWidth="1"/>
    <col min="8878" max="8878" width="15.09765625" style="80" customWidth="1"/>
    <col min="8879" max="8879" width="1.8984375" style="80" customWidth="1"/>
    <col min="8880" max="8880" width="18.09765625" style="80" customWidth="1"/>
    <col min="8881" max="8881" width="1.8984375" style="80" customWidth="1"/>
    <col min="8882" max="8882" width="13.8984375" style="80" customWidth="1"/>
    <col min="8883" max="8883" width="1.8984375" style="80" customWidth="1"/>
    <col min="8884" max="8884" width="13.8984375" style="80" customWidth="1"/>
    <col min="8885" max="8885" width="1.8984375" style="80" customWidth="1"/>
    <col min="8886" max="8887" width="13.8984375" style="80" customWidth="1"/>
    <col min="8888" max="8888" width="17.8984375" style="80" bestFit="1" customWidth="1"/>
    <col min="8889" max="9124" width="9.09765625" style="80"/>
    <col min="9125" max="9125" width="45.09765625" style="80" customWidth="1"/>
    <col min="9126" max="9126" width="7.09765625" style="80" customWidth="1"/>
    <col min="9127" max="9127" width="1.8984375" style="80" customWidth="1"/>
    <col min="9128" max="9128" width="13.8984375" style="80" customWidth="1"/>
    <col min="9129" max="9129" width="1.8984375" style="80" customWidth="1"/>
    <col min="9130" max="9130" width="13.8984375" style="80" customWidth="1"/>
    <col min="9131" max="9131" width="1.8984375" style="80" customWidth="1"/>
    <col min="9132" max="9132" width="13.8984375" style="80" customWidth="1"/>
    <col min="9133" max="9133" width="1.8984375" style="80" customWidth="1"/>
    <col min="9134" max="9134" width="15.09765625" style="80" customWidth="1"/>
    <col min="9135" max="9135" width="1.8984375" style="80" customWidth="1"/>
    <col min="9136" max="9136" width="18.09765625" style="80" customWidth="1"/>
    <col min="9137" max="9137" width="1.8984375" style="80" customWidth="1"/>
    <col min="9138" max="9138" width="13.8984375" style="80" customWidth="1"/>
    <col min="9139" max="9139" width="1.8984375" style="80" customWidth="1"/>
    <col min="9140" max="9140" width="13.8984375" style="80" customWidth="1"/>
    <col min="9141" max="9141" width="1.8984375" style="80" customWidth="1"/>
    <col min="9142" max="9143" width="13.8984375" style="80" customWidth="1"/>
    <col min="9144" max="9144" width="17.8984375" style="80" bestFit="1" customWidth="1"/>
    <col min="9145" max="9380" width="9.09765625" style="80"/>
    <col min="9381" max="9381" width="45.09765625" style="80" customWidth="1"/>
    <col min="9382" max="9382" width="7.09765625" style="80" customWidth="1"/>
    <col min="9383" max="9383" width="1.8984375" style="80" customWidth="1"/>
    <col min="9384" max="9384" width="13.8984375" style="80" customWidth="1"/>
    <col min="9385" max="9385" width="1.8984375" style="80" customWidth="1"/>
    <col min="9386" max="9386" width="13.8984375" style="80" customWidth="1"/>
    <col min="9387" max="9387" width="1.8984375" style="80" customWidth="1"/>
    <col min="9388" max="9388" width="13.8984375" style="80" customWidth="1"/>
    <col min="9389" max="9389" width="1.8984375" style="80" customWidth="1"/>
    <col min="9390" max="9390" width="15.09765625" style="80" customWidth="1"/>
    <col min="9391" max="9391" width="1.8984375" style="80" customWidth="1"/>
    <col min="9392" max="9392" width="18.09765625" style="80" customWidth="1"/>
    <col min="9393" max="9393" width="1.8984375" style="80" customWidth="1"/>
    <col min="9394" max="9394" width="13.8984375" style="80" customWidth="1"/>
    <col min="9395" max="9395" width="1.8984375" style="80" customWidth="1"/>
    <col min="9396" max="9396" width="13.8984375" style="80" customWidth="1"/>
    <col min="9397" max="9397" width="1.8984375" style="80" customWidth="1"/>
    <col min="9398" max="9399" width="13.8984375" style="80" customWidth="1"/>
    <col min="9400" max="9400" width="17.8984375" style="80" bestFit="1" customWidth="1"/>
    <col min="9401" max="9636" width="9.09765625" style="80"/>
    <col min="9637" max="9637" width="45.09765625" style="80" customWidth="1"/>
    <col min="9638" max="9638" width="7.09765625" style="80" customWidth="1"/>
    <col min="9639" max="9639" width="1.8984375" style="80" customWidth="1"/>
    <col min="9640" max="9640" width="13.8984375" style="80" customWidth="1"/>
    <col min="9641" max="9641" width="1.8984375" style="80" customWidth="1"/>
    <col min="9642" max="9642" width="13.8984375" style="80" customWidth="1"/>
    <col min="9643" max="9643" width="1.8984375" style="80" customWidth="1"/>
    <col min="9644" max="9644" width="13.8984375" style="80" customWidth="1"/>
    <col min="9645" max="9645" width="1.8984375" style="80" customWidth="1"/>
    <col min="9646" max="9646" width="15.09765625" style="80" customWidth="1"/>
    <col min="9647" max="9647" width="1.8984375" style="80" customWidth="1"/>
    <col min="9648" max="9648" width="18.09765625" style="80" customWidth="1"/>
    <col min="9649" max="9649" width="1.8984375" style="80" customWidth="1"/>
    <col min="9650" max="9650" width="13.8984375" style="80" customWidth="1"/>
    <col min="9651" max="9651" width="1.8984375" style="80" customWidth="1"/>
    <col min="9652" max="9652" width="13.8984375" style="80" customWidth="1"/>
    <col min="9653" max="9653" width="1.8984375" style="80" customWidth="1"/>
    <col min="9654" max="9655" width="13.8984375" style="80" customWidth="1"/>
    <col min="9656" max="9656" width="17.8984375" style="80" bestFit="1" customWidth="1"/>
    <col min="9657" max="9892" width="9.09765625" style="80"/>
    <col min="9893" max="9893" width="45.09765625" style="80" customWidth="1"/>
    <col min="9894" max="9894" width="7.09765625" style="80" customWidth="1"/>
    <col min="9895" max="9895" width="1.8984375" style="80" customWidth="1"/>
    <col min="9896" max="9896" width="13.8984375" style="80" customWidth="1"/>
    <col min="9897" max="9897" width="1.8984375" style="80" customWidth="1"/>
    <col min="9898" max="9898" width="13.8984375" style="80" customWidth="1"/>
    <col min="9899" max="9899" width="1.8984375" style="80" customWidth="1"/>
    <col min="9900" max="9900" width="13.8984375" style="80" customWidth="1"/>
    <col min="9901" max="9901" width="1.8984375" style="80" customWidth="1"/>
    <col min="9902" max="9902" width="15.09765625" style="80" customWidth="1"/>
    <col min="9903" max="9903" width="1.8984375" style="80" customWidth="1"/>
    <col min="9904" max="9904" width="18.09765625" style="80" customWidth="1"/>
    <col min="9905" max="9905" width="1.8984375" style="80" customWidth="1"/>
    <col min="9906" max="9906" width="13.8984375" style="80" customWidth="1"/>
    <col min="9907" max="9907" width="1.8984375" style="80" customWidth="1"/>
    <col min="9908" max="9908" width="13.8984375" style="80" customWidth="1"/>
    <col min="9909" max="9909" width="1.8984375" style="80" customWidth="1"/>
    <col min="9910" max="9911" width="13.8984375" style="80" customWidth="1"/>
    <col min="9912" max="9912" width="17.8984375" style="80" bestFit="1" customWidth="1"/>
    <col min="9913" max="10148" width="9.09765625" style="80"/>
    <col min="10149" max="10149" width="45.09765625" style="80" customWidth="1"/>
    <col min="10150" max="10150" width="7.09765625" style="80" customWidth="1"/>
    <col min="10151" max="10151" width="1.8984375" style="80" customWidth="1"/>
    <col min="10152" max="10152" width="13.8984375" style="80" customWidth="1"/>
    <col min="10153" max="10153" width="1.8984375" style="80" customWidth="1"/>
    <col min="10154" max="10154" width="13.8984375" style="80" customWidth="1"/>
    <col min="10155" max="10155" width="1.8984375" style="80" customWidth="1"/>
    <col min="10156" max="10156" width="13.8984375" style="80" customWidth="1"/>
    <col min="10157" max="10157" width="1.8984375" style="80" customWidth="1"/>
    <col min="10158" max="10158" width="15.09765625" style="80" customWidth="1"/>
    <col min="10159" max="10159" width="1.8984375" style="80" customWidth="1"/>
    <col min="10160" max="10160" width="18.09765625" style="80" customWidth="1"/>
    <col min="10161" max="10161" width="1.8984375" style="80" customWidth="1"/>
    <col min="10162" max="10162" width="13.8984375" style="80" customWidth="1"/>
    <col min="10163" max="10163" width="1.8984375" style="80" customWidth="1"/>
    <col min="10164" max="10164" width="13.8984375" style="80" customWidth="1"/>
    <col min="10165" max="10165" width="1.8984375" style="80" customWidth="1"/>
    <col min="10166" max="10167" width="13.8984375" style="80" customWidth="1"/>
    <col min="10168" max="10168" width="17.8984375" style="80" bestFit="1" customWidth="1"/>
    <col min="10169" max="10404" width="9.09765625" style="80"/>
    <col min="10405" max="10405" width="45.09765625" style="80" customWidth="1"/>
    <col min="10406" max="10406" width="7.09765625" style="80" customWidth="1"/>
    <col min="10407" max="10407" width="1.8984375" style="80" customWidth="1"/>
    <col min="10408" max="10408" width="13.8984375" style="80" customWidth="1"/>
    <col min="10409" max="10409" width="1.8984375" style="80" customWidth="1"/>
    <col min="10410" max="10410" width="13.8984375" style="80" customWidth="1"/>
    <col min="10411" max="10411" width="1.8984375" style="80" customWidth="1"/>
    <col min="10412" max="10412" width="13.8984375" style="80" customWidth="1"/>
    <col min="10413" max="10413" width="1.8984375" style="80" customWidth="1"/>
    <col min="10414" max="10414" width="15.09765625" style="80" customWidth="1"/>
    <col min="10415" max="10415" width="1.8984375" style="80" customWidth="1"/>
    <col min="10416" max="10416" width="18.09765625" style="80" customWidth="1"/>
    <col min="10417" max="10417" width="1.8984375" style="80" customWidth="1"/>
    <col min="10418" max="10418" width="13.8984375" style="80" customWidth="1"/>
    <col min="10419" max="10419" width="1.8984375" style="80" customWidth="1"/>
    <col min="10420" max="10420" width="13.8984375" style="80" customWidth="1"/>
    <col min="10421" max="10421" width="1.8984375" style="80" customWidth="1"/>
    <col min="10422" max="10423" width="13.8984375" style="80" customWidth="1"/>
    <col min="10424" max="10424" width="17.8984375" style="80" bestFit="1" customWidth="1"/>
    <col min="10425" max="10660" width="9.09765625" style="80"/>
    <col min="10661" max="10661" width="45.09765625" style="80" customWidth="1"/>
    <col min="10662" max="10662" width="7.09765625" style="80" customWidth="1"/>
    <col min="10663" max="10663" width="1.8984375" style="80" customWidth="1"/>
    <col min="10664" max="10664" width="13.8984375" style="80" customWidth="1"/>
    <col min="10665" max="10665" width="1.8984375" style="80" customWidth="1"/>
    <col min="10666" max="10666" width="13.8984375" style="80" customWidth="1"/>
    <col min="10667" max="10667" width="1.8984375" style="80" customWidth="1"/>
    <col min="10668" max="10668" width="13.8984375" style="80" customWidth="1"/>
    <col min="10669" max="10669" width="1.8984375" style="80" customWidth="1"/>
    <col min="10670" max="10670" width="15.09765625" style="80" customWidth="1"/>
    <col min="10671" max="10671" width="1.8984375" style="80" customWidth="1"/>
    <col min="10672" max="10672" width="18.09765625" style="80" customWidth="1"/>
    <col min="10673" max="10673" width="1.8984375" style="80" customWidth="1"/>
    <col min="10674" max="10674" width="13.8984375" style="80" customWidth="1"/>
    <col min="10675" max="10675" width="1.8984375" style="80" customWidth="1"/>
    <col min="10676" max="10676" width="13.8984375" style="80" customWidth="1"/>
    <col min="10677" max="10677" width="1.8984375" style="80" customWidth="1"/>
    <col min="10678" max="10679" width="13.8984375" style="80" customWidth="1"/>
    <col min="10680" max="10680" width="17.8984375" style="80" bestFit="1" customWidth="1"/>
    <col min="10681" max="10916" width="9.09765625" style="80"/>
    <col min="10917" max="10917" width="45.09765625" style="80" customWidth="1"/>
    <col min="10918" max="10918" width="7.09765625" style="80" customWidth="1"/>
    <col min="10919" max="10919" width="1.8984375" style="80" customWidth="1"/>
    <col min="10920" max="10920" width="13.8984375" style="80" customWidth="1"/>
    <col min="10921" max="10921" width="1.8984375" style="80" customWidth="1"/>
    <col min="10922" max="10922" width="13.8984375" style="80" customWidth="1"/>
    <col min="10923" max="10923" width="1.8984375" style="80" customWidth="1"/>
    <col min="10924" max="10924" width="13.8984375" style="80" customWidth="1"/>
    <col min="10925" max="10925" width="1.8984375" style="80" customWidth="1"/>
    <col min="10926" max="10926" width="15.09765625" style="80" customWidth="1"/>
    <col min="10927" max="10927" width="1.8984375" style="80" customWidth="1"/>
    <col min="10928" max="10928" width="18.09765625" style="80" customWidth="1"/>
    <col min="10929" max="10929" width="1.8984375" style="80" customWidth="1"/>
    <col min="10930" max="10930" width="13.8984375" style="80" customWidth="1"/>
    <col min="10931" max="10931" width="1.8984375" style="80" customWidth="1"/>
    <col min="10932" max="10932" width="13.8984375" style="80" customWidth="1"/>
    <col min="10933" max="10933" width="1.8984375" style="80" customWidth="1"/>
    <col min="10934" max="10935" width="13.8984375" style="80" customWidth="1"/>
    <col min="10936" max="10936" width="17.8984375" style="80" bestFit="1" customWidth="1"/>
    <col min="10937" max="11172" width="9.09765625" style="80"/>
    <col min="11173" max="11173" width="45.09765625" style="80" customWidth="1"/>
    <col min="11174" max="11174" width="7.09765625" style="80" customWidth="1"/>
    <col min="11175" max="11175" width="1.8984375" style="80" customWidth="1"/>
    <col min="11176" max="11176" width="13.8984375" style="80" customWidth="1"/>
    <col min="11177" max="11177" width="1.8984375" style="80" customWidth="1"/>
    <col min="11178" max="11178" width="13.8984375" style="80" customWidth="1"/>
    <col min="11179" max="11179" width="1.8984375" style="80" customWidth="1"/>
    <col min="11180" max="11180" width="13.8984375" style="80" customWidth="1"/>
    <col min="11181" max="11181" width="1.8984375" style="80" customWidth="1"/>
    <col min="11182" max="11182" width="15.09765625" style="80" customWidth="1"/>
    <col min="11183" max="11183" width="1.8984375" style="80" customWidth="1"/>
    <col min="11184" max="11184" width="18.09765625" style="80" customWidth="1"/>
    <col min="11185" max="11185" width="1.8984375" style="80" customWidth="1"/>
    <col min="11186" max="11186" width="13.8984375" style="80" customWidth="1"/>
    <col min="11187" max="11187" width="1.8984375" style="80" customWidth="1"/>
    <col min="11188" max="11188" width="13.8984375" style="80" customWidth="1"/>
    <col min="11189" max="11189" width="1.8984375" style="80" customWidth="1"/>
    <col min="11190" max="11191" width="13.8984375" style="80" customWidth="1"/>
    <col min="11192" max="11192" width="17.8984375" style="80" bestFit="1" customWidth="1"/>
    <col min="11193" max="11428" width="9.09765625" style="80"/>
    <col min="11429" max="11429" width="45.09765625" style="80" customWidth="1"/>
    <col min="11430" max="11430" width="7.09765625" style="80" customWidth="1"/>
    <col min="11431" max="11431" width="1.8984375" style="80" customWidth="1"/>
    <col min="11432" max="11432" width="13.8984375" style="80" customWidth="1"/>
    <col min="11433" max="11433" width="1.8984375" style="80" customWidth="1"/>
    <col min="11434" max="11434" width="13.8984375" style="80" customWidth="1"/>
    <col min="11435" max="11435" width="1.8984375" style="80" customWidth="1"/>
    <col min="11436" max="11436" width="13.8984375" style="80" customWidth="1"/>
    <col min="11437" max="11437" width="1.8984375" style="80" customWidth="1"/>
    <col min="11438" max="11438" width="15.09765625" style="80" customWidth="1"/>
    <col min="11439" max="11439" width="1.8984375" style="80" customWidth="1"/>
    <col min="11440" max="11440" width="18.09765625" style="80" customWidth="1"/>
    <col min="11441" max="11441" width="1.8984375" style="80" customWidth="1"/>
    <col min="11442" max="11442" width="13.8984375" style="80" customWidth="1"/>
    <col min="11443" max="11443" width="1.8984375" style="80" customWidth="1"/>
    <col min="11444" max="11444" width="13.8984375" style="80" customWidth="1"/>
    <col min="11445" max="11445" width="1.8984375" style="80" customWidth="1"/>
    <col min="11446" max="11447" width="13.8984375" style="80" customWidth="1"/>
    <col min="11448" max="11448" width="17.8984375" style="80" bestFit="1" customWidth="1"/>
    <col min="11449" max="11684" width="9.09765625" style="80"/>
    <col min="11685" max="11685" width="45.09765625" style="80" customWidth="1"/>
    <col min="11686" max="11686" width="7.09765625" style="80" customWidth="1"/>
    <col min="11687" max="11687" width="1.8984375" style="80" customWidth="1"/>
    <col min="11688" max="11688" width="13.8984375" style="80" customWidth="1"/>
    <col min="11689" max="11689" width="1.8984375" style="80" customWidth="1"/>
    <col min="11690" max="11690" width="13.8984375" style="80" customWidth="1"/>
    <col min="11691" max="11691" width="1.8984375" style="80" customWidth="1"/>
    <col min="11692" max="11692" width="13.8984375" style="80" customWidth="1"/>
    <col min="11693" max="11693" width="1.8984375" style="80" customWidth="1"/>
    <col min="11694" max="11694" width="15.09765625" style="80" customWidth="1"/>
    <col min="11695" max="11695" width="1.8984375" style="80" customWidth="1"/>
    <col min="11696" max="11696" width="18.09765625" style="80" customWidth="1"/>
    <col min="11697" max="11697" width="1.8984375" style="80" customWidth="1"/>
    <col min="11698" max="11698" width="13.8984375" style="80" customWidth="1"/>
    <col min="11699" max="11699" width="1.8984375" style="80" customWidth="1"/>
    <col min="11700" max="11700" width="13.8984375" style="80" customWidth="1"/>
    <col min="11701" max="11701" width="1.8984375" style="80" customWidth="1"/>
    <col min="11702" max="11703" width="13.8984375" style="80" customWidth="1"/>
    <col min="11704" max="11704" width="17.8984375" style="80" bestFit="1" customWidth="1"/>
    <col min="11705" max="11940" width="9.09765625" style="80"/>
    <col min="11941" max="11941" width="45.09765625" style="80" customWidth="1"/>
    <col min="11942" max="11942" width="7.09765625" style="80" customWidth="1"/>
    <col min="11943" max="11943" width="1.8984375" style="80" customWidth="1"/>
    <col min="11944" max="11944" width="13.8984375" style="80" customWidth="1"/>
    <col min="11945" max="11945" width="1.8984375" style="80" customWidth="1"/>
    <col min="11946" max="11946" width="13.8984375" style="80" customWidth="1"/>
    <col min="11947" max="11947" width="1.8984375" style="80" customWidth="1"/>
    <col min="11948" max="11948" width="13.8984375" style="80" customWidth="1"/>
    <col min="11949" max="11949" width="1.8984375" style="80" customWidth="1"/>
    <col min="11950" max="11950" width="15.09765625" style="80" customWidth="1"/>
    <col min="11951" max="11951" width="1.8984375" style="80" customWidth="1"/>
    <col min="11952" max="11952" width="18.09765625" style="80" customWidth="1"/>
    <col min="11953" max="11953" width="1.8984375" style="80" customWidth="1"/>
    <col min="11954" max="11954" width="13.8984375" style="80" customWidth="1"/>
    <col min="11955" max="11955" width="1.8984375" style="80" customWidth="1"/>
    <col min="11956" max="11956" width="13.8984375" style="80" customWidth="1"/>
    <col min="11957" max="11957" width="1.8984375" style="80" customWidth="1"/>
    <col min="11958" max="11959" width="13.8984375" style="80" customWidth="1"/>
    <col min="11960" max="11960" width="17.8984375" style="80" bestFit="1" customWidth="1"/>
    <col min="11961" max="12196" width="9.09765625" style="80"/>
    <col min="12197" max="12197" width="45.09765625" style="80" customWidth="1"/>
    <col min="12198" max="12198" width="7.09765625" style="80" customWidth="1"/>
    <col min="12199" max="12199" width="1.8984375" style="80" customWidth="1"/>
    <col min="12200" max="12200" width="13.8984375" style="80" customWidth="1"/>
    <col min="12201" max="12201" width="1.8984375" style="80" customWidth="1"/>
    <col min="12202" max="12202" width="13.8984375" style="80" customWidth="1"/>
    <col min="12203" max="12203" width="1.8984375" style="80" customWidth="1"/>
    <col min="12204" max="12204" width="13.8984375" style="80" customWidth="1"/>
    <col min="12205" max="12205" width="1.8984375" style="80" customWidth="1"/>
    <col min="12206" max="12206" width="15.09765625" style="80" customWidth="1"/>
    <col min="12207" max="12207" width="1.8984375" style="80" customWidth="1"/>
    <col min="12208" max="12208" width="18.09765625" style="80" customWidth="1"/>
    <col min="12209" max="12209" width="1.8984375" style="80" customWidth="1"/>
    <col min="12210" max="12210" width="13.8984375" style="80" customWidth="1"/>
    <col min="12211" max="12211" width="1.8984375" style="80" customWidth="1"/>
    <col min="12212" max="12212" width="13.8984375" style="80" customWidth="1"/>
    <col min="12213" max="12213" width="1.8984375" style="80" customWidth="1"/>
    <col min="12214" max="12215" width="13.8984375" style="80" customWidth="1"/>
    <col min="12216" max="12216" width="17.8984375" style="80" bestFit="1" customWidth="1"/>
    <col min="12217" max="12452" width="9.09765625" style="80"/>
    <col min="12453" max="12453" width="45.09765625" style="80" customWidth="1"/>
    <col min="12454" max="12454" width="7.09765625" style="80" customWidth="1"/>
    <col min="12455" max="12455" width="1.8984375" style="80" customWidth="1"/>
    <col min="12456" max="12456" width="13.8984375" style="80" customWidth="1"/>
    <col min="12457" max="12457" width="1.8984375" style="80" customWidth="1"/>
    <col min="12458" max="12458" width="13.8984375" style="80" customWidth="1"/>
    <col min="12459" max="12459" width="1.8984375" style="80" customWidth="1"/>
    <col min="12460" max="12460" width="13.8984375" style="80" customWidth="1"/>
    <col min="12461" max="12461" width="1.8984375" style="80" customWidth="1"/>
    <col min="12462" max="12462" width="15.09765625" style="80" customWidth="1"/>
    <col min="12463" max="12463" width="1.8984375" style="80" customWidth="1"/>
    <col min="12464" max="12464" width="18.09765625" style="80" customWidth="1"/>
    <col min="12465" max="12465" width="1.8984375" style="80" customWidth="1"/>
    <col min="12466" max="12466" width="13.8984375" style="80" customWidth="1"/>
    <col min="12467" max="12467" width="1.8984375" style="80" customWidth="1"/>
    <col min="12468" max="12468" width="13.8984375" style="80" customWidth="1"/>
    <col min="12469" max="12469" width="1.8984375" style="80" customWidth="1"/>
    <col min="12470" max="12471" width="13.8984375" style="80" customWidth="1"/>
    <col min="12472" max="12472" width="17.8984375" style="80" bestFit="1" customWidth="1"/>
    <col min="12473" max="12708" width="9.09765625" style="80"/>
    <col min="12709" max="12709" width="45.09765625" style="80" customWidth="1"/>
    <col min="12710" max="12710" width="7.09765625" style="80" customWidth="1"/>
    <col min="12711" max="12711" width="1.8984375" style="80" customWidth="1"/>
    <col min="12712" max="12712" width="13.8984375" style="80" customWidth="1"/>
    <col min="12713" max="12713" width="1.8984375" style="80" customWidth="1"/>
    <col min="12714" max="12714" width="13.8984375" style="80" customWidth="1"/>
    <col min="12715" max="12715" width="1.8984375" style="80" customWidth="1"/>
    <col min="12716" max="12716" width="13.8984375" style="80" customWidth="1"/>
    <col min="12717" max="12717" width="1.8984375" style="80" customWidth="1"/>
    <col min="12718" max="12718" width="15.09765625" style="80" customWidth="1"/>
    <col min="12719" max="12719" width="1.8984375" style="80" customWidth="1"/>
    <col min="12720" max="12720" width="18.09765625" style="80" customWidth="1"/>
    <col min="12721" max="12721" width="1.8984375" style="80" customWidth="1"/>
    <col min="12722" max="12722" width="13.8984375" style="80" customWidth="1"/>
    <col min="12723" max="12723" width="1.8984375" style="80" customWidth="1"/>
    <col min="12724" max="12724" width="13.8984375" style="80" customWidth="1"/>
    <col min="12725" max="12725" width="1.8984375" style="80" customWidth="1"/>
    <col min="12726" max="12727" width="13.8984375" style="80" customWidth="1"/>
    <col min="12728" max="12728" width="17.8984375" style="80" bestFit="1" customWidth="1"/>
    <col min="12729" max="12964" width="9.09765625" style="80"/>
    <col min="12965" max="12965" width="45.09765625" style="80" customWidth="1"/>
    <col min="12966" max="12966" width="7.09765625" style="80" customWidth="1"/>
    <col min="12967" max="12967" width="1.8984375" style="80" customWidth="1"/>
    <col min="12968" max="12968" width="13.8984375" style="80" customWidth="1"/>
    <col min="12969" max="12969" width="1.8984375" style="80" customWidth="1"/>
    <col min="12970" max="12970" width="13.8984375" style="80" customWidth="1"/>
    <col min="12971" max="12971" width="1.8984375" style="80" customWidth="1"/>
    <col min="12972" max="12972" width="13.8984375" style="80" customWidth="1"/>
    <col min="12973" max="12973" width="1.8984375" style="80" customWidth="1"/>
    <col min="12974" max="12974" width="15.09765625" style="80" customWidth="1"/>
    <col min="12975" max="12975" width="1.8984375" style="80" customWidth="1"/>
    <col min="12976" max="12976" width="18.09765625" style="80" customWidth="1"/>
    <col min="12977" max="12977" width="1.8984375" style="80" customWidth="1"/>
    <col min="12978" max="12978" width="13.8984375" style="80" customWidth="1"/>
    <col min="12979" max="12979" width="1.8984375" style="80" customWidth="1"/>
    <col min="12980" max="12980" width="13.8984375" style="80" customWidth="1"/>
    <col min="12981" max="12981" width="1.8984375" style="80" customWidth="1"/>
    <col min="12982" max="12983" width="13.8984375" style="80" customWidth="1"/>
    <col min="12984" max="12984" width="17.8984375" style="80" bestFit="1" customWidth="1"/>
    <col min="12985" max="13220" width="9.09765625" style="80"/>
    <col min="13221" max="13221" width="45.09765625" style="80" customWidth="1"/>
    <col min="13222" max="13222" width="7.09765625" style="80" customWidth="1"/>
    <col min="13223" max="13223" width="1.8984375" style="80" customWidth="1"/>
    <col min="13224" max="13224" width="13.8984375" style="80" customWidth="1"/>
    <col min="13225" max="13225" width="1.8984375" style="80" customWidth="1"/>
    <col min="13226" max="13226" width="13.8984375" style="80" customWidth="1"/>
    <col min="13227" max="13227" width="1.8984375" style="80" customWidth="1"/>
    <col min="13228" max="13228" width="13.8984375" style="80" customWidth="1"/>
    <col min="13229" max="13229" width="1.8984375" style="80" customWidth="1"/>
    <col min="13230" max="13230" width="15.09765625" style="80" customWidth="1"/>
    <col min="13231" max="13231" width="1.8984375" style="80" customWidth="1"/>
    <col min="13232" max="13232" width="18.09765625" style="80" customWidth="1"/>
    <col min="13233" max="13233" width="1.8984375" style="80" customWidth="1"/>
    <col min="13234" max="13234" width="13.8984375" style="80" customWidth="1"/>
    <col min="13235" max="13235" width="1.8984375" style="80" customWidth="1"/>
    <col min="13236" max="13236" width="13.8984375" style="80" customWidth="1"/>
    <col min="13237" max="13237" width="1.8984375" style="80" customWidth="1"/>
    <col min="13238" max="13239" width="13.8984375" style="80" customWidth="1"/>
    <col min="13240" max="13240" width="17.8984375" style="80" bestFit="1" customWidth="1"/>
    <col min="13241" max="13476" width="9.09765625" style="80"/>
    <col min="13477" max="13477" width="45.09765625" style="80" customWidth="1"/>
    <col min="13478" max="13478" width="7.09765625" style="80" customWidth="1"/>
    <col min="13479" max="13479" width="1.8984375" style="80" customWidth="1"/>
    <col min="13480" max="13480" width="13.8984375" style="80" customWidth="1"/>
    <col min="13481" max="13481" width="1.8984375" style="80" customWidth="1"/>
    <col min="13482" max="13482" width="13.8984375" style="80" customWidth="1"/>
    <col min="13483" max="13483" width="1.8984375" style="80" customWidth="1"/>
    <col min="13484" max="13484" width="13.8984375" style="80" customWidth="1"/>
    <col min="13485" max="13485" width="1.8984375" style="80" customWidth="1"/>
    <col min="13486" max="13486" width="15.09765625" style="80" customWidth="1"/>
    <col min="13487" max="13487" width="1.8984375" style="80" customWidth="1"/>
    <col min="13488" max="13488" width="18.09765625" style="80" customWidth="1"/>
    <col min="13489" max="13489" width="1.8984375" style="80" customWidth="1"/>
    <col min="13490" max="13490" width="13.8984375" style="80" customWidth="1"/>
    <col min="13491" max="13491" width="1.8984375" style="80" customWidth="1"/>
    <col min="13492" max="13492" width="13.8984375" style="80" customWidth="1"/>
    <col min="13493" max="13493" width="1.8984375" style="80" customWidth="1"/>
    <col min="13494" max="13495" width="13.8984375" style="80" customWidth="1"/>
    <col min="13496" max="13496" width="17.8984375" style="80" bestFit="1" customWidth="1"/>
    <col min="13497" max="13732" width="9.09765625" style="80"/>
    <col min="13733" max="13733" width="45.09765625" style="80" customWidth="1"/>
    <col min="13734" max="13734" width="7.09765625" style="80" customWidth="1"/>
    <col min="13735" max="13735" width="1.8984375" style="80" customWidth="1"/>
    <col min="13736" max="13736" width="13.8984375" style="80" customWidth="1"/>
    <col min="13737" max="13737" width="1.8984375" style="80" customWidth="1"/>
    <col min="13738" max="13738" width="13.8984375" style="80" customWidth="1"/>
    <col min="13739" max="13739" width="1.8984375" style="80" customWidth="1"/>
    <col min="13740" max="13740" width="13.8984375" style="80" customWidth="1"/>
    <col min="13741" max="13741" width="1.8984375" style="80" customWidth="1"/>
    <col min="13742" max="13742" width="15.09765625" style="80" customWidth="1"/>
    <col min="13743" max="13743" width="1.8984375" style="80" customWidth="1"/>
    <col min="13744" max="13744" width="18.09765625" style="80" customWidth="1"/>
    <col min="13745" max="13745" width="1.8984375" style="80" customWidth="1"/>
    <col min="13746" max="13746" width="13.8984375" style="80" customWidth="1"/>
    <col min="13747" max="13747" width="1.8984375" style="80" customWidth="1"/>
    <col min="13748" max="13748" width="13.8984375" style="80" customWidth="1"/>
    <col min="13749" max="13749" width="1.8984375" style="80" customWidth="1"/>
    <col min="13750" max="13751" width="13.8984375" style="80" customWidth="1"/>
    <col min="13752" max="13752" width="17.8984375" style="80" bestFit="1" customWidth="1"/>
    <col min="13753" max="13988" width="9.09765625" style="80"/>
    <col min="13989" max="13989" width="45.09765625" style="80" customWidth="1"/>
    <col min="13990" max="13990" width="7.09765625" style="80" customWidth="1"/>
    <col min="13991" max="13991" width="1.8984375" style="80" customWidth="1"/>
    <col min="13992" max="13992" width="13.8984375" style="80" customWidth="1"/>
    <col min="13993" max="13993" width="1.8984375" style="80" customWidth="1"/>
    <col min="13994" max="13994" width="13.8984375" style="80" customWidth="1"/>
    <col min="13995" max="13995" width="1.8984375" style="80" customWidth="1"/>
    <col min="13996" max="13996" width="13.8984375" style="80" customWidth="1"/>
    <col min="13997" max="13997" width="1.8984375" style="80" customWidth="1"/>
    <col min="13998" max="13998" width="15.09765625" style="80" customWidth="1"/>
    <col min="13999" max="13999" width="1.8984375" style="80" customWidth="1"/>
    <col min="14000" max="14000" width="18.09765625" style="80" customWidth="1"/>
    <col min="14001" max="14001" width="1.8984375" style="80" customWidth="1"/>
    <col min="14002" max="14002" width="13.8984375" style="80" customWidth="1"/>
    <col min="14003" max="14003" width="1.8984375" style="80" customWidth="1"/>
    <col min="14004" max="14004" width="13.8984375" style="80" customWidth="1"/>
    <col min="14005" max="14005" width="1.8984375" style="80" customWidth="1"/>
    <col min="14006" max="14007" width="13.8984375" style="80" customWidth="1"/>
    <col min="14008" max="14008" width="17.8984375" style="80" bestFit="1" customWidth="1"/>
    <col min="14009" max="14244" width="9.09765625" style="80"/>
    <col min="14245" max="14245" width="45.09765625" style="80" customWidth="1"/>
    <col min="14246" max="14246" width="7.09765625" style="80" customWidth="1"/>
    <col min="14247" max="14247" width="1.8984375" style="80" customWidth="1"/>
    <col min="14248" max="14248" width="13.8984375" style="80" customWidth="1"/>
    <col min="14249" max="14249" width="1.8984375" style="80" customWidth="1"/>
    <col min="14250" max="14250" width="13.8984375" style="80" customWidth="1"/>
    <col min="14251" max="14251" width="1.8984375" style="80" customWidth="1"/>
    <col min="14252" max="14252" width="13.8984375" style="80" customWidth="1"/>
    <col min="14253" max="14253" width="1.8984375" style="80" customWidth="1"/>
    <col min="14254" max="14254" width="15.09765625" style="80" customWidth="1"/>
    <col min="14255" max="14255" width="1.8984375" style="80" customWidth="1"/>
    <col min="14256" max="14256" width="18.09765625" style="80" customWidth="1"/>
    <col min="14257" max="14257" width="1.8984375" style="80" customWidth="1"/>
    <col min="14258" max="14258" width="13.8984375" style="80" customWidth="1"/>
    <col min="14259" max="14259" width="1.8984375" style="80" customWidth="1"/>
    <col min="14260" max="14260" width="13.8984375" style="80" customWidth="1"/>
    <col min="14261" max="14261" width="1.8984375" style="80" customWidth="1"/>
    <col min="14262" max="14263" width="13.8984375" style="80" customWidth="1"/>
    <col min="14264" max="14264" width="17.8984375" style="80" bestFit="1" customWidth="1"/>
    <col min="14265" max="14500" width="9.09765625" style="80"/>
    <col min="14501" max="14501" width="45.09765625" style="80" customWidth="1"/>
    <col min="14502" max="14502" width="7.09765625" style="80" customWidth="1"/>
    <col min="14503" max="14503" width="1.8984375" style="80" customWidth="1"/>
    <col min="14504" max="14504" width="13.8984375" style="80" customWidth="1"/>
    <col min="14505" max="14505" width="1.8984375" style="80" customWidth="1"/>
    <col min="14506" max="14506" width="13.8984375" style="80" customWidth="1"/>
    <col min="14507" max="14507" width="1.8984375" style="80" customWidth="1"/>
    <col min="14508" max="14508" width="13.8984375" style="80" customWidth="1"/>
    <col min="14509" max="14509" width="1.8984375" style="80" customWidth="1"/>
    <col min="14510" max="14510" width="15.09765625" style="80" customWidth="1"/>
    <col min="14511" max="14511" width="1.8984375" style="80" customWidth="1"/>
    <col min="14512" max="14512" width="18.09765625" style="80" customWidth="1"/>
    <col min="14513" max="14513" width="1.8984375" style="80" customWidth="1"/>
    <col min="14514" max="14514" width="13.8984375" style="80" customWidth="1"/>
    <col min="14515" max="14515" width="1.8984375" style="80" customWidth="1"/>
    <col min="14516" max="14516" width="13.8984375" style="80" customWidth="1"/>
    <col min="14517" max="14517" width="1.8984375" style="80" customWidth="1"/>
    <col min="14518" max="14519" width="13.8984375" style="80" customWidth="1"/>
    <col min="14520" max="14520" width="17.8984375" style="80" bestFit="1" customWidth="1"/>
    <col min="14521" max="14756" width="9.09765625" style="80"/>
    <col min="14757" max="14757" width="45.09765625" style="80" customWidth="1"/>
    <col min="14758" max="14758" width="7.09765625" style="80" customWidth="1"/>
    <col min="14759" max="14759" width="1.8984375" style="80" customWidth="1"/>
    <col min="14760" max="14760" width="13.8984375" style="80" customWidth="1"/>
    <col min="14761" max="14761" width="1.8984375" style="80" customWidth="1"/>
    <col min="14762" max="14762" width="13.8984375" style="80" customWidth="1"/>
    <col min="14763" max="14763" width="1.8984375" style="80" customWidth="1"/>
    <col min="14764" max="14764" width="13.8984375" style="80" customWidth="1"/>
    <col min="14765" max="14765" width="1.8984375" style="80" customWidth="1"/>
    <col min="14766" max="14766" width="15.09765625" style="80" customWidth="1"/>
    <col min="14767" max="14767" width="1.8984375" style="80" customWidth="1"/>
    <col min="14768" max="14768" width="18.09765625" style="80" customWidth="1"/>
    <col min="14769" max="14769" width="1.8984375" style="80" customWidth="1"/>
    <col min="14770" max="14770" width="13.8984375" style="80" customWidth="1"/>
    <col min="14771" max="14771" width="1.8984375" style="80" customWidth="1"/>
    <col min="14772" max="14772" width="13.8984375" style="80" customWidth="1"/>
    <col min="14773" max="14773" width="1.8984375" style="80" customWidth="1"/>
    <col min="14774" max="14775" width="13.8984375" style="80" customWidth="1"/>
    <col min="14776" max="14776" width="17.8984375" style="80" bestFit="1" customWidth="1"/>
    <col min="14777" max="15012" width="9.09765625" style="80"/>
    <col min="15013" max="15013" width="45.09765625" style="80" customWidth="1"/>
    <col min="15014" max="15014" width="7.09765625" style="80" customWidth="1"/>
    <col min="15015" max="15015" width="1.8984375" style="80" customWidth="1"/>
    <col min="15016" max="15016" width="13.8984375" style="80" customWidth="1"/>
    <col min="15017" max="15017" width="1.8984375" style="80" customWidth="1"/>
    <col min="15018" max="15018" width="13.8984375" style="80" customWidth="1"/>
    <col min="15019" max="15019" width="1.8984375" style="80" customWidth="1"/>
    <col min="15020" max="15020" width="13.8984375" style="80" customWidth="1"/>
    <col min="15021" max="15021" width="1.8984375" style="80" customWidth="1"/>
    <col min="15022" max="15022" width="15.09765625" style="80" customWidth="1"/>
    <col min="15023" max="15023" width="1.8984375" style="80" customWidth="1"/>
    <col min="15024" max="15024" width="18.09765625" style="80" customWidth="1"/>
    <col min="15025" max="15025" width="1.8984375" style="80" customWidth="1"/>
    <col min="15026" max="15026" width="13.8984375" style="80" customWidth="1"/>
    <col min="15027" max="15027" width="1.8984375" style="80" customWidth="1"/>
    <col min="15028" max="15028" width="13.8984375" style="80" customWidth="1"/>
    <col min="15029" max="15029" width="1.8984375" style="80" customWidth="1"/>
    <col min="15030" max="15031" width="13.8984375" style="80" customWidth="1"/>
    <col min="15032" max="15032" width="17.8984375" style="80" bestFit="1" customWidth="1"/>
    <col min="15033" max="15268" width="9.09765625" style="80"/>
    <col min="15269" max="15269" width="45.09765625" style="80" customWidth="1"/>
    <col min="15270" max="15270" width="7.09765625" style="80" customWidth="1"/>
    <col min="15271" max="15271" width="1.8984375" style="80" customWidth="1"/>
    <col min="15272" max="15272" width="13.8984375" style="80" customWidth="1"/>
    <col min="15273" max="15273" width="1.8984375" style="80" customWidth="1"/>
    <col min="15274" max="15274" width="13.8984375" style="80" customWidth="1"/>
    <col min="15275" max="15275" width="1.8984375" style="80" customWidth="1"/>
    <col min="15276" max="15276" width="13.8984375" style="80" customWidth="1"/>
    <col min="15277" max="15277" width="1.8984375" style="80" customWidth="1"/>
    <col min="15278" max="15278" width="15.09765625" style="80" customWidth="1"/>
    <col min="15279" max="15279" width="1.8984375" style="80" customWidth="1"/>
    <col min="15280" max="15280" width="18.09765625" style="80" customWidth="1"/>
    <col min="15281" max="15281" width="1.8984375" style="80" customWidth="1"/>
    <col min="15282" max="15282" width="13.8984375" style="80" customWidth="1"/>
    <col min="15283" max="15283" width="1.8984375" style="80" customWidth="1"/>
    <col min="15284" max="15284" width="13.8984375" style="80" customWidth="1"/>
    <col min="15285" max="15285" width="1.8984375" style="80" customWidth="1"/>
    <col min="15286" max="15287" width="13.8984375" style="80" customWidth="1"/>
    <col min="15288" max="15288" width="17.8984375" style="80" bestFit="1" customWidth="1"/>
    <col min="15289" max="15524" width="9.09765625" style="80"/>
    <col min="15525" max="15525" width="45.09765625" style="80" customWidth="1"/>
    <col min="15526" max="15526" width="7.09765625" style="80" customWidth="1"/>
    <col min="15527" max="15527" width="1.8984375" style="80" customWidth="1"/>
    <col min="15528" max="15528" width="13.8984375" style="80" customWidth="1"/>
    <col min="15529" max="15529" width="1.8984375" style="80" customWidth="1"/>
    <col min="15530" max="15530" width="13.8984375" style="80" customWidth="1"/>
    <col min="15531" max="15531" width="1.8984375" style="80" customWidth="1"/>
    <col min="15532" max="15532" width="13.8984375" style="80" customWidth="1"/>
    <col min="15533" max="15533" width="1.8984375" style="80" customWidth="1"/>
    <col min="15534" max="15534" width="15.09765625" style="80" customWidth="1"/>
    <col min="15535" max="15535" width="1.8984375" style="80" customWidth="1"/>
    <col min="15536" max="15536" width="18.09765625" style="80" customWidth="1"/>
    <col min="15537" max="15537" width="1.8984375" style="80" customWidth="1"/>
    <col min="15538" max="15538" width="13.8984375" style="80" customWidth="1"/>
    <col min="15539" max="15539" width="1.8984375" style="80" customWidth="1"/>
    <col min="15540" max="15540" width="13.8984375" style="80" customWidth="1"/>
    <col min="15541" max="15541" width="1.8984375" style="80" customWidth="1"/>
    <col min="15542" max="15543" width="13.8984375" style="80" customWidth="1"/>
    <col min="15544" max="15544" width="17.8984375" style="80" bestFit="1" customWidth="1"/>
    <col min="15545" max="15780" width="9.09765625" style="80"/>
    <col min="15781" max="15781" width="45.09765625" style="80" customWidth="1"/>
    <col min="15782" max="15782" width="7.09765625" style="80" customWidth="1"/>
    <col min="15783" max="15783" width="1.8984375" style="80" customWidth="1"/>
    <col min="15784" max="15784" width="13.8984375" style="80" customWidth="1"/>
    <col min="15785" max="15785" width="1.8984375" style="80" customWidth="1"/>
    <col min="15786" max="15786" width="13.8984375" style="80" customWidth="1"/>
    <col min="15787" max="15787" width="1.8984375" style="80" customWidth="1"/>
    <col min="15788" max="15788" width="13.8984375" style="80" customWidth="1"/>
    <col min="15789" max="15789" width="1.8984375" style="80" customWidth="1"/>
    <col min="15790" max="15790" width="15.09765625" style="80" customWidth="1"/>
    <col min="15791" max="15791" width="1.8984375" style="80" customWidth="1"/>
    <col min="15792" max="15792" width="18.09765625" style="80" customWidth="1"/>
    <col min="15793" max="15793" width="1.8984375" style="80" customWidth="1"/>
    <col min="15794" max="15794" width="13.8984375" style="80" customWidth="1"/>
    <col min="15795" max="15795" width="1.8984375" style="80" customWidth="1"/>
    <col min="15796" max="15796" width="13.8984375" style="80" customWidth="1"/>
    <col min="15797" max="15797" width="1.8984375" style="80" customWidth="1"/>
    <col min="15798" max="15799" width="13.8984375" style="80" customWidth="1"/>
    <col min="15800" max="15800" width="17.8984375" style="80" bestFit="1" customWidth="1"/>
    <col min="15801" max="16036" width="9.09765625" style="80"/>
    <col min="16037" max="16037" width="45.09765625" style="80" customWidth="1"/>
    <col min="16038" max="16038" width="7.09765625" style="80" customWidth="1"/>
    <col min="16039" max="16039" width="1.8984375" style="80" customWidth="1"/>
    <col min="16040" max="16040" width="13.8984375" style="80" customWidth="1"/>
    <col min="16041" max="16041" width="1.8984375" style="80" customWidth="1"/>
    <col min="16042" max="16042" width="13.8984375" style="80" customWidth="1"/>
    <col min="16043" max="16043" width="1.8984375" style="80" customWidth="1"/>
    <col min="16044" max="16044" width="13.8984375" style="80" customWidth="1"/>
    <col min="16045" max="16045" width="1.8984375" style="80" customWidth="1"/>
    <col min="16046" max="16046" width="15.09765625" style="80" customWidth="1"/>
    <col min="16047" max="16047" width="1.8984375" style="80" customWidth="1"/>
    <col min="16048" max="16048" width="18.09765625" style="80" customWidth="1"/>
    <col min="16049" max="16049" width="1.8984375" style="80" customWidth="1"/>
    <col min="16050" max="16050" width="13.8984375" style="80" customWidth="1"/>
    <col min="16051" max="16051" width="1.8984375" style="80" customWidth="1"/>
    <col min="16052" max="16052" width="13.8984375" style="80" customWidth="1"/>
    <col min="16053" max="16053" width="1.8984375" style="80" customWidth="1"/>
    <col min="16054" max="16055" width="13.8984375" style="80" customWidth="1"/>
    <col min="16056" max="16056" width="17.8984375" style="80" bestFit="1" customWidth="1"/>
    <col min="16057" max="16290" width="9.09765625" style="80"/>
    <col min="16291" max="16384" width="9.09765625" style="80" customWidth="1"/>
  </cols>
  <sheetData>
    <row r="1" spans="1:20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</row>
    <row r="2" spans="1:20" ht="21" customHeight="1">
      <c r="A2" s="147" t="s">
        <v>190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</row>
    <row r="3" spans="1:20" ht="21" customHeight="1">
      <c r="A3" s="150" t="s">
        <v>233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ht="21" customHeight="1">
      <c r="A4" s="157" t="s">
        <v>235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</row>
    <row r="5" spans="1:20" ht="21" customHeight="1">
      <c r="A5" s="74"/>
      <c r="B5" s="74"/>
      <c r="C5" s="74"/>
      <c r="D5" s="151"/>
      <c r="E5" s="151"/>
      <c r="F5" s="151"/>
      <c r="G5" s="151"/>
      <c r="H5" s="151"/>
      <c r="I5" s="129"/>
      <c r="J5" s="129"/>
      <c r="K5" s="129"/>
      <c r="L5" s="129"/>
      <c r="M5" s="129"/>
      <c r="N5" s="152"/>
      <c r="O5" s="152"/>
      <c r="P5" s="153"/>
      <c r="Q5" s="130"/>
      <c r="R5" s="75"/>
      <c r="S5" s="75"/>
      <c r="T5" s="90" t="s">
        <v>196</v>
      </c>
    </row>
    <row r="6" spans="1:20" ht="6" customHeight="1">
      <c r="A6" s="51"/>
      <c r="B6" s="51"/>
      <c r="C6" s="51"/>
      <c r="D6" s="76"/>
      <c r="E6" s="76"/>
      <c r="F6" s="76"/>
      <c r="G6" s="76"/>
      <c r="H6" s="76"/>
      <c r="I6" s="76"/>
      <c r="J6" s="77"/>
      <c r="K6" s="77"/>
      <c r="L6" s="77"/>
      <c r="M6" s="77"/>
      <c r="N6" s="77"/>
      <c r="O6" s="77"/>
      <c r="P6" s="78"/>
      <c r="Q6" s="78"/>
      <c r="R6" s="79"/>
      <c r="S6" s="79"/>
      <c r="T6" s="50"/>
    </row>
    <row r="7" spans="1:20" s="91" customFormat="1" ht="21" customHeight="1">
      <c r="A7" s="52"/>
      <c r="B7" s="52"/>
      <c r="C7" s="52"/>
      <c r="D7" s="158" t="s">
        <v>148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</row>
    <row r="8" spans="1:20" s="91" customFormat="1" ht="21" customHeight="1">
      <c r="A8" s="92"/>
      <c r="B8" s="92"/>
      <c r="C8" s="92"/>
      <c r="D8" s="82" t="s">
        <v>120</v>
      </c>
      <c r="E8" s="82"/>
      <c r="F8" s="83" t="s">
        <v>121</v>
      </c>
      <c r="G8" s="83"/>
      <c r="H8" s="156" t="s">
        <v>122</v>
      </c>
      <c r="I8" s="156"/>
      <c r="J8" s="156"/>
      <c r="K8" s="156"/>
      <c r="L8" s="156"/>
      <c r="M8" s="156"/>
      <c r="N8" s="156"/>
      <c r="O8" s="85"/>
      <c r="P8" s="155" t="s">
        <v>123</v>
      </c>
      <c r="Q8" s="155"/>
      <c r="R8" s="155"/>
      <c r="S8" s="83"/>
      <c r="T8" s="82" t="s">
        <v>124</v>
      </c>
    </row>
    <row r="9" spans="1:20" s="91" customFormat="1" ht="21" customHeight="1">
      <c r="A9" s="92"/>
      <c r="B9" s="92"/>
      <c r="C9" s="92"/>
      <c r="D9" s="82" t="s">
        <v>126</v>
      </c>
      <c r="E9" s="82"/>
      <c r="F9" s="83" t="s">
        <v>127</v>
      </c>
      <c r="G9" s="83"/>
      <c r="H9" s="82" t="s">
        <v>128</v>
      </c>
      <c r="I9" s="82"/>
      <c r="J9" s="82" t="s">
        <v>129</v>
      </c>
      <c r="K9" s="82"/>
      <c r="L9" s="82" t="s">
        <v>166</v>
      </c>
      <c r="M9" s="82"/>
      <c r="N9" s="82" t="s">
        <v>131</v>
      </c>
      <c r="O9" s="82"/>
      <c r="P9" s="85" t="s">
        <v>79</v>
      </c>
      <c r="Q9" s="82"/>
      <c r="R9" s="82" t="s">
        <v>132</v>
      </c>
      <c r="S9" s="82"/>
      <c r="T9" s="82"/>
    </row>
    <row r="10" spans="1:20" s="91" customFormat="1" ht="21" customHeight="1">
      <c r="A10" s="92"/>
      <c r="B10" s="92"/>
      <c r="C10" s="92"/>
      <c r="D10" s="82" t="s">
        <v>135</v>
      </c>
      <c r="E10" s="82"/>
      <c r="F10" s="83" t="s">
        <v>136</v>
      </c>
      <c r="G10" s="83"/>
      <c r="H10" s="82" t="s">
        <v>137</v>
      </c>
      <c r="I10" s="82"/>
      <c r="J10" s="82" t="s">
        <v>138</v>
      </c>
      <c r="K10" s="82"/>
      <c r="L10" s="82" t="s">
        <v>159</v>
      </c>
      <c r="M10" s="82"/>
      <c r="N10" s="82" t="s">
        <v>140</v>
      </c>
      <c r="O10" s="82"/>
      <c r="P10" s="82" t="s">
        <v>141</v>
      </c>
      <c r="Q10" s="82"/>
      <c r="R10" s="82"/>
      <c r="S10" s="82"/>
      <c r="T10" s="82"/>
    </row>
    <row r="11" spans="1:20" s="91" customFormat="1" ht="21" customHeight="1">
      <c r="A11" s="92"/>
      <c r="B11" s="82" t="s">
        <v>45</v>
      </c>
      <c r="C11" s="82"/>
      <c r="D11" s="131" t="s">
        <v>136</v>
      </c>
      <c r="E11" s="82"/>
      <c r="F11" s="131"/>
      <c r="G11" s="82"/>
      <c r="H11" s="131" t="s">
        <v>138</v>
      </c>
      <c r="I11" s="82"/>
      <c r="J11" s="131" t="s">
        <v>143</v>
      </c>
      <c r="K11" s="82"/>
      <c r="L11" s="131" t="s">
        <v>146</v>
      </c>
      <c r="M11" s="82"/>
      <c r="N11" s="131" t="s">
        <v>145</v>
      </c>
      <c r="O11" s="82"/>
      <c r="P11" s="131" t="s">
        <v>146</v>
      </c>
      <c r="Q11" s="82"/>
      <c r="R11" s="131"/>
      <c r="S11" s="82"/>
      <c r="T11" s="131"/>
    </row>
    <row r="12" spans="1:20" s="91" customFormat="1" ht="21" customHeight="1">
      <c r="A12" s="92"/>
      <c r="B12" s="86"/>
      <c r="C12" s="86">
        <v>0</v>
      </c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spans="1:20" s="91" customFormat="1" ht="21" customHeight="1">
      <c r="A13" s="105" t="s">
        <v>175</v>
      </c>
      <c r="B13" s="105"/>
      <c r="C13" s="105"/>
      <c r="D13" s="37">
        <v>73557618</v>
      </c>
      <c r="E13" s="99"/>
      <c r="F13" s="37">
        <v>52878749</v>
      </c>
      <c r="G13" s="99"/>
      <c r="H13" s="37">
        <v>10297818</v>
      </c>
      <c r="I13" s="37"/>
      <c r="J13" s="37">
        <v>257257</v>
      </c>
      <c r="K13" s="99"/>
      <c r="L13" s="37">
        <v>-128811</v>
      </c>
      <c r="M13" s="99"/>
      <c r="N13" s="37">
        <v>-5217755</v>
      </c>
      <c r="O13" s="99"/>
      <c r="P13" s="37">
        <v>7279800</v>
      </c>
      <c r="Q13" s="99"/>
      <c r="R13" s="37">
        <v>75244537</v>
      </c>
      <c r="S13" s="69"/>
      <c r="T13" s="97">
        <f t="shared" ref="T13" si="0">SUM(D13:R13)</f>
        <v>214169213</v>
      </c>
    </row>
    <row r="14" spans="1:20" s="91" customFormat="1" ht="21" customHeight="1">
      <c r="A14" s="105" t="s">
        <v>198</v>
      </c>
      <c r="B14" s="105"/>
      <c r="C14" s="105"/>
      <c r="D14" s="37">
        <v>0</v>
      </c>
      <c r="E14" s="99"/>
      <c r="F14" s="37">
        <v>0</v>
      </c>
      <c r="G14" s="99"/>
      <c r="H14" s="37">
        <v>-200454</v>
      </c>
      <c r="I14" s="37"/>
      <c r="J14" s="37">
        <v>0</v>
      </c>
      <c r="K14" s="99"/>
      <c r="L14" s="37">
        <v>0</v>
      </c>
      <c r="M14" s="99"/>
      <c r="N14" s="37">
        <v>0</v>
      </c>
      <c r="O14" s="99"/>
      <c r="P14" s="37">
        <v>0</v>
      </c>
      <c r="Q14" s="99"/>
      <c r="R14" s="37">
        <v>200454</v>
      </c>
      <c r="S14" s="69"/>
      <c r="T14" s="97">
        <f>SUM(D14:R14)</f>
        <v>0</v>
      </c>
    </row>
    <row r="15" spans="1:20" s="91" customFormat="1" ht="21" customHeight="1">
      <c r="A15" s="105" t="s">
        <v>165</v>
      </c>
      <c r="B15" s="105"/>
      <c r="C15" s="105"/>
      <c r="D15" s="37">
        <v>0</v>
      </c>
      <c r="E15" s="99"/>
      <c r="F15" s="37">
        <v>0</v>
      </c>
      <c r="G15" s="99"/>
      <c r="H15" s="37">
        <v>0</v>
      </c>
      <c r="I15" s="37"/>
      <c r="J15" s="37">
        <v>0</v>
      </c>
      <c r="K15" s="99"/>
      <c r="L15" s="37">
        <v>0</v>
      </c>
      <c r="M15" s="99"/>
      <c r="N15" s="37">
        <v>0</v>
      </c>
      <c r="O15" s="99"/>
      <c r="P15" s="37">
        <v>0</v>
      </c>
      <c r="Q15" s="99"/>
      <c r="R15" s="37">
        <v>981</v>
      </c>
      <c r="S15" s="69"/>
      <c r="T15" s="37">
        <f>SUM(D15:R15)</f>
        <v>981</v>
      </c>
    </row>
    <row r="16" spans="1:20" s="91" customFormat="1" ht="21" customHeight="1">
      <c r="A16" s="105" t="s">
        <v>212</v>
      </c>
      <c r="B16" s="135" t="s">
        <v>231</v>
      </c>
      <c r="C16" s="105"/>
      <c r="D16" s="37">
        <v>0</v>
      </c>
      <c r="E16" s="99"/>
      <c r="F16" s="37">
        <v>0</v>
      </c>
      <c r="G16" s="99"/>
      <c r="H16" s="37">
        <v>0</v>
      </c>
      <c r="I16" s="37"/>
      <c r="J16" s="37">
        <v>0</v>
      </c>
      <c r="K16" s="99"/>
      <c r="L16" s="37">
        <v>0</v>
      </c>
      <c r="M16" s="99"/>
      <c r="N16" s="37">
        <v>0</v>
      </c>
      <c r="O16" s="99"/>
      <c r="P16" s="37">
        <v>0</v>
      </c>
      <c r="Q16" s="99"/>
      <c r="R16" s="37">
        <v>-5516821</v>
      </c>
      <c r="S16" s="69"/>
      <c r="T16" s="97">
        <f>SUM(D16:R16)</f>
        <v>-5516821</v>
      </c>
    </row>
    <row r="17" spans="1:20" s="91" customFormat="1" ht="21" customHeight="1">
      <c r="A17" s="125" t="s">
        <v>147</v>
      </c>
      <c r="B17" s="126"/>
      <c r="C17" s="126"/>
      <c r="D17" s="37">
        <v>0</v>
      </c>
      <c r="E17" s="99"/>
      <c r="F17" s="37">
        <v>0</v>
      </c>
      <c r="G17" s="99"/>
      <c r="H17" s="37">
        <v>0</v>
      </c>
      <c r="I17" s="37"/>
      <c r="J17" s="37">
        <v>225745</v>
      </c>
      <c r="K17" s="37"/>
      <c r="L17" s="37">
        <v>111257</v>
      </c>
      <c r="M17" s="37"/>
      <c r="N17" s="37">
        <v>0</v>
      </c>
      <c r="O17" s="37"/>
      <c r="P17" s="37">
        <v>0</v>
      </c>
      <c r="Q17" s="99"/>
      <c r="R17" s="37">
        <v>22288278</v>
      </c>
      <c r="S17" s="37"/>
      <c r="T17" s="37">
        <f>SUM(D17:R17)</f>
        <v>22625280</v>
      </c>
    </row>
    <row r="18" spans="1:20" s="91" customFormat="1" ht="21" customHeight="1" thickBot="1">
      <c r="A18" s="98" t="s">
        <v>229</v>
      </c>
      <c r="B18" s="98"/>
      <c r="C18" s="98"/>
      <c r="D18" s="38">
        <f>SUM(D13:D17)</f>
        <v>73557618</v>
      </c>
      <c r="E18" s="37"/>
      <c r="F18" s="38">
        <f>SUM(F13:F17)</f>
        <v>52878749</v>
      </c>
      <c r="G18" s="37"/>
      <c r="H18" s="38">
        <f>SUM(H13:H17)</f>
        <v>10097364</v>
      </c>
      <c r="I18" s="37"/>
      <c r="J18" s="38">
        <f>SUM(J13:J17)</f>
        <v>483002</v>
      </c>
      <c r="K18" s="37"/>
      <c r="L18" s="38">
        <f>SUM(L13:L17)</f>
        <v>-17554</v>
      </c>
      <c r="M18" s="37"/>
      <c r="N18" s="38">
        <f>SUM(N13:N17)</f>
        <v>-5217755</v>
      </c>
      <c r="O18" s="37"/>
      <c r="P18" s="38">
        <f>SUM(P13:P17)</f>
        <v>7279800</v>
      </c>
      <c r="Q18" s="37"/>
      <c r="R18" s="38">
        <f>SUM(R13:R17)</f>
        <v>92217429</v>
      </c>
      <c r="S18" s="37"/>
      <c r="T18" s="38">
        <f>SUM(T13:T17)</f>
        <v>231278653</v>
      </c>
    </row>
    <row r="19" spans="1:20" s="91" customFormat="1" ht="15" customHeight="1" thickTop="1">
      <c r="A19" s="93"/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4"/>
      <c r="P19" s="92"/>
      <c r="Q19" s="92"/>
      <c r="R19" s="95"/>
      <c r="S19" s="95"/>
      <c r="T19" s="92"/>
    </row>
    <row r="20" spans="1:20" s="91" customFormat="1" ht="21" customHeight="1">
      <c r="A20" s="105" t="s">
        <v>201</v>
      </c>
      <c r="B20" s="105"/>
      <c r="C20" s="105"/>
      <c r="D20" s="37">
        <v>73557618</v>
      </c>
      <c r="E20" s="99"/>
      <c r="F20" s="37">
        <v>52878749</v>
      </c>
      <c r="G20" s="99"/>
      <c r="H20" s="37">
        <v>10053866</v>
      </c>
      <c r="I20" s="37"/>
      <c r="J20" s="37">
        <v>373820</v>
      </c>
      <c r="K20" s="99"/>
      <c r="L20" s="37">
        <v>-88248</v>
      </c>
      <c r="M20" s="99"/>
      <c r="N20" s="37">
        <v>-5217755</v>
      </c>
      <c r="O20" s="99"/>
      <c r="P20" s="37">
        <v>7574144</v>
      </c>
      <c r="Q20" s="99"/>
      <c r="R20" s="37">
        <v>94885032</v>
      </c>
      <c r="S20" s="69"/>
      <c r="T20" s="97">
        <f t="shared" ref="T20" si="1">SUM(D20:R20)</f>
        <v>234017226</v>
      </c>
    </row>
    <row r="21" spans="1:20" s="91" customFormat="1" ht="21" customHeight="1">
      <c r="A21" s="105" t="s">
        <v>198</v>
      </c>
      <c r="B21" s="105"/>
      <c r="C21" s="105"/>
      <c r="D21" s="37">
        <v>0</v>
      </c>
      <c r="E21" s="99"/>
      <c r="F21" s="37">
        <v>0</v>
      </c>
      <c r="G21" s="99"/>
      <c r="H21" s="37">
        <v>-172605</v>
      </c>
      <c r="I21" s="37"/>
      <c r="J21" s="37">
        <v>0</v>
      </c>
      <c r="K21" s="99"/>
      <c r="L21" s="37">
        <v>0</v>
      </c>
      <c r="M21" s="99"/>
      <c r="N21" s="37">
        <v>0</v>
      </c>
      <c r="O21" s="99"/>
      <c r="P21" s="37">
        <v>0</v>
      </c>
      <c r="Q21" s="99"/>
      <c r="R21" s="37">
        <f>-H21</f>
        <v>172605</v>
      </c>
      <c r="S21" s="69"/>
      <c r="T21" s="97">
        <f>SUM(D21:R21)</f>
        <v>0</v>
      </c>
    </row>
    <row r="22" spans="1:20" s="91" customFormat="1" ht="21" customHeight="1">
      <c r="A22" s="105" t="s">
        <v>212</v>
      </c>
      <c r="B22" s="135" t="s">
        <v>231</v>
      </c>
      <c r="C22" s="105"/>
      <c r="D22" s="37">
        <v>0</v>
      </c>
      <c r="E22" s="99"/>
      <c r="F22" s="37">
        <v>0</v>
      </c>
      <c r="G22" s="99"/>
      <c r="H22" s="37">
        <v>0</v>
      </c>
      <c r="I22" s="37"/>
      <c r="J22" s="37">
        <v>0</v>
      </c>
      <c r="K22" s="99"/>
      <c r="L22" s="37">
        <v>0</v>
      </c>
      <c r="M22" s="99"/>
      <c r="N22" s="37">
        <v>0</v>
      </c>
      <c r="O22" s="99"/>
      <c r="P22" s="37">
        <v>0</v>
      </c>
      <c r="Q22" s="99"/>
      <c r="R22" s="37">
        <v>-6252398</v>
      </c>
      <c r="S22" s="69"/>
      <c r="T22" s="97">
        <f>SUM(D22:R22)</f>
        <v>-6252398</v>
      </c>
    </row>
    <row r="23" spans="1:20" s="91" customFormat="1" ht="21" customHeight="1">
      <c r="A23" s="105" t="s">
        <v>210</v>
      </c>
      <c r="B23" s="135"/>
      <c r="C23" s="105"/>
      <c r="D23" s="37"/>
      <c r="E23" s="99"/>
      <c r="F23" s="37"/>
      <c r="G23" s="99"/>
      <c r="H23" s="37"/>
      <c r="I23" s="37"/>
      <c r="J23" s="37"/>
      <c r="K23" s="99"/>
      <c r="L23" s="37"/>
      <c r="M23" s="99"/>
      <c r="N23" s="37"/>
      <c r="O23" s="99"/>
      <c r="P23" s="37"/>
      <c r="Q23" s="99"/>
      <c r="R23" s="37"/>
      <c r="S23" s="69"/>
      <c r="T23" s="97"/>
    </row>
    <row r="24" spans="1:20" s="91" customFormat="1" ht="21" customHeight="1">
      <c r="A24" s="114" t="s">
        <v>211</v>
      </c>
      <c r="B24" s="135"/>
      <c r="C24" s="105"/>
      <c r="D24" s="37">
        <v>0</v>
      </c>
      <c r="E24" s="99"/>
      <c r="F24" s="37">
        <v>0</v>
      </c>
      <c r="G24" s="99"/>
      <c r="H24" s="37">
        <v>0</v>
      </c>
      <c r="I24" s="37"/>
      <c r="J24" s="37">
        <v>148689</v>
      </c>
      <c r="K24" s="99"/>
      <c r="L24" s="37">
        <v>0</v>
      </c>
      <c r="M24" s="99"/>
      <c r="N24" s="37">
        <v>0</v>
      </c>
      <c r="O24" s="99"/>
      <c r="P24" s="37">
        <v>0</v>
      </c>
      <c r="Q24" s="99"/>
      <c r="R24" s="37">
        <f>-J24</f>
        <v>-148689</v>
      </c>
      <c r="S24" s="69"/>
      <c r="T24" s="97">
        <f>SUM(D24:R24)</f>
        <v>0</v>
      </c>
    </row>
    <row r="25" spans="1:20" s="91" customFormat="1" ht="21" customHeight="1">
      <c r="A25" s="125" t="s">
        <v>147</v>
      </c>
      <c r="B25" s="126"/>
      <c r="C25" s="126"/>
      <c r="D25" s="37">
        <v>0</v>
      </c>
      <c r="E25" s="99"/>
      <c r="F25" s="37">
        <v>0</v>
      </c>
      <c r="G25" s="99"/>
      <c r="H25" s="37">
        <v>0</v>
      </c>
      <c r="I25" s="37"/>
      <c r="J25" s="37">
        <v>-2966782</v>
      </c>
      <c r="K25" s="37"/>
      <c r="L25" s="37">
        <v>562956</v>
      </c>
      <c r="M25" s="37"/>
      <c r="N25" s="37">
        <v>0</v>
      </c>
      <c r="O25" s="37"/>
      <c r="P25" s="37">
        <v>0</v>
      </c>
      <c r="Q25" s="99"/>
      <c r="R25" s="37">
        <v>14359882</v>
      </c>
      <c r="S25" s="37"/>
      <c r="T25" s="37">
        <f>SUM(D25:R25)</f>
        <v>11956056</v>
      </c>
    </row>
    <row r="26" spans="1:20" s="91" customFormat="1" ht="21" customHeight="1" thickBot="1">
      <c r="A26" s="118" t="s">
        <v>230</v>
      </c>
      <c r="B26" s="98"/>
      <c r="C26" s="98"/>
      <c r="D26" s="38">
        <f>SUM(D20:D25)</f>
        <v>73557618</v>
      </c>
      <c r="E26" s="37"/>
      <c r="F26" s="38">
        <f>SUM(F20:F25)</f>
        <v>52878749</v>
      </c>
      <c r="G26" s="37"/>
      <c r="H26" s="38">
        <f>SUM(H20:H25)</f>
        <v>9881261</v>
      </c>
      <c r="I26" s="37"/>
      <c r="J26" s="38">
        <f>SUM(J20:J25)</f>
        <v>-2444273</v>
      </c>
      <c r="K26" s="37"/>
      <c r="L26" s="38">
        <f>SUM(L20:L25)</f>
        <v>474708</v>
      </c>
      <c r="M26" s="37"/>
      <c r="N26" s="38">
        <f>SUM(N20:N25)</f>
        <v>-5217755</v>
      </c>
      <c r="O26" s="37"/>
      <c r="P26" s="38">
        <f>SUM(P20:P25)</f>
        <v>7574144</v>
      </c>
      <c r="Q26" s="37"/>
      <c r="R26" s="38">
        <f>SUM(R20:R25)</f>
        <v>103016432</v>
      </c>
      <c r="S26" s="37"/>
      <c r="T26" s="38">
        <f>SUM(T20:T25)</f>
        <v>239720884</v>
      </c>
    </row>
    <row r="27" spans="1:20" s="91" customFormat="1" ht="18.649999999999999" customHeight="1" thickTop="1">
      <c r="N27" s="70"/>
      <c r="O27" s="70"/>
      <c r="P27" s="71"/>
      <c r="Q27" s="71"/>
      <c r="R27" s="72"/>
      <c r="S27" s="72"/>
      <c r="T27" s="71"/>
    </row>
    <row r="28" spans="1:20" s="91" customFormat="1" ht="18" customHeight="1">
      <c r="N28" s="70"/>
      <c r="O28" s="70"/>
      <c r="P28" s="71"/>
      <c r="Q28" s="71"/>
      <c r="R28" s="72"/>
      <c r="S28" s="72"/>
      <c r="T28" s="71"/>
    </row>
    <row r="29" spans="1:20" s="91" customFormat="1" ht="21" customHeight="1">
      <c r="A29" s="144" t="s">
        <v>224</v>
      </c>
      <c r="B29" s="144"/>
      <c r="C29" s="144"/>
      <c r="D29" s="144"/>
      <c r="E29" s="144"/>
      <c r="F29" s="144"/>
      <c r="G29" s="144"/>
      <c r="H29" s="144"/>
      <c r="I29" s="144"/>
      <c r="J29" s="39"/>
      <c r="K29" s="39"/>
      <c r="L29" s="39"/>
      <c r="M29" s="39"/>
      <c r="N29" s="70"/>
      <c r="O29" s="70"/>
      <c r="P29" s="71"/>
      <c r="Q29" s="71"/>
      <c r="R29" s="72"/>
      <c r="S29" s="72"/>
      <c r="T29" s="71"/>
    </row>
    <row r="30" spans="1:20" s="91" customFormat="1" ht="21" customHeight="1">
      <c r="J30" s="39"/>
      <c r="K30" s="39"/>
      <c r="L30" s="39"/>
      <c r="M30" s="39"/>
      <c r="N30" s="70"/>
      <c r="O30" s="70"/>
      <c r="P30" s="71"/>
      <c r="Q30" s="71"/>
      <c r="R30" s="72"/>
      <c r="S30" s="72"/>
      <c r="T30" s="71"/>
    </row>
    <row r="31" spans="1:20" s="91" customFormat="1" ht="21" customHeight="1">
      <c r="J31" s="39"/>
      <c r="K31" s="39"/>
      <c r="L31" s="39"/>
      <c r="M31" s="39"/>
      <c r="N31" s="70"/>
      <c r="O31" s="70"/>
      <c r="P31" s="71"/>
      <c r="Q31" s="71"/>
      <c r="R31" s="72"/>
      <c r="S31" s="72"/>
      <c r="T31" s="71"/>
    </row>
    <row r="32" spans="1:20" s="91" customFormat="1" ht="21" customHeight="1">
      <c r="J32" s="39"/>
      <c r="K32" s="39"/>
      <c r="L32" s="39"/>
      <c r="M32" s="39"/>
      <c r="N32" s="70"/>
      <c r="O32" s="70"/>
      <c r="P32" s="71"/>
      <c r="Q32" s="71"/>
      <c r="R32" s="72"/>
      <c r="S32" s="72"/>
      <c r="T32" s="71"/>
    </row>
    <row r="33" spans="1:20" s="91" customFormat="1" ht="21" customHeight="1">
      <c r="J33" s="39"/>
      <c r="K33" s="39"/>
      <c r="L33" s="39"/>
      <c r="M33" s="39"/>
      <c r="N33" s="70"/>
      <c r="O33" s="70"/>
      <c r="P33" s="71"/>
      <c r="Q33" s="71"/>
      <c r="R33" s="72"/>
      <c r="S33" s="72"/>
      <c r="T33" s="71"/>
    </row>
    <row r="34" spans="1:20" s="51" customFormat="1" ht="21" customHeight="1">
      <c r="A34" s="145" t="s">
        <v>193</v>
      </c>
      <c r="B34" s="145"/>
      <c r="C34" s="145"/>
      <c r="D34" s="145"/>
      <c r="E34" s="135"/>
      <c r="F34" s="135"/>
      <c r="G34" s="135"/>
      <c r="H34" s="135"/>
      <c r="I34" s="135"/>
      <c r="N34" s="136"/>
      <c r="O34" s="136"/>
      <c r="P34" s="135" t="s">
        <v>191</v>
      </c>
      <c r="Q34" s="136"/>
      <c r="R34" s="136"/>
      <c r="S34" s="136"/>
      <c r="T34" s="136"/>
    </row>
    <row r="35" spans="1:20" s="51" customFormat="1" ht="21" customHeight="1">
      <c r="A35" s="146" t="s">
        <v>194</v>
      </c>
      <c r="B35" s="146"/>
      <c r="C35" s="146"/>
      <c r="D35" s="146"/>
      <c r="E35" s="126"/>
      <c r="F35" s="126"/>
      <c r="G35" s="126"/>
      <c r="H35" s="126"/>
      <c r="I35" s="126"/>
      <c r="P35" s="126" t="s">
        <v>42</v>
      </c>
    </row>
    <row r="51" spans="3:9" ht="21" customHeight="1">
      <c r="C51" s="92"/>
      <c r="D51" s="82"/>
      <c r="E51" s="82"/>
      <c r="F51" s="83"/>
      <c r="G51" s="83"/>
      <c r="H51" s="82"/>
      <c r="I51" s="82"/>
    </row>
    <row r="54" spans="3:9" ht="21" customHeight="1">
      <c r="C54" s="80">
        <v>0</v>
      </c>
      <c r="G54" s="80">
        <v>0</v>
      </c>
    </row>
    <row r="55" spans="3:9" ht="21" customHeight="1">
      <c r="C55" s="80">
        <v>0</v>
      </c>
      <c r="G55" s="80">
        <v>0</v>
      </c>
    </row>
    <row r="56" spans="3:9" ht="21" customHeight="1">
      <c r="C56" s="80">
        <v>0</v>
      </c>
      <c r="G56" s="80">
        <v>0</v>
      </c>
    </row>
    <row r="58" spans="3:9" ht="21" customHeight="1">
      <c r="C58" s="80">
        <v>0</v>
      </c>
      <c r="G58" s="80">
        <v>0</v>
      </c>
    </row>
    <row r="59" spans="3:9" ht="21" customHeight="1">
      <c r="C59" s="80">
        <v>0</v>
      </c>
      <c r="G59" s="80">
        <v>0</v>
      </c>
    </row>
    <row r="61" spans="3:9" ht="21" customHeight="1">
      <c r="C61" s="80">
        <v>0</v>
      </c>
      <c r="G61" s="80">
        <v>0</v>
      </c>
    </row>
    <row r="62" spans="3:9" ht="21" customHeight="1">
      <c r="C62" s="80">
        <v>0</v>
      </c>
    </row>
    <row r="63" spans="3:9" ht="21" customHeight="1">
      <c r="C63" s="80">
        <v>0</v>
      </c>
      <c r="G63" s="80">
        <v>0</v>
      </c>
    </row>
    <row r="70" spans="3:7" ht="21" customHeight="1">
      <c r="C70" s="80">
        <v>0</v>
      </c>
      <c r="G70" s="80">
        <v>0</v>
      </c>
    </row>
    <row r="73" spans="3:7" ht="21" customHeight="1">
      <c r="C73" s="80">
        <v>0</v>
      </c>
      <c r="G73" s="80">
        <v>0</v>
      </c>
    </row>
    <row r="74" spans="3:7" ht="21" customHeight="1">
      <c r="C74" s="80">
        <v>0</v>
      </c>
      <c r="G74" s="80">
        <v>0</v>
      </c>
    </row>
    <row r="75" spans="3:7" ht="21" customHeight="1">
      <c r="C75" s="80">
        <v>0</v>
      </c>
      <c r="G75" s="80">
        <v>0</v>
      </c>
    </row>
    <row r="78" spans="3:7" ht="21" customHeight="1">
      <c r="C78" s="80">
        <v>0</v>
      </c>
      <c r="G78" s="80">
        <v>0</v>
      </c>
    </row>
    <row r="79" spans="3:7" ht="21" customHeight="1">
      <c r="C79" s="80">
        <v>0</v>
      </c>
      <c r="G79" s="80">
        <v>0</v>
      </c>
    </row>
    <row r="81" spans="3:3" ht="21" customHeight="1">
      <c r="C81" s="80">
        <v>0</v>
      </c>
    </row>
    <row r="98" spans="1:7" ht="21" customHeight="1">
      <c r="A98" s="89"/>
      <c r="B98" s="89"/>
      <c r="C98" s="89"/>
      <c r="F98" s="89"/>
      <c r="G98" s="89"/>
    </row>
  </sheetData>
  <customSheetViews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/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>
        <oddHeader>&amp;C&amp;"Times New Roman,Regular"&amp;10- Draft -</oddHeader>
      </headerFooter>
    </customSheetView>
  </customSheetViews>
  <mergeCells count="12">
    <mergeCell ref="D7:T7"/>
    <mergeCell ref="A1:T1"/>
    <mergeCell ref="A2:T2"/>
    <mergeCell ref="A3:T3"/>
    <mergeCell ref="D5:H5"/>
    <mergeCell ref="N5:P5"/>
    <mergeCell ref="A4:T4"/>
    <mergeCell ref="A34:D34"/>
    <mergeCell ref="A35:D35"/>
    <mergeCell ref="H8:N8"/>
    <mergeCell ref="P8:R8"/>
    <mergeCell ref="A29:I29"/>
  </mergeCells>
  <printOptions horizontalCentered="1"/>
  <pageMargins left="0.78740157480314998" right="0.31496062992126" top="0.78740157480314998" bottom="0.66929133858267698" header="0.31496062992126" footer="0.31496062992126"/>
  <pageSetup paperSize="9" scale="71" orientation="landscape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R98"/>
  <sheetViews>
    <sheetView tabSelected="1" topLeftCell="A23" zoomScale="90" zoomScaleNormal="90" zoomScaleSheetLayoutView="70" workbookViewId="0">
      <selection activeCell="A24" sqref="A24"/>
    </sheetView>
  </sheetViews>
  <sheetFormatPr defaultColWidth="9.09765625" defaultRowHeight="21" customHeight="1"/>
  <cols>
    <col min="1" max="1" width="62.69921875" style="1" customWidth="1"/>
    <col min="2" max="2" width="15.59765625" style="1" customWidth="1"/>
    <col min="3" max="3" width="1.09765625" style="1" customWidth="1"/>
    <col min="4" max="4" width="16.3984375" style="1" customWidth="1"/>
    <col min="5" max="5" width="1.09765625" style="1" customWidth="1"/>
    <col min="6" max="6" width="15.59765625" style="1" customWidth="1"/>
    <col min="7" max="7" width="1.09765625" style="1" customWidth="1"/>
    <col min="8" max="8" width="15.59765625" style="1" customWidth="1"/>
    <col min="9" max="9" width="9.09765625" style="1"/>
    <col min="10" max="10" width="13.69921875" style="1" bestFit="1" customWidth="1"/>
    <col min="11" max="11" width="10.8984375" style="1" bestFit="1" customWidth="1"/>
    <col min="12" max="16384" width="9.09765625" style="1"/>
  </cols>
  <sheetData>
    <row r="1" spans="1:18" ht="21" customHeight="1">
      <c r="A1" s="143" t="s">
        <v>0</v>
      </c>
      <c r="B1" s="143"/>
      <c r="C1" s="143"/>
      <c r="D1" s="143"/>
      <c r="E1" s="143"/>
      <c r="F1" s="143"/>
      <c r="G1" s="143"/>
      <c r="H1" s="143"/>
    </row>
    <row r="2" spans="1:18" ht="21" customHeight="1">
      <c r="A2" s="143" t="s">
        <v>1</v>
      </c>
      <c r="B2" s="143"/>
      <c r="C2" s="143"/>
      <c r="D2" s="143"/>
      <c r="E2" s="143"/>
      <c r="F2" s="143"/>
      <c r="G2" s="143"/>
      <c r="H2" s="143"/>
    </row>
    <row r="3" spans="1:18" ht="21" customHeight="1">
      <c r="A3" s="142" t="s">
        <v>233</v>
      </c>
      <c r="B3" s="142"/>
      <c r="C3" s="142"/>
      <c r="D3" s="142"/>
      <c r="E3" s="142"/>
      <c r="F3" s="142"/>
      <c r="G3" s="142"/>
      <c r="H3" s="142"/>
    </row>
    <row r="4" spans="1:18" ht="21" customHeight="1">
      <c r="A4" s="148" t="s">
        <v>235</v>
      </c>
      <c r="B4" s="148"/>
      <c r="C4" s="148"/>
      <c r="D4" s="148"/>
      <c r="E4" s="148"/>
      <c r="F4" s="148"/>
      <c r="G4" s="148"/>
      <c r="H4" s="148"/>
    </row>
    <row r="5" spans="1:18" s="4" customFormat="1" ht="20.25" customHeight="1">
      <c r="A5" s="2"/>
      <c r="B5" s="2"/>
      <c r="C5" s="2"/>
      <c r="D5" s="2"/>
      <c r="E5" s="2"/>
      <c r="F5" s="2"/>
      <c r="G5" s="2"/>
      <c r="H5" s="3" t="s">
        <v>196</v>
      </c>
    </row>
    <row r="6" spans="1:18" s="4" customFormat="1" ht="5.15" customHeight="1">
      <c r="A6" s="5"/>
      <c r="B6" s="5"/>
      <c r="C6" s="5"/>
      <c r="D6" s="5"/>
      <c r="E6" s="5"/>
      <c r="F6" s="5"/>
      <c r="G6" s="5"/>
      <c r="H6" s="6"/>
    </row>
    <row r="7" spans="1:18" ht="20.25" customHeight="1">
      <c r="A7" s="7"/>
      <c r="B7" s="143" t="s">
        <v>2</v>
      </c>
      <c r="C7" s="143"/>
      <c r="D7" s="143"/>
      <c r="E7" s="127"/>
      <c r="F7" s="143" t="s">
        <v>86</v>
      </c>
      <c r="G7" s="143"/>
      <c r="H7" s="143"/>
    </row>
    <row r="8" spans="1:18" ht="20.25" customHeight="1">
      <c r="A8" s="7"/>
      <c r="B8" s="143" t="s">
        <v>185</v>
      </c>
      <c r="C8" s="143"/>
      <c r="D8" s="143"/>
      <c r="E8" s="127"/>
      <c r="F8" s="143" t="s">
        <v>185</v>
      </c>
      <c r="G8" s="143"/>
      <c r="H8" s="143"/>
    </row>
    <row r="9" spans="1:18" ht="20.25" customHeight="1">
      <c r="A9" s="7" t="s">
        <v>3</v>
      </c>
      <c r="B9" s="8">
        <v>2022</v>
      </c>
      <c r="C9" s="8"/>
      <c r="D9" s="8">
        <v>2021</v>
      </c>
      <c r="E9" s="8"/>
      <c r="F9" s="8">
        <v>2022</v>
      </c>
      <c r="G9" s="8"/>
      <c r="H9" s="8">
        <v>2021</v>
      </c>
    </row>
    <row r="10" spans="1:18" ht="5.15" customHeight="1">
      <c r="B10" s="8"/>
      <c r="C10" s="8"/>
      <c r="D10" s="8"/>
      <c r="E10" s="127"/>
      <c r="F10" s="127"/>
      <c r="G10" s="127"/>
      <c r="H10" s="127"/>
    </row>
    <row r="11" spans="1:18" ht="20.25" customHeight="1">
      <c r="A11" s="9" t="s">
        <v>4</v>
      </c>
      <c r="F11" s="10"/>
      <c r="G11" s="10"/>
      <c r="H11" s="10"/>
    </row>
    <row r="12" spans="1:18" ht="20.25" customHeight="1">
      <c r="A12" s="68" t="s">
        <v>5</v>
      </c>
      <c r="B12" s="10">
        <v>29267494</v>
      </c>
      <c r="C12" s="10">
        <v>0</v>
      </c>
      <c r="D12" s="10">
        <v>34322278</v>
      </c>
      <c r="E12" s="10"/>
      <c r="F12" s="10">
        <v>17228609</v>
      </c>
      <c r="G12" s="10">
        <v>0</v>
      </c>
      <c r="H12" s="10">
        <v>26370940</v>
      </c>
    </row>
    <row r="13" spans="1:18" ht="20.25" customHeight="1">
      <c r="A13" s="68" t="s">
        <v>6</v>
      </c>
      <c r="B13" s="11"/>
      <c r="C13" s="12">
        <v>0</v>
      </c>
      <c r="D13" s="11"/>
      <c r="E13" s="12"/>
      <c r="F13" s="11"/>
      <c r="G13" s="12">
        <v>0</v>
      </c>
      <c r="H13" s="11"/>
      <c r="R13" s="1" t="s">
        <v>3</v>
      </c>
    </row>
    <row r="14" spans="1:18" ht="20.25" customHeight="1">
      <c r="A14" s="13" t="s">
        <v>7</v>
      </c>
      <c r="B14" s="11"/>
      <c r="C14" s="12"/>
      <c r="D14" s="11"/>
      <c r="E14" s="12"/>
      <c r="F14" s="11"/>
      <c r="G14" s="12"/>
      <c r="H14" s="11"/>
    </row>
    <row r="15" spans="1:18" ht="20.25" customHeight="1">
      <c r="A15" s="14" t="s">
        <v>8</v>
      </c>
      <c r="B15" s="10">
        <v>3387768</v>
      </c>
      <c r="C15" s="10">
        <v>0</v>
      </c>
      <c r="D15" s="10">
        <v>3596522</v>
      </c>
      <c r="E15" s="10"/>
      <c r="F15" s="10">
        <v>2761018</v>
      </c>
      <c r="G15" s="10">
        <v>0</v>
      </c>
      <c r="H15" s="10">
        <v>2964644</v>
      </c>
    </row>
    <row r="16" spans="1:18" ht="20.25" customHeight="1">
      <c r="A16" s="14" t="s">
        <v>153</v>
      </c>
      <c r="B16" s="10">
        <v>19696993</v>
      </c>
      <c r="C16" s="10"/>
      <c r="D16" s="10">
        <v>23476260</v>
      </c>
      <c r="E16" s="10"/>
      <c r="F16" s="10">
        <v>13598848</v>
      </c>
      <c r="G16" s="10"/>
      <c r="H16" s="10">
        <v>15332040</v>
      </c>
    </row>
    <row r="17" spans="1:8" ht="20.25" customHeight="1">
      <c r="A17" s="15" t="s">
        <v>177</v>
      </c>
      <c r="B17" s="10">
        <v>-548608</v>
      </c>
      <c r="C17" s="10"/>
      <c r="D17" s="10">
        <v>2014239</v>
      </c>
      <c r="E17" s="10"/>
      <c r="F17" s="10">
        <v>-548608</v>
      </c>
      <c r="G17" s="10"/>
      <c r="H17" s="10">
        <v>2014239</v>
      </c>
    </row>
    <row r="18" spans="1:8" ht="20.25" customHeight="1">
      <c r="A18" s="15" t="s">
        <v>220</v>
      </c>
      <c r="B18" s="10">
        <v>6539287</v>
      </c>
      <c r="C18" s="10">
        <v>0</v>
      </c>
      <c r="D18" s="10">
        <v>4038722</v>
      </c>
      <c r="E18" s="10"/>
      <c r="F18" s="10">
        <v>6517403</v>
      </c>
      <c r="G18" s="10">
        <v>0</v>
      </c>
      <c r="H18" s="10">
        <v>4006424</v>
      </c>
    </row>
    <row r="19" spans="1:8" ht="20.25" customHeight="1">
      <c r="A19" s="14" t="s">
        <v>9</v>
      </c>
      <c r="B19" s="10">
        <v>-1211535</v>
      </c>
      <c r="C19" s="10"/>
      <c r="D19" s="10">
        <v>-1541356</v>
      </c>
      <c r="E19" s="10"/>
      <c r="F19" s="10">
        <v>0</v>
      </c>
      <c r="G19" s="10"/>
      <c r="H19" s="10">
        <v>0</v>
      </c>
    </row>
    <row r="20" spans="1:8" ht="20.25" customHeight="1">
      <c r="A20" s="15" t="s">
        <v>216</v>
      </c>
      <c r="B20" s="10">
        <v>40035</v>
      </c>
      <c r="C20" s="10">
        <v>0</v>
      </c>
      <c r="D20" s="10">
        <v>-10914408</v>
      </c>
      <c r="E20" s="10"/>
      <c r="F20" s="10">
        <v>122035</v>
      </c>
      <c r="G20" s="10">
        <v>0</v>
      </c>
      <c r="H20" s="10">
        <v>-11086066</v>
      </c>
    </row>
    <row r="21" spans="1:8" ht="20.25" customHeight="1">
      <c r="A21" s="15" t="s">
        <v>207</v>
      </c>
      <c r="B21" s="10">
        <v>369141</v>
      </c>
      <c r="C21" s="10"/>
      <c r="D21" s="10">
        <v>431362</v>
      </c>
      <c r="E21" s="10"/>
      <c r="F21" s="10">
        <v>369141</v>
      </c>
      <c r="G21" s="10"/>
      <c r="H21" s="10">
        <v>431362</v>
      </c>
    </row>
    <row r="22" spans="1:8" ht="20.25" customHeight="1">
      <c r="A22" s="15" t="s">
        <v>221</v>
      </c>
      <c r="B22" s="10">
        <v>-1088297</v>
      </c>
      <c r="C22" s="10">
        <v>0</v>
      </c>
      <c r="D22" s="10">
        <v>-991502</v>
      </c>
      <c r="E22" s="10"/>
      <c r="F22" s="10">
        <v>-985403</v>
      </c>
      <c r="G22" s="10">
        <v>0</v>
      </c>
      <c r="H22" s="10">
        <v>-868392</v>
      </c>
    </row>
    <row r="23" spans="1:8" ht="20.25" customHeight="1">
      <c r="A23" s="15" t="s">
        <v>222</v>
      </c>
      <c r="B23" s="10">
        <v>126898</v>
      </c>
      <c r="C23" s="10">
        <v>0</v>
      </c>
      <c r="D23" s="10">
        <v>140092</v>
      </c>
      <c r="E23" s="10"/>
      <c r="F23" s="10">
        <v>53681</v>
      </c>
      <c r="G23" s="10">
        <v>0</v>
      </c>
      <c r="H23" s="10">
        <v>75006</v>
      </c>
    </row>
    <row r="24" spans="1:8" ht="20.25" customHeight="1">
      <c r="A24" s="139" t="s">
        <v>237</v>
      </c>
      <c r="B24" s="10">
        <v>166451</v>
      </c>
      <c r="C24" s="10">
        <v>0</v>
      </c>
      <c r="D24" s="10">
        <v>58796</v>
      </c>
      <c r="E24" s="10"/>
      <c r="F24" s="10">
        <v>133060</v>
      </c>
      <c r="G24" s="10">
        <v>0</v>
      </c>
      <c r="H24" s="10">
        <v>9932</v>
      </c>
    </row>
    <row r="25" spans="1:8" ht="20.25" customHeight="1">
      <c r="A25" s="15" t="s">
        <v>219</v>
      </c>
      <c r="B25" s="10">
        <v>9350</v>
      </c>
      <c r="C25" s="10">
        <v>0</v>
      </c>
      <c r="D25" s="10">
        <v>24461</v>
      </c>
      <c r="E25" s="10"/>
      <c r="F25" s="10">
        <v>-29351</v>
      </c>
      <c r="G25" s="10">
        <v>0</v>
      </c>
      <c r="H25" s="10">
        <v>28654</v>
      </c>
    </row>
    <row r="26" spans="1:8" ht="20.25" customHeight="1">
      <c r="A26" s="15" t="s">
        <v>208</v>
      </c>
      <c r="B26" s="10">
        <v>502561</v>
      </c>
      <c r="C26" s="10">
        <v>0</v>
      </c>
      <c r="D26" s="10">
        <v>553171</v>
      </c>
      <c r="E26" s="10"/>
      <c r="F26" s="10">
        <v>292634</v>
      </c>
      <c r="G26" s="10">
        <v>0</v>
      </c>
      <c r="H26" s="10">
        <v>372882</v>
      </c>
    </row>
    <row r="27" spans="1:8" ht="20.25" customHeight="1">
      <c r="A27" s="14" t="s">
        <v>10</v>
      </c>
      <c r="B27" s="10">
        <v>-61799562</v>
      </c>
      <c r="C27" s="10"/>
      <c r="D27" s="10">
        <v>-58044341</v>
      </c>
      <c r="E27" s="10"/>
      <c r="F27" s="10">
        <v>-40202405</v>
      </c>
      <c r="G27" s="10"/>
      <c r="H27" s="10">
        <v>-37370958</v>
      </c>
    </row>
    <row r="28" spans="1:8" ht="20.25" customHeight="1">
      <c r="A28" s="14" t="s">
        <v>11</v>
      </c>
      <c r="B28" s="10">
        <v>75501167</v>
      </c>
      <c r="C28" s="10"/>
      <c r="D28" s="10">
        <v>73224562</v>
      </c>
      <c r="E28" s="10"/>
      <c r="F28" s="10">
        <v>51112109</v>
      </c>
      <c r="G28" s="10"/>
      <c r="H28" s="10">
        <v>50306513</v>
      </c>
    </row>
    <row r="29" spans="1:8" ht="20.25" customHeight="1">
      <c r="A29" s="15" t="s">
        <v>12</v>
      </c>
      <c r="B29" s="10">
        <v>-14949491</v>
      </c>
      <c r="C29" s="10"/>
      <c r="D29" s="10">
        <v>-18255933</v>
      </c>
      <c r="E29" s="10"/>
      <c r="F29" s="10">
        <v>-12297728</v>
      </c>
      <c r="G29" s="10"/>
      <c r="H29" s="10">
        <v>-15984001</v>
      </c>
    </row>
    <row r="30" spans="1:8" ht="20.25" customHeight="1">
      <c r="A30" s="14" t="s">
        <v>13</v>
      </c>
      <c r="B30" s="10">
        <v>-433034</v>
      </c>
      <c r="C30" s="10"/>
      <c r="D30" s="10">
        <v>-345910</v>
      </c>
      <c r="E30" s="10"/>
      <c r="F30" s="10">
        <v>-3101913</v>
      </c>
      <c r="G30" s="10"/>
      <c r="H30" s="10">
        <v>-6250132</v>
      </c>
    </row>
    <row r="31" spans="1:8" ht="20.25" customHeight="1">
      <c r="A31" s="14" t="s">
        <v>14</v>
      </c>
      <c r="B31" s="10">
        <v>426132</v>
      </c>
      <c r="C31" s="10"/>
      <c r="D31" s="10">
        <v>339539</v>
      </c>
      <c r="E31" s="10"/>
      <c r="F31" s="10">
        <v>420550</v>
      </c>
      <c r="G31" s="10"/>
      <c r="H31" s="10">
        <v>337983</v>
      </c>
    </row>
    <row r="32" spans="1:8" ht="20.25" customHeight="1">
      <c r="A32" s="15" t="s">
        <v>214</v>
      </c>
      <c r="B32" s="10">
        <v>398666</v>
      </c>
      <c r="C32" s="10"/>
      <c r="D32" s="10">
        <v>-130208</v>
      </c>
      <c r="E32" s="10"/>
      <c r="F32" s="10">
        <v>389261</v>
      </c>
      <c r="G32" s="10"/>
      <c r="H32" s="10">
        <v>-565893</v>
      </c>
    </row>
    <row r="33" spans="1:8" ht="20.25" customHeight="1">
      <c r="A33" s="15" t="s">
        <v>15</v>
      </c>
      <c r="B33" s="10">
        <v>-6393473</v>
      </c>
      <c r="C33" s="10"/>
      <c r="D33" s="10">
        <v>-7926477</v>
      </c>
      <c r="E33" s="10"/>
      <c r="F33" s="10">
        <v>-2778417</v>
      </c>
      <c r="G33" s="10"/>
      <c r="H33" s="10">
        <v>-4231445</v>
      </c>
    </row>
    <row r="34" spans="1:8" ht="20.25" customHeight="1">
      <c r="A34" s="68" t="s">
        <v>168</v>
      </c>
      <c r="B34" s="16"/>
      <c r="C34" s="17"/>
      <c r="D34" s="16"/>
      <c r="E34" s="17"/>
      <c r="F34" s="16"/>
      <c r="G34" s="17"/>
      <c r="H34" s="16"/>
    </row>
    <row r="35" spans="1:8" ht="20.25" customHeight="1">
      <c r="A35" s="13" t="s">
        <v>16</v>
      </c>
      <c r="B35" s="10">
        <f>SUM(B12:B33)</f>
        <v>50007943</v>
      </c>
      <c r="C35" s="18"/>
      <c r="D35" s="10">
        <f>SUM(D12:D33)</f>
        <v>44069869</v>
      </c>
      <c r="E35" s="18"/>
      <c r="F35" s="10">
        <f>SUM(F12:F33)</f>
        <v>33054524</v>
      </c>
      <c r="G35" s="18"/>
      <c r="H35" s="10">
        <f>SUM(H12:H33)</f>
        <v>25893732</v>
      </c>
    </row>
    <row r="36" spans="1:8" ht="20.25" customHeight="1">
      <c r="A36" s="1" t="s">
        <v>17</v>
      </c>
      <c r="B36" s="19"/>
      <c r="C36" s="20"/>
      <c r="D36" s="19"/>
      <c r="E36" s="20"/>
      <c r="F36" s="19"/>
      <c r="G36" s="20"/>
      <c r="H36" s="19"/>
    </row>
    <row r="37" spans="1:8" ht="20.25" customHeight="1">
      <c r="A37" s="15" t="s">
        <v>18</v>
      </c>
      <c r="B37" s="10">
        <v>-18048986</v>
      </c>
      <c r="C37" s="10"/>
      <c r="D37" s="10">
        <v>162193036</v>
      </c>
      <c r="E37" s="21"/>
      <c r="F37" s="10">
        <v>-19175976</v>
      </c>
      <c r="G37" s="10"/>
      <c r="H37" s="10">
        <v>163088667</v>
      </c>
    </row>
    <row r="38" spans="1:8" ht="20.25" customHeight="1">
      <c r="A38" s="15" t="s">
        <v>167</v>
      </c>
      <c r="B38" s="10">
        <v>-374695</v>
      </c>
      <c r="C38" s="10"/>
      <c r="D38" s="10">
        <v>-8742179</v>
      </c>
      <c r="E38" s="21"/>
      <c r="F38" s="10">
        <v>-3769</v>
      </c>
      <c r="G38" s="10"/>
      <c r="H38" s="10">
        <v>-8676539</v>
      </c>
    </row>
    <row r="39" spans="1:8" ht="20.25" customHeight="1">
      <c r="A39" s="15" t="s">
        <v>19</v>
      </c>
      <c r="B39" s="10">
        <v>-104021092</v>
      </c>
      <c r="C39" s="10"/>
      <c r="D39" s="10">
        <v>-50672176</v>
      </c>
      <c r="E39" s="21"/>
      <c r="F39" s="10">
        <v>-74842497</v>
      </c>
      <c r="G39" s="10"/>
      <c r="H39" s="10">
        <v>-31197843</v>
      </c>
    </row>
    <row r="40" spans="1:8" ht="20.25" customHeight="1">
      <c r="A40" s="14" t="s">
        <v>20</v>
      </c>
      <c r="B40" s="10">
        <v>17815284</v>
      </c>
      <c r="C40" s="10"/>
      <c r="D40" s="10">
        <v>18172690</v>
      </c>
      <c r="E40" s="21"/>
      <c r="F40" s="10">
        <v>16526004</v>
      </c>
      <c r="G40" s="10"/>
      <c r="H40" s="10">
        <v>16768122</v>
      </c>
    </row>
    <row r="41" spans="1:8" ht="20.25" customHeight="1">
      <c r="A41" s="14" t="s">
        <v>21</v>
      </c>
      <c r="B41" s="10">
        <v>1261627</v>
      </c>
      <c r="C41" s="10"/>
      <c r="D41" s="10">
        <v>-6710660</v>
      </c>
      <c r="E41" s="21"/>
      <c r="F41" s="10">
        <v>952657</v>
      </c>
      <c r="G41" s="10"/>
      <c r="H41" s="10">
        <v>-6810701</v>
      </c>
    </row>
    <row r="42" spans="1:8" ht="20.25" customHeight="1">
      <c r="A42" s="14"/>
      <c r="B42" s="106">
        <f>SUM(B35:B41)</f>
        <v>-53359919</v>
      </c>
      <c r="C42" s="106"/>
      <c r="D42" s="106">
        <f>SUM(D35:D41)</f>
        <v>158310580</v>
      </c>
      <c r="E42" s="107"/>
      <c r="F42" s="106">
        <f>SUM(F35:F41)</f>
        <v>-43489057</v>
      </c>
      <c r="G42" s="106"/>
      <c r="H42" s="106">
        <f>SUM(H35:H41)</f>
        <v>159065438</v>
      </c>
    </row>
    <row r="43" spans="1:8" ht="20.25" customHeight="1">
      <c r="A43" s="14"/>
      <c r="B43" s="10"/>
      <c r="C43" s="10"/>
      <c r="D43" s="10"/>
      <c r="E43" s="21"/>
      <c r="F43" s="10"/>
      <c r="G43" s="10"/>
      <c r="H43" s="10"/>
    </row>
    <row r="44" spans="1:8" ht="20.25" customHeight="1">
      <c r="A44" s="14"/>
      <c r="B44" s="10"/>
      <c r="C44" s="10"/>
      <c r="D44" s="10"/>
      <c r="E44" s="21"/>
      <c r="F44" s="10"/>
      <c r="G44" s="10"/>
      <c r="H44" s="10"/>
    </row>
    <row r="45" spans="1:8" ht="21" customHeight="1">
      <c r="A45" s="143" t="s">
        <v>22</v>
      </c>
      <c r="B45" s="143"/>
      <c r="C45" s="143"/>
      <c r="D45" s="143"/>
      <c r="E45" s="143"/>
      <c r="F45" s="143"/>
      <c r="G45" s="143"/>
      <c r="H45" s="143"/>
    </row>
    <row r="46" spans="1:8" ht="21" customHeight="1">
      <c r="A46" s="143" t="s">
        <v>23</v>
      </c>
      <c r="B46" s="143"/>
      <c r="C46" s="143"/>
      <c r="D46" s="143"/>
      <c r="E46" s="143"/>
      <c r="F46" s="143"/>
      <c r="G46" s="143"/>
      <c r="H46" s="143"/>
    </row>
    <row r="47" spans="1:8" ht="21" customHeight="1">
      <c r="A47" s="142" t="str">
        <f>A3</f>
        <v>FOR  THE  NINE-MONTH  PERIOD  ENDED  SEPTEMBER  30,  2022</v>
      </c>
      <c r="B47" s="143"/>
      <c r="C47" s="143"/>
      <c r="D47" s="143"/>
      <c r="E47" s="143"/>
      <c r="F47" s="143"/>
      <c r="G47" s="143"/>
      <c r="H47" s="143"/>
    </row>
    <row r="48" spans="1:8" ht="21" customHeight="1">
      <c r="A48" s="148" t="s">
        <v>235</v>
      </c>
      <c r="B48" s="148"/>
      <c r="C48" s="148"/>
      <c r="D48" s="148"/>
      <c r="E48" s="148"/>
      <c r="F48" s="148"/>
      <c r="G48" s="148"/>
      <c r="H48" s="148"/>
    </row>
    <row r="49" spans="1:11" s="4" customFormat="1" ht="20.25" customHeight="1">
      <c r="A49" s="2"/>
      <c r="B49" s="2"/>
      <c r="C49" s="2"/>
      <c r="D49" s="2"/>
      <c r="E49" s="2"/>
      <c r="F49" s="2"/>
      <c r="G49" s="2"/>
      <c r="H49" s="3" t="str">
        <f>+H5</f>
        <v>Unit : Thousand Baht</v>
      </c>
    </row>
    <row r="50" spans="1:11" s="4" customFormat="1" ht="5.15" customHeight="1">
      <c r="A50" s="5"/>
      <c r="B50" s="5"/>
      <c r="C50" s="5"/>
      <c r="D50" s="5"/>
      <c r="E50" s="5"/>
      <c r="F50" s="5"/>
      <c r="G50" s="5"/>
      <c r="H50" s="6"/>
    </row>
    <row r="51" spans="1:11" ht="18.899999999999999" customHeight="1">
      <c r="A51" s="7"/>
      <c r="B51" s="143" t="s">
        <v>2</v>
      </c>
      <c r="C51" s="143"/>
      <c r="D51" s="143"/>
      <c r="E51" s="127"/>
      <c r="F51" s="143" t="s">
        <v>86</v>
      </c>
      <c r="G51" s="143"/>
      <c r="H51" s="143"/>
    </row>
    <row r="52" spans="1:11" ht="18.899999999999999" customHeight="1">
      <c r="A52" s="7"/>
      <c r="B52" s="143" t="s">
        <v>185</v>
      </c>
      <c r="C52" s="143"/>
      <c r="D52" s="143"/>
      <c r="E52" s="127"/>
      <c r="F52" s="143" t="s">
        <v>185</v>
      </c>
      <c r="G52" s="143"/>
      <c r="H52" s="143"/>
    </row>
    <row r="53" spans="1:11" ht="18.899999999999999" customHeight="1">
      <c r="A53" s="7"/>
      <c r="B53" s="8">
        <f>+B9</f>
        <v>2022</v>
      </c>
      <c r="C53" s="8"/>
      <c r="D53" s="8">
        <f>+D9</f>
        <v>2021</v>
      </c>
      <c r="E53" s="8"/>
      <c r="F53" s="8">
        <f>+F9</f>
        <v>2022</v>
      </c>
      <c r="G53" s="8"/>
      <c r="H53" s="8">
        <f>+H9</f>
        <v>2021</v>
      </c>
    </row>
    <row r="54" spans="1:11" ht="5.15" customHeight="1">
      <c r="B54" s="8"/>
      <c r="C54" s="8"/>
      <c r="D54" s="8"/>
      <c r="E54" s="8"/>
      <c r="F54" s="8"/>
      <c r="G54" s="8"/>
      <c r="H54" s="8"/>
    </row>
    <row r="55" spans="1:11" ht="18.899999999999999" customHeight="1">
      <c r="A55" s="22" t="s">
        <v>24</v>
      </c>
      <c r="B55" s="127"/>
      <c r="C55" s="127"/>
      <c r="D55" s="127"/>
      <c r="E55" s="127"/>
      <c r="F55" s="127"/>
      <c r="G55" s="127"/>
      <c r="H55" s="127"/>
    </row>
    <row r="56" spans="1:11" ht="18.899999999999999" customHeight="1">
      <c r="A56" s="1" t="s">
        <v>25</v>
      </c>
      <c r="B56" s="20"/>
      <c r="C56" s="20"/>
      <c r="D56" s="20"/>
      <c r="E56" s="20"/>
      <c r="F56" s="10"/>
      <c r="G56" s="10"/>
      <c r="H56" s="10"/>
    </row>
    <row r="57" spans="1:11" ht="18.899999999999999" customHeight="1">
      <c r="A57" s="15" t="s">
        <v>26</v>
      </c>
      <c r="B57" s="10">
        <v>-69257507</v>
      </c>
      <c r="C57" s="10"/>
      <c r="D57" s="10">
        <v>-60866103</v>
      </c>
      <c r="E57" s="21"/>
      <c r="F57" s="10">
        <v>-75605915</v>
      </c>
      <c r="G57" s="21"/>
      <c r="H57" s="10">
        <v>-62685773</v>
      </c>
    </row>
    <row r="58" spans="1:11" ht="18.899999999999999" customHeight="1">
      <c r="A58" s="15" t="s">
        <v>18</v>
      </c>
      <c r="B58" s="10">
        <v>98803575</v>
      </c>
      <c r="C58" s="10"/>
      <c r="D58" s="10">
        <v>-78859324</v>
      </c>
      <c r="E58" s="21"/>
      <c r="F58" s="10">
        <v>95169580</v>
      </c>
      <c r="G58" s="21"/>
      <c r="H58" s="10">
        <v>-72177725</v>
      </c>
    </row>
    <row r="59" spans="1:11" ht="18.899999999999999" customHeight="1">
      <c r="A59" s="14" t="s">
        <v>27</v>
      </c>
      <c r="B59" s="10">
        <v>1194355</v>
      </c>
      <c r="C59" s="10"/>
      <c r="D59" s="10">
        <v>-1331572</v>
      </c>
      <c r="E59" s="21"/>
      <c r="F59" s="10">
        <v>1194057</v>
      </c>
      <c r="G59" s="21"/>
      <c r="H59" s="10">
        <v>-1343050</v>
      </c>
      <c r="K59" s="10"/>
    </row>
    <row r="60" spans="1:11" ht="18.899999999999999" customHeight="1">
      <c r="A60" s="14" t="s">
        <v>28</v>
      </c>
      <c r="B60" s="10">
        <v>10755381</v>
      </c>
      <c r="C60" s="10">
        <v>0</v>
      </c>
      <c r="D60" s="10">
        <v>-5476229</v>
      </c>
      <c r="E60" s="21"/>
      <c r="F60" s="137">
        <v>12710293</v>
      </c>
      <c r="G60" s="21">
        <v>0</v>
      </c>
      <c r="H60" s="10">
        <v>-2579043</v>
      </c>
      <c r="K60" s="10"/>
    </row>
    <row r="61" spans="1:11" ht="18.899999999999999" customHeight="1">
      <c r="A61" s="23" t="s">
        <v>29</v>
      </c>
      <c r="B61" s="24">
        <f>B42+B57+B58+B59+B60</f>
        <v>-11864115</v>
      </c>
      <c r="C61" s="17">
        <v>0</v>
      </c>
      <c r="D61" s="24">
        <f>D42+D57+D58+D59+D60</f>
        <v>11777352</v>
      </c>
      <c r="E61" s="17"/>
      <c r="F61" s="24">
        <f>F42+F57+F58+F59+F60</f>
        <v>-10021042</v>
      </c>
      <c r="G61" s="17">
        <v>0</v>
      </c>
      <c r="H61" s="24">
        <f>H42+H57+H58+H59+H60</f>
        <v>20279847</v>
      </c>
    </row>
    <row r="62" spans="1:11" ht="9.9" customHeight="1">
      <c r="A62" s="7"/>
      <c r="B62" s="25"/>
      <c r="C62" s="127"/>
      <c r="D62" s="25"/>
      <c r="E62" s="127"/>
      <c r="F62" s="127"/>
      <c r="G62" s="127"/>
      <c r="H62" s="127"/>
    </row>
    <row r="63" spans="1:11" ht="18.899999999999999" customHeight="1">
      <c r="A63" s="9" t="s">
        <v>30</v>
      </c>
      <c r="B63" s="26"/>
      <c r="C63" s="7"/>
      <c r="D63" s="26"/>
      <c r="E63" s="7"/>
      <c r="F63" s="7"/>
      <c r="G63" s="27"/>
      <c r="H63" s="7"/>
    </row>
    <row r="64" spans="1:11" ht="18.899999999999999" customHeight="1">
      <c r="A64" s="14" t="s">
        <v>31</v>
      </c>
      <c r="B64" s="10">
        <v>57571691</v>
      </c>
      <c r="C64" s="10">
        <v>0</v>
      </c>
      <c r="D64" s="10">
        <v>76072258</v>
      </c>
      <c r="E64" s="21"/>
      <c r="F64" s="137">
        <v>57227780</v>
      </c>
      <c r="G64" s="21">
        <v>0</v>
      </c>
      <c r="H64" s="10">
        <v>71262484</v>
      </c>
    </row>
    <row r="65" spans="1:10" ht="18.899999999999999" customHeight="1">
      <c r="A65" s="14" t="s">
        <v>32</v>
      </c>
      <c r="B65" s="10">
        <v>-23805074</v>
      </c>
      <c r="C65" s="10">
        <v>0</v>
      </c>
      <c r="D65" s="10">
        <v>-74243689</v>
      </c>
      <c r="E65" s="21"/>
      <c r="F65" s="137">
        <v>-22786731</v>
      </c>
      <c r="G65" s="21">
        <v>0</v>
      </c>
      <c r="H65" s="10">
        <v>-73868162</v>
      </c>
    </row>
    <row r="66" spans="1:10" ht="18.899999999999999" customHeight="1">
      <c r="A66" s="14" t="s">
        <v>215</v>
      </c>
      <c r="B66" s="10">
        <v>0</v>
      </c>
      <c r="C66" s="10"/>
      <c r="D66" s="10">
        <v>12696670</v>
      </c>
      <c r="E66" s="21"/>
      <c r="F66" s="10">
        <v>0</v>
      </c>
      <c r="G66" s="21"/>
      <c r="H66" s="10">
        <v>12696670</v>
      </c>
    </row>
    <row r="67" spans="1:10" ht="18.899999999999999" customHeight="1">
      <c r="A67" s="14" t="s">
        <v>206</v>
      </c>
      <c r="B67" s="10">
        <v>-810941</v>
      </c>
      <c r="C67" s="10">
        <v>0</v>
      </c>
      <c r="D67" s="10">
        <f>-1417199-127828</f>
        <v>-1545027</v>
      </c>
      <c r="E67" s="21"/>
      <c r="F67" s="10">
        <v>-810941</v>
      </c>
      <c r="G67" s="21">
        <v>0</v>
      </c>
      <c r="H67" s="10">
        <f>-3203599-127828</f>
        <v>-3331427</v>
      </c>
    </row>
    <row r="68" spans="1:10" ht="18.899999999999999" customHeight="1">
      <c r="A68" s="14" t="s">
        <v>223</v>
      </c>
      <c r="B68" s="10">
        <v>0</v>
      </c>
      <c r="C68" s="10"/>
      <c r="D68" s="10">
        <v>0</v>
      </c>
      <c r="E68" s="21"/>
      <c r="F68" s="10">
        <v>2674462</v>
      </c>
      <c r="G68" s="21"/>
      <c r="H68" s="10">
        <v>5905778</v>
      </c>
    </row>
    <row r="69" spans="1:10" ht="18.899999999999999" customHeight="1">
      <c r="A69" s="14" t="s">
        <v>33</v>
      </c>
      <c r="B69" s="10">
        <v>203924</v>
      </c>
      <c r="C69" s="10">
        <v>0</v>
      </c>
      <c r="D69" s="10">
        <v>185753</v>
      </c>
      <c r="E69" s="21"/>
      <c r="F69" s="10">
        <v>81312</v>
      </c>
      <c r="G69" s="21">
        <v>0</v>
      </c>
      <c r="H69" s="10">
        <v>121012</v>
      </c>
    </row>
    <row r="70" spans="1:10" ht="18.899999999999999" customHeight="1">
      <c r="A70" s="14" t="s">
        <v>34</v>
      </c>
      <c r="B70" s="10">
        <v>-1782157</v>
      </c>
      <c r="C70" s="10"/>
      <c r="D70" s="10">
        <v>-1085247</v>
      </c>
      <c r="E70" s="21"/>
      <c r="F70" s="10">
        <v>-1530549</v>
      </c>
      <c r="G70" s="21"/>
      <c r="H70" s="10">
        <v>-840946</v>
      </c>
    </row>
    <row r="71" spans="1:10" ht="18.899999999999999" customHeight="1">
      <c r="A71" s="15" t="s">
        <v>199</v>
      </c>
      <c r="B71" s="10">
        <v>-1014334</v>
      </c>
      <c r="C71" s="10"/>
      <c r="D71" s="10">
        <v>-780522</v>
      </c>
      <c r="E71" s="21"/>
      <c r="F71" s="10">
        <v>-887142</v>
      </c>
      <c r="G71" s="21"/>
      <c r="H71" s="10">
        <v>-555461</v>
      </c>
    </row>
    <row r="72" spans="1:10" ht="18.899999999999999" customHeight="1">
      <c r="A72" s="23" t="s">
        <v>35</v>
      </c>
      <c r="B72" s="24">
        <f>SUM(B64:B71)</f>
        <v>30363109</v>
      </c>
      <c r="C72" s="17"/>
      <c r="D72" s="24">
        <f>SUM(D64:D71)</f>
        <v>11300196</v>
      </c>
      <c r="E72" s="17"/>
      <c r="F72" s="24">
        <f>SUM(F64:F71)</f>
        <v>33968191</v>
      </c>
      <c r="G72" s="17"/>
      <c r="H72" s="24">
        <f>SUM(H64:H71)</f>
        <v>11389948</v>
      </c>
    </row>
    <row r="73" spans="1:10" ht="9.9" customHeight="1">
      <c r="A73" s="7"/>
      <c r="B73" s="26"/>
      <c r="C73" s="28"/>
      <c r="D73" s="26"/>
      <c r="E73" s="28"/>
      <c r="F73" s="29"/>
      <c r="G73" s="28"/>
      <c r="H73" s="29"/>
    </row>
    <row r="74" spans="1:10" ht="18.899999999999999" customHeight="1">
      <c r="A74" s="9" t="s">
        <v>36</v>
      </c>
      <c r="B74" s="26"/>
      <c r="C74" s="28"/>
      <c r="D74" s="26"/>
      <c r="E74" s="28"/>
      <c r="F74" s="29"/>
      <c r="G74" s="28"/>
      <c r="H74" s="29"/>
    </row>
    <row r="75" spans="1:10" ht="18.899999999999999" customHeight="1">
      <c r="A75" s="15" t="s">
        <v>37</v>
      </c>
      <c r="B75" s="10">
        <v>28426346</v>
      </c>
      <c r="C75" s="21"/>
      <c r="D75" s="10">
        <v>14853801</v>
      </c>
      <c r="E75" s="21"/>
      <c r="F75" s="10">
        <v>15460000</v>
      </c>
      <c r="G75" s="21"/>
      <c r="H75" s="10">
        <v>0</v>
      </c>
    </row>
    <row r="76" spans="1:10" ht="18.899999999999999" customHeight="1">
      <c r="A76" s="14" t="s">
        <v>197</v>
      </c>
      <c r="B76" s="10">
        <v>-43624132</v>
      </c>
      <c r="C76" s="21">
        <v>0</v>
      </c>
      <c r="D76" s="10">
        <v>-35682399</v>
      </c>
      <c r="E76" s="21"/>
      <c r="F76" s="10">
        <v>-34914521</v>
      </c>
      <c r="G76" s="21">
        <v>0</v>
      </c>
      <c r="H76" s="10">
        <v>-29006839</v>
      </c>
      <c r="J76" s="10"/>
    </row>
    <row r="77" spans="1:10" ht="18.899999999999999" customHeight="1">
      <c r="A77" s="14" t="s">
        <v>200</v>
      </c>
      <c r="B77" s="10">
        <v>-1191740</v>
      </c>
      <c r="C77" s="21"/>
      <c r="D77" s="10">
        <v>-1149604</v>
      </c>
      <c r="E77" s="21"/>
      <c r="F77" s="10">
        <v>-870434</v>
      </c>
      <c r="G77" s="21"/>
      <c r="H77" s="10">
        <v>-916643</v>
      </c>
    </row>
    <row r="78" spans="1:10" ht="18.899999999999999" customHeight="1">
      <c r="A78" s="14" t="s">
        <v>212</v>
      </c>
      <c r="B78" s="10">
        <v>-6311246</v>
      </c>
      <c r="C78" s="21"/>
      <c r="D78" s="10">
        <v>-5516821</v>
      </c>
      <c r="E78" s="21"/>
      <c r="F78" s="10">
        <v>-6252398</v>
      </c>
      <c r="G78" s="21"/>
      <c r="H78" s="10">
        <v>-5516821</v>
      </c>
    </row>
    <row r="79" spans="1:10" ht="18.899999999999999" customHeight="1">
      <c r="A79" s="23" t="s">
        <v>38</v>
      </c>
      <c r="B79" s="24">
        <f>ROUNDDOWN(SUM(B75:B78),0)</f>
        <v>-22700772</v>
      </c>
      <c r="C79" s="17">
        <v>0</v>
      </c>
      <c r="D79" s="24">
        <f>ROUNDDOWN(SUM(D75:D78),0)</f>
        <v>-27495023</v>
      </c>
      <c r="E79" s="17"/>
      <c r="F79" s="24">
        <f>ROUNDDOWN(SUM(F75:F78),0)</f>
        <v>-26577353</v>
      </c>
      <c r="G79" s="17">
        <v>0</v>
      </c>
      <c r="H79" s="24">
        <f>ROUNDDOWN(SUM(H75:H78),0)</f>
        <v>-35440303</v>
      </c>
    </row>
    <row r="80" spans="1:10" ht="18.899999999999999" customHeight="1">
      <c r="A80" s="30" t="s">
        <v>39</v>
      </c>
      <c r="B80" s="10">
        <f>SUM(B61,B72,B79)</f>
        <v>-4201778</v>
      </c>
      <c r="C80" s="17">
        <v>0</v>
      </c>
      <c r="D80" s="10">
        <f>SUM(D61,D72,D79)</f>
        <v>-4417475</v>
      </c>
      <c r="E80" s="10">
        <f>SUM(E61,E72,E79)</f>
        <v>0</v>
      </c>
      <c r="F80" s="10">
        <f>SUM(F61,F72,F79)</f>
        <v>-2630204</v>
      </c>
      <c r="G80" s="17">
        <v>0</v>
      </c>
      <c r="H80" s="10">
        <f>SUM(H61,H72,H79)</f>
        <v>-3770508</v>
      </c>
    </row>
    <row r="81" spans="1:8" ht="18.899999999999999" customHeight="1">
      <c r="A81" s="68" t="s">
        <v>151</v>
      </c>
      <c r="B81" s="17"/>
      <c r="C81" s="17"/>
      <c r="D81" s="17"/>
      <c r="E81" s="17"/>
      <c r="F81" s="17"/>
      <c r="G81" s="17"/>
      <c r="H81" s="17"/>
    </row>
    <row r="82" spans="1:8" ht="18.899999999999999" customHeight="1">
      <c r="A82" s="31" t="s">
        <v>171</v>
      </c>
      <c r="B82" s="10">
        <v>1383027</v>
      </c>
      <c r="C82" s="17"/>
      <c r="D82" s="10">
        <v>1212656</v>
      </c>
      <c r="E82" s="17"/>
      <c r="F82" s="10">
        <v>0</v>
      </c>
      <c r="G82" s="10"/>
      <c r="H82" s="10">
        <v>0</v>
      </c>
    </row>
    <row r="83" spans="1:8" ht="18.899999999999999" customHeight="1">
      <c r="A83" s="68" t="s">
        <v>40</v>
      </c>
      <c r="B83" s="10">
        <v>88013</v>
      </c>
      <c r="C83" s="17">
        <v>0</v>
      </c>
      <c r="D83" s="10">
        <v>100008</v>
      </c>
      <c r="E83" s="17"/>
      <c r="F83" s="10">
        <v>88013</v>
      </c>
      <c r="G83" s="17">
        <v>0</v>
      </c>
      <c r="H83" s="10">
        <v>100008</v>
      </c>
    </row>
    <row r="84" spans="1:8" ht="18.899999999999999" customHeight="1">
      <c r="A84" s="68" t="s">
        <v>209</v>
      </c>
      <c r="B84" s="32">
        <f>SUM(B80:B83)</f>
        <v>-2730738</v>
      </c>
      <c r="C84" s="17">
        <v>0</v>
      </c>
      <c r="D84" s="32">
        <f>SUM(D80:D83)</f>
        <v>-3104811</v>
      </c>
      <c r="E84" s="17"/>
      <c r="F84" s="32">
        <f>+F80+F83</f>
        <v>-2542191</v>
      </c>
      <c r="G84" s="17">
        <v>0</v>
      </c>
      <c r="H84" s="32">
        <f>+H80+H83</f>
        <v>-3670500</v>
      </c>
    </row>
    <row r="85" spans="1:8" ht="18.899999999999999" customHeight="1">
      <c r="A85" s="1" t="s">
        <v>41</v>
      </c>
      <c r="B85" s="10">
        <v>38717903</v>
      </c>
      <c r="C85" s="17"/>
      <c r="D85" s="10">
        <v>37612722</v>
      </c>
      <c r="E85" s="17"/>
      <c r="F85" s="10">
        <v>27577248</v>
      </c>
      <c r="G85" s="17"/>
      <c r="H85" s="10">
        <v>29215418</v>
      </c>
    </row>
    <row r="86" spans="1:8" ht="18.899999999999999" customHeight="1" thickBot="1">
      <c r="A86" s="33" t="s">
        <v>234</v>
      </c>
      <c r="B86" s="34">
        <f>SUM(B84:B85)</f>
        <v>35987165</v>
      </c>
      <c r="C86" s="17">
        <v>0</v>
      </c>
      <c r="D86" s="34">
        <f>SUM(D84:D85)</f>
        <v>34507911</v>
      </c>
      <c r="E86" s="17"/>
      <c r="F86" s="34">
        <f>SUM(F84:F85)</f>
        <v>25035057</v>
      </c>
      <c r="G86" s="17"/>
      <c r="H86" s="34">
        <f>SUM(H84:H85)</f>
        <v>25544918</v>
      </c>
    </row>
    <row r="87" spans="1:8" ht="20.25" customHeight="1" thickTop="1">
      <c r="A87" s="33"/>
      <c r="B87" s="17"/>
      <c r="C87" s="17"/>
      <c r="D87" s="17"/>
      <c r="E87" s="17"/>
      <c r="F87" s="17"/>
      <c r="G87" s="17"/>
      <c r="H87" s="17"/>
    </row>
    <row r="88" spans="1:8" ht="20.25" customHeight="1">
      <c r="A88" s="33"/>
      <c r="B88" s="17"/>
      <c r="C88" s="17"/>
      <c r="D88" s="17"/>
      <c r="E88" s="17"/>
      <c r="F88" s="17"/>
      <c r="G88" s="17"/>
      <c r="H88" s="17"/>
    </row>
    <row r="89" spans="1:8" ht="20.25" customHeight="1">
      <c r="A89" s="33"/>
      <c r="B89" s="17"/>
      <c r="C89" s="17"/>
      <c r="D89" s="17"/>
      <c r="E89" s="17"/>
      <c r="F89" s="17"/>
      <c r="G89" s="17"/>
      <c r="H89" s="17"/>
    </row>
    <row r="90" spans="1:8" ht="20.25" customHeight="1">
      <c r="B90" s="17"/>
      <c r="C90" s="17"/>
      <c r="D90" s="17"/>
      <c r="E90" s="17"/>
      <c r="F90" s="17"/>
      <c r="G90" s="17"/>
      <c r="H90" s="17"/>
    </row>
    <row r="91" spans="1:8" ht="20.25" customHeight="1">
      <c r="A91" s="39" t="s">
        <v>224</v>
      </c>
      <c r="B91" s="17"/>
      <c r="C91" s="17"/>
      <c r="D91" s="17"/>
      <c r="E91" s="17"/>
      <c r="F91" s="17"/>
      <c r="G91" s="17"/>
      <c r="H91" s="17"/>
    </row>
    <row r="92" spans="1:8" s="35" customFormat="1" ht="20.25" customHeight="1">
      <c r="B92" s="39"/>
      <c r="C92" s="39"/>
      <c r="D92" s="39"/>
      <c r="E92" s="39"/>
      <c r="F92" s="39"/>
      <c r="G92" s="39"/>
      <c r="H92" s="39"/>
    </row>
    <row r="93" spans="1:8" s="35" customFormat="1" ht="20.25" customHeight="1">
      <c r="B93" s="39"/>
      <c r="C93" s="39"/>
      <c r="D93" s="39"/>
      <c r="E93" s="39"/>
      <c r="F93" s="39"/>
      <c r="G93" s="39"/>
      <c r="H93" s="39"/>
    </row>
    <row r="94" spans="1:8" s="35" customFormat="1" ht="20.25" customHeight="1"/>
    <row r="95" spans="1:8" s="35" customFormat="1" ht="20.25" customHeight="1"/>
    <row r="96" spans="1:8" s="35" customFormat="1" ht="20.25" customHeight="1"/>
    <row r="97" spans="1:9" s="36" customFormat="1" ht="20.25" customHeight="1">
      <c r="A97" s="135" t="s">
        <v>193</v>
      </c>
      <c r="B97" s="133"/>
      <c r="C97" s="1"/>
      <c r="D97" s="1"/>
      <c r="E97" s="135" t="s">
        <v>191</v>
      </c>
      <c r="F97" s="135"/>
      <c r="G97" s="135"/>
      <c r="H97" s="135"/>
      <c r="I97" s="135"/>
    </row>
    <row r="98" spans="1:9" s="36" customFormat="1" ht="20.25" customHeight="1">
      <c r="A98" s="126" t="s">
        <v>194</v>
      </c>
      <c r="B98" s="134"/>
      <c r="C98" s="1"/>
      <c r="D98" s="1"/>
      <c r="E98" s="126" t="s">
        <v>42</v>
      </c>
      <c r="F98" s="126"/>
      <c r="G98" s="126"/>
      <c r="H98" s="126"/>
      <c r="I98" s="126"/>
    </row>
  </sheetData>
  <customSheetViews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1"/>
      <headerFooter alignWithMargins="0"/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3"/>
      <headerFooter alignWithMargins="0">
        <oddHeader>&amp;C&amp;"Times New Roman,Regular"&amp;10- Draft -</oddHeader>
      </headerFooter>
    </customSheetView>
  </customSheetViews>
  <mergeCells count="16">
    <mergeCell ref="A1:H1"/>
    <mergeCell ref="A2:H2"/>
    <mergeCell ref="A3:H3"/>
    <mergeCell ref="B7:D7"/>
    <mergeCell ref="F7:H7"/>
    <mergeCell ref="A4:H4"/>
    <mergeCell ref="B52:D52"/>
    <mergeCell ref="F52:H52"/>
    <mergeCell ref="B8:D8"/>
    <mergeCell ref="F8:H8"/>
    <mergeCell ref="A45:H45"/>
    <mergeCell ref="A46:H46"/>
    <mergeCell ref="A47:H47"/>
    <mergeCell ref="B51:D51"/>
    <mergeCell ref="F51:H51"/>
    <mergeCell ref="A48:H48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feb8342a-a829-497d-846e-d1814519289d" revision="313"/>
</file>

<file path=customXml/itemProps1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Financial position</vt:lpstr>
      <vt:lpstr>Comprehensive income3Q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Suksatu, Wanicha</cp:lastModifiedBy>
  <cp:lastPrinted>2022-11-09T04:30:02Z</cp:lastPrinted>
  <dcterms:created xsi:type="dcterms:W3CDTF">2019-08-27T10:45:32Z</dcterms:created>
  <dcterms:modified xsi:type="dcterms:W3CDTF">2022-11-09T04:30:04Z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