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5Q3\งบ STEC Q3 2022 for DIA\FS STECH 2022\"/>
    </mc:Choice>
  </mc:AlternateContent>
  <xr:revisionPtr revIDLastSave="0" documentId="13_ncr:1_{BD249C2E-2333-4ABC-8D19-19BEA1499820}" xr6:coauthVersionLast="47" xr6:coauthVersionMax="47" xr10:uidLastSave="{00000000-0000-0000-0000-000000000000}"/>
  <bookViews>
    <workbookView xWindow="-120" yWindow="-120" windowWidth="29040" windowHeight="15840" tabRatio="841" activeTab="2" xr2:uid="{00000000-000D-0000-FFFF-FFFF00000000}"/>
  </bookViews>
  <sheets>
    <sheet name="BS" sheetId="1" r:id="rId1"/>
    <sheet name="PL 3M" sheetId="30" r:id="rId2"/>
    <sheet name="PL 9M" sheetId="24" r:id="rId3"/>
    <sheet name="EQ_Conso" sheetId="23" r:id="rId4"/>
    <sheet name="EQ_Separate" sheetId="28" r:id="rId5"/>
    <sheet name="CF" sheetId="29" r:id="rId6"/>
  </sheets>
  <externalReferences>
    <externalReference r:id="rId7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localSheetId="5" hidden="1">{"'Model'!$A$1:$N$53"}</definedName>
    <definedName name="adas" hidden="1">{"'Model'!$A$1:$N$53"}</definedName>
    <definedName name="adas_1" localSheetId="5" hidden="1">{"'Model'!$A$1:$N$53"}</definedName>
    <definedName name="adas_1" hidden="1">{"'Model'!$A$1:$N$53"}</definedName>
    <definedName name="adas_2" localSheetId="5" hidden="1">{"'Model'!$A$1:$N$53"}</definedName>
    <definedName name="adas_2" hidden="1">{"'Model'!$A$1:$N$53"}</definedName>
    <definedName name="adas_3" localSheetId="5" hidden="1">{"'Model'!$A$1:$N$53"}</definedName>
    <definedName name="adas_3" hidden="1">{"'Model'!$A$1:$N$53"}</definedName>
    <definedName name="ake" hidden="1">#REF!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e_2" localSheetId="5" hidden="1">{"'Model'!$A$1:$N$53"}</definedName>
    <definedName name="aoe_2" hidden="1">{"'Model'!$A$1:$N$53"}</definedName>
    <definedName name="aoe_3" localSheetId="5" hidden="1">{"'Model'!$A$1:$N$53"}</definedName>
    <definedName name="aoe_3" hidden="1">{"'Model'!$A$1:$N$53"}</definedName>
    <definedName name="aoee" localSheetId="5" hidden="1">{"'Model'!$A$1:$N$53"}</definedName>
    <definedName name="aoee" hidden="1">{"'Model'!$A$1:$N$53"}</definedName>
    <definedName name="aoee_1" localSheetId="5" hidden="1">{"'Model'!$A$1:$N$53"}</definedName>
    <definedName name="aoee_1" hidden="1">{"'Model'!$A$1:$N$53"}</definedName>
    <definedName name="aoee_2" localSheetId="5" hidden="1">{"'Model'!$A$1:$N$53"}</definedName>
    <definedName name="aoee_2" hidden="1">{"'Model'!$A$1:$N$53"}</definedName>
    <definedName name="aoee_3" localSheetId="5" hidden="1">{"'Model'!$A$1:$N$53"}</definedName>
    <definedName name="aoee_3" hidden="1">{"'Model'!$A$1:$N$53"}</definedName>
    <definedName name="AS2DocOpenMode" hidden="1">"AS2DocumentEdit"</definedName>
    <definedName name="baba" localSheetId="5" hidden="1">{"'Model'!$A$1:$N$53"}</definedName>
    <definedName name="baba" hidden="1">{"'Model'!$A$1:$N$53"}</definedName>
    <definedName name="baba_1" localSheetId="5" hidden="1">{"'Model'!$A$1:$N$53"}</definedName>
    <definedName name="baba_1" hidden="1">{"'Model'!$A$1:$N$53"}</definedName>
    <definedName name="baba_2" localSheetId="5" hidden="1">{"'Model'!$A$1:$N$53"}</definedName>
    <definedName name="baba_2" hidden="1">{"'Model'!$A$1:$N$53"}</definedName>
    <definedName name="baba_3" localSheetId="5" hidden="1">{"'Model'!$A$1:$N$53"}</definedName>
    <definedName name="baba_3" hidden="1">{"'Model'!$A$1:$N$53"}</definedName>
    <definedName name="bbbb" localSheetId="5" hidden="1">{"'Model'!$A$1:$N$53"}</definedName>
    <definedName name="bbbb" hidden="1">{"'Model'!$A$1:$N$53"}</definedName>
    <definedName name="bbbb_1" localSheetId="5" hidden="1">{"'Model'!$A$1:$N$53"}</definedName>
    <definedName name="bbbb_1" hidden="1">{"'Model'!$A$1:$N$53"}</definedName>
    <definedName name="bbbb_2" localSheetId="5" hidden="1">{"'Model'!$A$1:$N$53"}</definedName>
    <definedName name="bbbb_2" hidden="1">{"'Model'!$A$1:$N$53"}</definedName>
    <definedName name="bbbb_3" localSheetId="5" hidden="1">{"'Model'!$A$1:$N$53"}</definedName>
    <definedName name="bbbb_3" hidden="1">{"'Model'!$A$1:$N$53"}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au_2" localSheetId="5" hidden="1">{"'Model'!$A$1:$N$53"}</definedName>
    <definedName name="beau_2" hidden="1">{"'Model'!$A$1:$N$53"}</definedName>
    <definedName name="beau_3" localSheetId="5" hidden="1">{"'Model'!$A$1:$N$53"}</definedName>
    <definedName name="beau_3" hidden="1">{"'Model'!$A$1:$N$53"}</definedName>
    <definedName name="beua" localSheetId="5" hidden="1">{"'Model'!$A$1:$N$53"}</definedName>
    <definedName name="beua" hidden="1">{"'Model'!$A$1:$N$53"}</definedName>
    <definedName name="beua_1" localSheetId="5" hidden="1">{"'Model'!$A$1:$N$53"}</definedName>
    <definedName name="beua_1" hidden="1">{"'Model'!$A$1:$N$53"}</definedName>
    <definedName name="beua_2" localSheetId="5" hidden="1">{"'Model'!$A$1:$N$53"}</definedName>
    <definedName name="beua_2" hidden="1">{"'Model'!$A$1:$N$53"}</definedName>
    <definedName name="beua_3" localSheetId="5" hidden="1">{"'Model'!$A$1:$N$53"}</definedName>
    <definedName name="beua_3" hidden="1">{"'Model'!$A$1:$N$53"}</definedName>
    <definedName name="ccf" localSheetId="5" hidden="1">{"'Eng (page2)'!$A$1:$D$52"}</definedName>
    <definedName name="ccf" hidden="1">{"'Eng (page2)'!$A$1:$D$52"}</definedName>
    <definedName name="ccf_1" localSheetId="5" hidden="1">{"'Eng (page2)'!$A$1:$D$52"}</definedName>
    <definedName name="ccf_1" hidden="1">{"'Eng (page2)'!$A$1:$D$52"}</definedName>
    <definedName name="ccf_2" localSheetId="5" hidden="1">{"'Eng (page2)'!$A$1:$D$52"}</definedName>
    <definedName name="ccf_2" hidden="1">{"'Eng (page2)'!$A$1:$D$52"}</definedName>
    <definedName name="ccf_3" localSheetId="5" hidden="1">{"'Eng (page2)'!$A$1:$D$52"}</definedName>
    <definedName name="ccf_3" hidden="1">{"'Eng (page2)'!$A$1:$D$52"}</definedName>
    <definedName name="cf" localSheetId="5" hidden="1">{"'Eng (page2)'!$A$1:$D$52"}</definedName>
    <definedName name="cf" hidden="1">{"'Eng (page2)'!$A$1:$D$52"}</definedName>
    <definedName name="cf_1" localSheetId="5" hidden="1">{"'Eng (page2)'!$A$1:$D$52"}</definedName>
    <definedName name="cf_1" hidden="1">{"'Eng (page2)'!$A$1:$D$52"}</definedName>
    <definedName name="cf_2" localSheetId="5" hidden="1">{"'Eng (page2)'!$A$1:$D$52"}</definedName>
    <definedName name="cf_2" hidden="1">{"'Eng (page2)'!$A$1:$D$52"}</definedName>
    <definedName name="cf_3" localSheetId="5" hidden="1">{"'Eng (page2)'!$A$1:$D$52"}</definedName>
    <definedName name="cf_3" hidden="1">{"'Eng (page2)'!$A$1:$D$52"}</definedName>
    <definedName name="CHAT" localSheetId="5" hidden="1">{"'WWW'!$A$1:$J$18"}</definedName>
    <definedName name="CHAT" hidden="1">{"'WWW'!$A$1:$J$18"}</definedName>
    <definedName name="CHAT_1" localSheetId="5" hidden="1">{"'WWW'!$A$1:$J$18"}</definedName>
    <definedName name="CHAT_1" hidden="1">{"'WWW'!$A$1:$J$18"}</definedName>
    <definedName name="CHAT_2" localSheetId="5" hidden="1">{"'WWW'!$A$1:$J$18"}</definedName>
    <definedName name="CHAT_2" hidden="1">{"'WWW'!$A$1:$J$18"}</definedName>
    <definedName name="CHAT_3" localSheetId="5" hidden="1">{"'WWW'!$A$1:$J$18"}</definedName>
    <definedName name="CHAT_3" hidden="1">{"'WWW'!$A$1:$J$18"}</definedName>
    <definedName name="csdcd" localSheetId="5" hidden="1">{"'Model'!$A$1:$N$53"}</definedName>
    <definedName name="csdcd" hidden="1">{"'Model'!$A$1:$N$53"}</definedName>
    <definedName name="csdcd_1" localSheetId="5" hidden="1">{"'Model'!$A$1:$N$53"}</definedName>
    <definedName name="csdcd_1" hidden="1">{"'Model'!$A$1:$N$53"}</definedName>
    <definedName name="csdcd_2" localSheetId="5" hidden="1">{"'Model'!$A$1:$N$53"}</definedName>
    <definedName name="csdcd_2" hidden="1">{"'Model'!$A$1:$N$53"}</definedName>
    <definedName name="csdcd_3" localSheetId="5" hidden="1">{"'Model'!$A$1:$N$53"}</definedName>
    <definedName name="csdcd_3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5" hidden="1">{"'Model'!$A$1:$N$53"}</definedName>
    <definedName name="cvcxvsvad_1" hidden="1">{"'Model'!$A$1:$N$53"}</definedName>
    <definedName name="cvcxvsvad_2" localSheetId="5" hidden="1">{"'Model'!$A$1:$N$53"}</definedName>
    <definedName name="cvcxvsvad_2" hidden="1">{"'Model'!$A$1:$N$53"}</definedName>
    <definedName name="cvcxvsvad_3" localSheetId="5" hidden="1">{"'Model'!$A$1:$N$53"}</definedName>
    <definedName name="cvcxvsvad_3" hidden="1">{"'Model'!$A$1:$N$53"}</definedName>
    <definedName name="d_1" localSheetId="5" hidden="1">{"'Eng (page2)'!$A$1:$D$52"}</definedName>
    <definedName name="d_1" hidden="1">{"'Eng (page2)'!$A$1:$D$52"}</definedName>
    <definedName name="d_2" localSheetId="5" hidden="1">{"'Eng (page2)'!$A$1:$D$52"}</definedName>
    <definedName name="d_2" hidden="1">{"'Eng (page2)'!$A$1:$D$52"}</definedName>
    <definedName name="d_3" localSheetId="5" hidden="1">{"'Eng (page2)'!$A$1:$D$52"}</definedName>
    <definedName name="d_3" hidden="1">{"'Eng (page2)'!$A$1:$D$52"}</definedName>
    <definedName name="d_4" localSheetId="5" hidden="1">{"'Eng (page2)'!$A$1:$D$52"}</definedName>
    <definedName name="d_4" hidden="1">{"'Eng (page2)'!$A$1:$D$52"}</definedName>
    <definedName name="daa" localSheetId="5" hidden="1">{"'Model'!$A$1:$N$53"}</definedName>
    <definedName name="daa" hidden="1">{"'Model'!$A$1:$N$53"}</definedName>
    <definedName name="daa_1" localSheetId="5" hidden="1">{"'Model'!$A$1:$N$53"}</definedName>
    <definedName name="daa_1" hidden="1">{"'Model'!$A$1:$N$53"}</definedName>
    <definedName name="daa_2" localSheetId="5" hidden="1">{"'Model'!$A$1:$N$53"}</definedName>
    <definedName name="daa_2" hidden="1">{"'Model'!$A$1:$N$53"}</definedName>
    <definedName name="daa_3" localSheetId="5" hidden="1">{"'Model'!$A$1:$N$53"}</definedName>
    <definedName name="daa_3" hidden="1">{"'Model'!$A$1:$N$53"}</definedName>
    <definedName name="dcds" localSheetId="5" hidden="1">{"'Model'!$A$1:$N$53"}</definedName>
    <definedName name="dcds" hidden="1">{"'Model'!$A$1:$N$53"}</definedName>
    <definedName name="dcds_1" localSheetId="5" hidden="1">{"'Model'!$A$1:$N$53"}</definedName>
    <definedName name="dcds_1" hidden="1">{"'Model'!$A$1:$N$53"}</definedName>
    <definedName name="dcds_2" localSheetId="5" hidden="1">{"'Model'!$A$1:$N$53"}</definedName>
    <definedName name="dcds_2" hidden="1">{"'Model'!$A$1:$N$53"}</definedName>
    <definedName name="dcds_3" localSheetId="5" hidden="1">{"'Model'!$A$1:$N$53"}</definedName>
    <definedName name="dcds_3" hidden="1">{"'Model'!$A$1:$N$53"}</definedName>
    <definedName name="ds" localSheetId="5" hidden="1">{"'Model'!$A$1:$N$53"}</definedName>
    <definedName name="ds" hidden="1">{"'Model'!$A$1:$N$53"}</definedName>
    <definedName name="ds_1" localSheetId="5" hidden="1">{"'Model'!$A$1:$N$53"}</definedName>
    <definedName name="ds_1" hidden="1">{"'Model'!$A$1:$N$53"}</definedName>
    <definedName name="ds_2" localSheetId="5" hidden="1">{"'Model'!$A$1:$N$53"}</definedName>
    <definedName name="ds_2" hidden="1">{"'Model'!$A$1:$N$53"}</definedName>
    <definedName name="ds_3" localSheetId="5" hidden="1">{"'Model'!$A$1:$N$53"}</definedName>
    <definedName name="ds_3" hidden="1">{"'Model'!$A$1:$N$53"}</definedName>
    <definedName name="dsad" localSheetId="5" hidden="1">{"'Model'!$A$1:$N$53"}</definedName>
    <definedName name="dsad" hidden="1">{"'Model'!$A$1:$N$53"}</definedName>
    <definedName name="dsad_1" localSheetId="5" hidden="1">{"'Model'!$A$1:$N$53"}</definedName>
    <definedName name="dsad_1" hidden="1">{"'Model'!$A$1:$N$53"}</definedName>
    <definedName name="dsad_2" localSheetId="5" hidden="1">{"'Model'!$A$1:$N$53"}</definedName>
    <definedName name="dsad_2" hidden="1">{"'Model'!$A$1:$N$53"}</definedName>
    <definedName name="dsad_3" localSheetId="5" hidden="1">{"'Model'!$A$1:$N$53"}</definedName>
    <definedName name="dsad_3" hidden="1">{"'Model'!$A$1:$N$53"}</definedName>
    <definedName name="dscds" localSheetId="5" hidden="1">{"'Model'!$A$1:$N$53"}</definedName>
    <definedName name="dscds" hidden="1">{"'Model'!$A$1:$N$53"}</definedName>
    <definedName name="dscds_1" localSheetId="5" hidden="1">{"'Model'!$A$1:$N$53"}</definedName>
    <definedName name="dscds_1" hidden="1">{"'Model'!$A$1:$N$53"}</definedName>
    <definedName name="dscds_2" localSheetId="5" hidden="1">{"'Model'!$A$1:$N$53"}</definedName>
    <definedName name="dscds_2" hidden="1">{"'Model'!$A$1:$N$53"}</definedName>
    <definedName name="dscds_3" localSheetId="5" hidden="1">{"'Model'!$A$1:$N$53"}</definedName>
    <definedName name="dscds_3" hidden="1">{"'Model'!$A$1:$N$53"}</definedName>
    <definedName name="e_1" localSheetId="5" hidden="1">{"'Eng (page2)'!$A$1:$D$52"}</definedName>
    <definedName name="e_1" hidden="1">{"'Eng (page2)'!$A$1:$D$52"}</definedName>
    <definedName name="e_2" localSheetId="5" hidden="1">{"'Eng (page2)'!$A$1:$D$52"}</definedName>
    <definedName name="e_2" hidden="1">{"'Eng (page2)'!$A$1:$D$52"}</definedName>
    <definedName name="e_3" localSheetId="5" hidden="1">{"'Eng (page2)'!$A$1:$D$52"}</definedName>
    <definedName name="e_3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2" localSheetId="5" hidden="1">{"'Eng (page2)'!$A$1:$D$52"}</definedName>
    <definedName name="exc_2" hidden="1">{"'Eng (page2)'!$A$1:$D$52"}</definedName>
    <definedName name="exc_3" localSheetId="5" hidden="1">{"'Eng (page2)'!$A$1:$D$52"}</definedName>
    <definedName name="exc_3" hidden="1">{"'Eng (page2)'!$A$1:$D$52"}</definedName>
    <definedName name="fbf" localSheetId="5" hidden="1">{"'Model'!$A$1:$N$53"}</definedName>
    <definedName name="fbf" hidden="1">{"'Model'!$A$1:$N$53"}</definedName>
    <definedName name="fbf_1" localSheetId="5" hidden="1">{"'Model'!$A$1:$N$53"}</definedName>
    <definedName name="fbf_1" hidden="1">{"'Model'!$A$1:$N$53"}</definedName>
    <definedName name="fbf_2" localSheetId="5" hidden="1">{"'Model'!$A$1:$N$53"}</definedName>
    <definedName name="fbf_2" hidden="1">{"'Model'!$A$1:$N$53"}</definedName>
    <definedName name="fbf_3" localSheetId="5" hidden="1">{"'Model'!$A$1:$N$53"}</definedName>
    <definedName name="fbf_3" hidden="1">{"'Model'!$A$1:$N$53"}</definedName>
    <definedName name="fgdp" localSheetId="5" hidden="1">{"'Eng (page2)'!$A$1:$D$52"}</definedName>
    <definedName name="fgdp" hidden="1">{"'Eng (page2)'!$A$1:$D$52"}</definedName>
    <definedName name="fgdp_1" localSheetId="5" hidden="1">{"'Eng (page2)'!$A$1:$D$52"}</definedName>
    <definedName name="fgdp_1" hidden="1">{"'Eng (page2)'!$A$1:$D$52"}</definedName>
    <definedName name="fgdp_2" localSheetId="5" hidden="1">{"'Eng (page2)'!$A$1:$D$52"}</definedName>
    <definedName name="fgdp_2" hidden="1">{"'Eng (page2)'!$A$1:$D$52"}</definedName>
    <definedName name="fgdp_3" localSheetId="5" hidden="1">{"'Eng (page2)'!$A$1:$D$52"}</definedName>
    <definedName name="fgdp_3" hidden="1">{"'Eng (page2)'!$A$1:$D$52"}</definedName>
    <definedName name="g" localSheetId="5" hidden="1">{"'Eng (page2)'!$A$1:$D$52"}</definedName>
    <definedName name="g" hidden="1">{"'Eng (page2)'!$A$1:$D$52"}</definedName>
    <definedName name="g_1" localSheetId="5" hidden="1">{"'Eng (page2)'!$A$1:$D$52"}</definedName>
    <definedName name="g_1" hidden="1">{"'Eng (page2)'!$A$1:$D$52"}</definedName>
    <definedName name="g_2" localSheetId="5" hidden="1">{"'Eng (page2)'!$A$1:$D$52"}</definedName>
    <definedName name="g_2" hidden="1">{"'Eng (page2)'!$A$1:$D$52"}</definedName>
    <definedName name="g_3" localSheetId="5" hidden="1">{"'Eng (page2)'!$A$1:$D$52"}</definedName>
    <definedName name="g_3" hidden="1">{"'Eng (page2)'!$A$1:$D$52"}</definedName>
    <definedName name="GG" localSheetId="5" hidden="1">{"'Model'!$A$1:$N$53"}</definedName>
    <definedName name="GG" hidden="1">{"'Model'!$A$1:$N$53"}</definedName>
    <definedName name="GG_1" localSheetId="5" hidden="1">{"'Model'!$A$1:$N$53"}</definedName>
    <definedName name="GG_1" hidden="1">{"'Model'!$A$1:$N$53"}</definedName>
    <definedName name="GG_2" localSheetId="5" hidden="1">{"'Model'!$A$1:$N$53"}</definedName>
    <definedName name="GG_2" hidden="1">{"'Model'!$A$1:$N$53"}</definedName>
    <definedName name="GG_3" localSheetId="5" hidden="1">{"'Model'!$A$1:$N$53"}</definedName>
    <definedName name="GG_3" hidden="1">{"'Model'!$A$1:$N$53"}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Control_1" localSheetId="5" hidden="1">{"'Model'!$A$1:$N$53"}</definedName>
    <definedName name="HTML_Control_1" hidden="1">{"'Model'!$A$1:$N$53"}</definedName>
    <definedName name="HTML_Control_2" localSheetId="5" hidden="1">{"'Model'!$A$1:$N$53"}</definedName>
    <definedName name="HTML_Control_2" hidden="1">{"'Model'!$A$1:$N$53"}</definedName>
    <definedName name="HTML_Control_3" localSheetId="5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localSheetId="5" hidden="1">{"'Model'!$A$1:$N$53"}</definedName>
    <definedName name="iopo" hidden="1">{"'Model'!$A$1:$N$53"}</definedName>
    <definedName name="iopo_1" localSheetId="5" hidden="1">{"'Model'!$A$1:$N$53"}</definedName>
    <definedName name="iopo_1" hidden="1">{"'Model'!$A$1:$N$53"}</definedName>
    <definedName name="iopo_2" localSheetId="5" hidden="1">{"'Model'!$A$1:$N$53"}</definedName>
    <definedName name="iopo_2" hidden="1">{"'Model'!$A$1:$N$53"}</definedName>
    <definedName name="iopo_3" localSheetId="5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{"'Model'!$A$1:$N$53"}</definedName>
    <definedName name="jj" hidden="1">{"'Model'!$A$1:$N$53"}</definedName>
    <definedName name="jj_1" localSheetId="5" hidden="1">{"'Model'!$A$1:$N$53"}</definedName>
    <definedName name="jj_1" hidden="1">{"'Model'!$A$1:$N$53"}</definedName>
    <definedName name="jj_2" localSheetId="5" hidden="1">{"'Model'!$A$1:$N$53"}</definedName>
    <definedName name="jj_2" hidden="1">{"'Model'!$A$1:$N$53"}</definedName>
    <definedName name="jj_3" localSheetId="5" hidden="1">{"'Model'!$A$1:$N$53"}</definedName>
    <definedName name="jj_3" hidden="1">{"'Model'!$A$1:$N$53"}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2" localSheetId="5" hidden="1">{"'Model'!$A$1:$N$53"}</definedName>
    <definedName name="ked_2" hidden="1">{"'Model'!$A$1:$N$53"}</definedName>
    <definedName name="ked_3" localSheetId="5" hidden="1">{"'Model'!$A$1:$N$53"}</definedName>
    <definedName name="ked_3" hidden="1">{"'Model'!$A$1:$N$53"}</definedName>
    <definedName name="KKK" localSheetId="5" hidden="1">{"'Model'!$A$1:$N$53"}</definedName>
    <definedName name="KKK" hidden="1">{"'Model'!$A$1:$N$53"}</definedName>
    <definedName name="KKK_1" localSheetId="5" hidden="1">{"'Model'!$A$1:$N$53"}</definedName>
    <definedName name="KKK_1" hidden="1">{"'Model'!$A$1:$N$53"}</definedName>
    <definedName name="KKK_2" localSheetId="5" hidden="1">{"'Model'!$A$1:$N$53"}</definedName>
    <definedName name="KKK_2" hidden="1">{"'Model'!$A$1:$N$53"}</definedName>
    <definedName name="KKK_3" localSheetId="5" hidden="1">{"'Model'!$A$1:$N$53"}</definedName>
    <definedName name="KKK_3" hidden="1">{"'Model'!$A$1:$N$53"}</definedName>
    <definedName name="n_1" localSheetId="5" hidden="1">{"'Model'!$A$1:$N$53"}</definedName>
    <definedName name="n_1" hidden="1">{"'Model'!$A$1:$N$53"}</definedName>
    <definedName name="n_2" localSheetId="5" hidden="1">{"'Model'!$A$1:$N$53"}</definedName>
    <definedName name="n_2" hidden="1">{"'Model'!$A$1:$N$53"}</definedName>
    <definedName name="n_3" localSheetId="5" hidden="1">{"'Model'!$A$1:$N$53"}</definedName>
    <definedName name="n_3" hidden="1">{"'Model'!$A$1:$N$53"}</definedName>
    <definedName name="n_4" localSheetId="5" hidden="1">{"'Model'!$A$1:$N$53"}</definedName>
    <definedName name="n_4" hidden="1">{"'Model'!$A$1:$N$53"}</definedName>
    <definedName name="nan" localSheetId="5" hidden="1">{"'Model'!$A$1:$N$53"}</definedName>
    <definedName name="nan" hidden="1">{"'Model'!$A$1:$N$53"}</definedName>
    <definedName name="nan_1" localSheetId="5" hidden="1">{"'Model'!$A$1:$N$53"}</definedName>
    <definedName name="nan_1" hidden="1">{"'Model'!$A$1:$N$53"}</definedName>
    <definedName name="nan_2" localSheetId="5" hidden="1">{"'Model'!$A$1:$N$53"}</definedName>
    <definedName name="nan_2" hidden="1">{"'Model'!$A$1:$N$53"}</definedName>
    <definedName name="nan_3" localSheetId="5" hidden="1">{"'Model'!$A$1:$N$53"}</definedName>
    <definedName name="nan_3" hidden="1">{"'Model'!$A$1:$N$53"}</definedName>
    <definedName name="new" localSheetId="5" hidden="1">{"'Model'!$A$1:$N$53"}</definedName>
    <definedName name="new" hidden="1">{"'Model'!$A$1:$N$53"}</definedName>
    <definedName name="new_1" localSheetId="5" hidden="1">{"'Model'!$A$1:$N$53"}</definedName>
    <definedName name="new_1" hidden="1">{"'Model'!$A$1:$N$53"}</definedName>
    <definedName name="new_2" localSheetId="5" hidden="1">{"'Model'!$A$1:$N$53"}</definedName>
    <definedName name="new_2" hidden="1">{"'Model'!$A$1:$N$53"}</definedName>
    <definedName name="new_3" localSheetId="5" hidden="1">{"'Model'!$A$1:$N$53"}</definedName>
    <definedName name="new_3" hidden="1">{"'Model'!$A$1:$N$53"}</definedName>
    <definedName name="nn" localSheetId="5" hidden="1">{"'Model'!$A$1:$N$53"}</definedName>
    <definedName name="nn" hidden="1">{"'Model'!$A$1:$N$53"}</definedName>
    <definedName name="nn_1" localSheetId="5" hidden="1">{"'Model'!$A$1:$N$53"}</definedName>
    <definedName name="nn_1" hidden="1">{"'Model'!$A$1:$N$53"}</definedName>
    <definedName name="nn_2" localSheetId="5" hidden="1">{"'Model'!$A$1:$N$53"}</definedName>
    <definedName name="nn_2" hidden="1">{"'Model'!$A$1:$N$53"}</definedName>
    <definedName name="nn_3" localSheetId="5" hidden="1">{"'Model'!$A$1:$N$53"}</definedName>
    <definedName name="nn_3" hidden="1">{"'Model'!$A$1:$N$53"}</definedName>
    <definedName name="ot" localSheetId="5" hidden="1">{"'WWW'!$A$1:$J$18"}</definedName>
    <definedName name="ot" hidden="1">{"'WWW'!$A$1:$J$18"}</definedName>
    <definedName name="ot_1" localSheetId="5" hidden="1">{"'WWW'!$A$1:$J$18"}</definedName>
    <definedName name="ot_1" hidden="1">{"'WWW'!$A$1:$J$18"}</definedName>
    <definedName name="ot_2" localSheetId="5" hidden="1">{"'WWW'!$A$1:$J$18"}</definedName>
    <definedName name="ot_2" hidden="1">{"'WWW'!$A$1:$J$18"}</definedName>
    <definedName name="ot_3" localSheetId="5" hidden="1">{"'WWW'!$A$1:$J$18"}</definedName>
    <definedName name="ot_3" hidden="1">{"'WWW'!$A$1:$J$18"}</definedName>
    <definedName name="_xlnm.Print_Area" localSheetId="0">BS!$A$1:$J$107</definedName>
    <definedName name="_xlnm.Print_Area" localSheetId="5">CF!$A$1:$J$86</definedName>
    <definedName name="_xlnm.Print_Area" localSheetId="3">EQ_Conso!$A$1:$R$29</definedName>
    <definedName name="_xlnm.Print_Area" localSheetId="4">EQ_Separate!$A$1:$O$24</definedName>
    <definedName name="_xlnm.Print_Area" localSheetId="1">'PL 3M'!$A$1:$J$41</definedName>
    <definedName name="_xlnm.Print_Area" localSheetId="2">'PL 9M'!$A$1:$J$41</definedName>
    <definedName name="q" localSheetId="5" hidden="1">{"'Model'!$A$1:$N$53"}</definedName>
    <definedName name="q" hidden="1">{"'Model'!$A$1:$N$53"}</definedName>
    <definedName name="q_1" localSheetId="5" hidden="1">{"'Model'!$A$1:$N$53"}</definedName>
    <definedName name="q_1" hidden="1">{"'Model'!$A$1:$N$53"}</definedName>
    <definedName name="q_2" localSheetId="5" hidden="1">{"'Model'!$A$1:$N$53"}</definedName>
    <definedName name="q_2" hidden="1">{"'Model'!$A$1:$N$53"}</definedName>
    <definedName name="q_3" localSheetId="5" hidden="1">{"'Model'!$A$1:$N$53"}</definedName>
    <definedName name="q_3" hidden="1">{"'Model'!$A$1:$N$53"}</definedName>
    <definedName name="qq" localSheetId="5" hidden="1">{#N/A,#N/A,FALSE,"Macro2"}</definedName>
    <definedName name="qq" hidden="1">{#N/A,#N/A,FALSE,"Macro2"}</definedName>
    <definedName name="qq_1" localSheetId="5" hidden="1">{#N/A,#N/A,FALSE,"Macro2"}</definedName>
    <definedName name="qq_1" hidden="1">{#N/A,#N/A,FALSE,"Macro2"}</definedName>
    <definedName name="qq_2" localSheetId="5" hidden="1">{#N/A,#N/A,FALSE,"Macro2"}</definedName>
    <definedName name="qq_2" hidden="1">{#N/A,#N/A,FALSE,"Macro2"}</definedName>
    <definedName name="qq_3" localSheetId="5" hidden="1">{#N/A,#N/A,FALSE,"Macro2"}</definedName>
    <definedName name="qq_3" hidden="1">{#N/A,#N/A,FALSE,"Macro2"}</definedName>
    <definedName name="rewfre" localSheetId="5" hidden="1">{"'Model'!$A$1:$N$53"}</definedName>
    <definedName name="rewfre" hidden="1">{"'Model'!$A$1:$N$53"}</definedName>
    <definedName name="rewfre_1" localSheetId="5" hidden="1">{"'Model'!$A$1:$N$53"}</definedName>
    <definedName name="rewfre_1" hidden="1">{"'Model'!$A$1:$N$53"}</definedName>
    <definedName name="rewfre_2" localSheetId="5" hidden="1">{"'Model'!$A$1:$N$53"}</definedName>
    <definedName name="rewfre_2" hidden="1">{"'Model'!$A$1:$N$53"}</definedName>
    <definedName name="rewfre_3" localSheetId="5" hidden="1">{"'Model'!$A$1:$N$53"}</definedName>
    <definedName name="rewfre_3" hidden="1">{"'Model'!$A$1:$N$53"}</definedName>
    <definedName name="sdf" localSheetId="5" hidden="1">{"'Eng (page2)'!$A$1:$D$52"}</definedName>
    <definedName name="sdf" hidden="1">{"'Eng (page2)'!$A$1:$D$52"}</definedName>
    <definedName name="sdf_1" localSheetId="5" hidden="1">{"'Eng (page2)'!$A$1:$D$52"}</definedName>
    <definedName name="sdf_1" hidden="1">{"'Eng (page2)'!$A$1:$D$52"}</definedName>
    <definedName name="sdf_2" localSheetId="5" hidden="1">{"'Eng (page2)'!$A$1:$D$52"}</definedName>
    <definedName name="sdf_2" hidden="1">{"'Eng (page2)'!$A$1:$D$52"}</definedName>
    <definedName name="sdf_3" localSheetId="5" hidden="1">{"'Eng (page2)'!$A$1:$D$52"}</definedName>
    <definedName name="sdf_3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3" localSheetId="5" hidden="1">{"'Eng (page2)'!$A$1:$D$52"}</definedName>
    <definedName name="software_3" hidden="1">{"'Eng (page2)'!$A$1:$D$52"}</definedName>
    <definedName name="Sort" hidden="1">#REF!</definedName>
    <definedName name="test" localSheetId="5" hidden="1">{"'Model'!$A$1:$N$53"}</definedName>
    <definedName name="test" hidden="1">{"'Model'!$A$1:$N$53"}</definedName>
    <definedName name="test_1" localSheetId="5" hidden="1">{"'Model'!$A$1:$N$53"}</definedName>
    <definedName name="test_1" hidden="1">{"'Model'!$A$1:$N$53"}</definedName>
    <definedName name="test_2" localSheetId="5" hidden="1">{"'Model'!$A$1:$N$53"}</definedName>
    <definedName name="test_2" hidden="1">{"'Model'!$A$1:$N$53"}</definedName>
    <definedName name="test_3" localSheetId="5" hidden="1">{"'Model'!$A$1:$N$53"}</definedName>
    <definedName name="test_3" hidden="1">{"'Model'!$A$1:$N$53"}</definedName>
    <definedName name="TextRefCopyRangeCount" hidden="1">2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n_2" localSheetId="5" hidden="1">{"'Model'!$A$1:$N$53"}</definedName>
    <definedName name="tun_2" hidden="1">{"'Model'!$A$1:$N$53"}</definedName>
    <definedName name="tun_3" localSheetId="5" hidden="1">{"'Model'!$A$1:$N$53"}</definedName>
    <definedName name="tun_3" hidden="1">{"'Model'!$A$1:$N$53"}</definedName>
    <definedName name="u" localSheetId="5" hidden="1">{"'Model'!$A$1:$N$53"}</definedName>
    <definedName name="u" hidden="1">{"'Model'!$A$1:$N$53"}</definedName>
    <definedName name="u_1" localSheetId="5" hidden="1">{"'Model'!$A$1:$N$53"}</definedName>
    <definedName name="u_1" hidden="1">{"'Model'!$A$1:$N$53"}</definedName>
    <definedName name="u_2" localSheetId="5" hidden="1">{"'Model'!$A$1:$N$53"}</definedName>
    <definedName name="u_2" hidden="1">{"'Model'!$A$1:$N$53"}</definedName>
    <definedName name="u_3" localSheetId="5" hidden="1">{"'Model'!$A$1:$N$53"}</definedName>
    <definedName name="u_3" hidden="1">{"'Model'!$A$1:$N$53"}</definedName>
    <definedName name="vcx" localSheetId="5" hidden="1">{"'Model'!$A$1:$N$53"}</definedName>
    <definedName name="vcx" hidden="1">{"'Model'!$A$1:$N$53"}</definedName>
    <definedName name="vcx_1" localSheetId="5" hidden="1">{"'Model'!$A$1:$N$53"}</definedName>
    <definedName name="vcx_1" hidden="1">{"'Model'!$A$1:$N$53"}</definedName>
    <definedName name="vcx_2" localSheetId="5" hidden="1">{"'Model'!$A$1:$N$53"}</definedName>
    <definedName name="vcx_2" hidden="1">{"'Model'!$A$1:$N$53"}</definedName>
    <definedName name="vcx_3" localSheetId="5" hidden="1">{"'Model'!$A$1:$N$53"}</definedName>
    <definedName name="vcx_3" hidden="1">{"'Model'!$A$1:$N$53"}</definedName>
    <definedName name="vxvx" localSheetId="5" hidden="1">{"'Eng (page2)'!$A$1:$D$52"}</definedName>
    <definedName name="vxvx" hidden="1">{"'Eng (page2)'!$A$1:$D$52"}</definedName>
    <definedName name="vxvx_1" localSheetId="5" hidden="1">{"'Eng (page2)'!$A$1:$D$52"}</definedName>
    <definedName name="vxvx_1" hidden="1">{"'Eng (page2)'!$A$1:$D$52"}</definedName>
    <definedName name="vxvx_2" localSheetId="5" hidden="1">{"'Eng (page2)'!$A$1:$D$52"}</definedName>
    <definedName name="vxvx_2" hidden="1">{"'Eng (page2)'!$A$1:$D$52"}</definedName>
    <definedName name="vxvx_3" localSheetId="5" hidden="1">{"'Eng (page2)'!$A$1:$D$52"}</definedName>
    <definedName name="vxvx_3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5" hidden="1">{"'Eng (page2)'!$A$1:$D$52"}</definedName>
    <definedName name="wqwrr_1" hidden="1">{"'Eng (page2)'!$A$1:$D$52"}</definedName>
    <definedName name="wqwrr_2" localSheetId="5" hidden="1">{"'Eng (page2)'!$A$1:$D$52"}</definedName>
    <definedName name="wqwrr_2" hidden="1">{"'Eng (page2)'!$A$1:$D$52"}</definedName>
    <definedName name="wqwrr_3" localSheetId="5" hidden="1">{"'Eng (page2)'!$A$1:$D$52"}</definedName>
    <definedName name="wqwrr_3" hidden="1">{"'Eng (page2)'!$A$1:$D$52"}</definedName>
    <definedName name="wrn.3." localSheetId="5" hidden="1">{#N/A,#N/A,FALSE,"Macro2"}</definedName>
    <definedName name="wrn.3." hidden="1">{#N/A,#N/A,FALSE,"Macro2"}</definedName>
    <definedName name="wrn.3._1" localSheetId="5" hidden="1">{#N/A,#N/A,FALSE,"Macro2"}</definedName>
    <definedName name="wrn.3._1" hidden="1">{#N/A,#N/A,FALSE,"Macro2"}</definedName>
    <definedName name="wrn.3._2" localSheetId="5" hidden="1">{#N/A,#N/A,FALSE,"Macro2"}</definedName>
    <definedName name="wrn.3._2" hidden="1">{#N/A,#N/A,FALSE,"Macro2"}</definedName>
    <definedName name="wrn.3._3" localSheetId="5" hidden="1">{#N/A,#N/A,FALSE,"Macro2"}</definedName>
    <definedName name="wrn.3._3" hidden="1">{#N/A,#N/A,FALSE,"Macro2"}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localSheetId="5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hidden="1">{#N/A,#N/A,FALSE,"Macro2"}</definedName>
    <definedName name="ก" localSheetId="5" hidden="1">{"'Model'!$A$1:$N$53"}</definedName>
    <definedName name="ก" hidden="1">{"'Model'!$A$1:$N$53"}</definedName>
    <definedName name="ก_1" localSheetId="5" hidden="1">{"'Model'!$A$1:$N$53"}</definedName>
    <definedName name="ก_1" hidden="1">{"'Model'!$A$1:$N$53"}</definedName>
    <definedName name="ก_2" localSheetId="5" hidden="1">{"'Model'!$A$1:$N$53"}</definedName>
    <definedName name="ก_2" hidden="1">{"'Model'!$A$1:$N$53"}</definedName>
    <definedName name="ก_3" localSheetId="5" hidden="1">{"'Model'!$A$1:$N$53"}</definedName>
    <definedName name="ก_3" hidden="1">{"'Model'!$A$1:$N$53"}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23" l="1"/>
  <c r="P17" i="23" s="1"/>
  <c r="D17" i="23"/>
  <c r="J17" i="23"/>
  <c r="H17" i="23"/>
  <c r="N16" i="23"/>
  <c r="R16" i="23" s="1"/>
  <c r="D80" i="29"/>
  <c r="H80" i="29"/>
  <c r="N15" i="23" l="1"/>
  <c r="R15" i="23" s="1"/>
  <c r="J15" i="28"/>
  <c r="H15" i="28"/>
  <c r="D15" i="28"/>
  <c r="N14" i="28"/>
  <c r="N22" i="23" l="1"/>
  <c r="R22" i="23" s="1"/>
  <c r="D77" i="29" l="1"/>
  <c r="D65" i="1" l="1"/>
  <c r="H20" i="30" l="1"/>
  <c r="E39" i="30"/>
  <c r="J30" i="30"/>
  <c r="H30" i="30"/>
  <c r="F30" i="30"/>
  <c r="D30" i="30"/>
  <c r="J20" i="30"/>
  <c r="F20" i="30"/>
  <c r="D20" i="30"/>
  <c r="J12" i="30"/>
  <c r="H12" i="30"/>
  <c r="F12" i="30"/>
  <c r="D12" i="30"/>
  <c r="J77" i="29"/>
  <c r="H77" i="29"/>
  <c r="F77" i="29"/>
  <c r="H22" i="30" l="1"/>
  <c r="H24" i="30" s="1"/>
  <c r="H39" i="30" s="1"/>
  <c r="J22" i="30"/>
  <c r="J24" i="30" s="1"/>
  <c r="J39" i="30" s="1"/>
  <c r="F22" i="30"/>
  <c r="F24" i="30" s="1"/>
  <c r="F39" i="30" s="1"/>
  <c r="D22" i="30"/>
  <c r="D24" i="30" s="1"/>
  <c r="D39" i="30" s="1"/>
  <c r="N23" i="23"/>
  <c r="J24" i="23"/>
  <c r="H24" i="23"/>
  <c r="F24" i="23"/>
  <c r="D24" i="23"/>
  <c r="F31" i="30" l="1"/>
  <c r="J31" i="30"/>
  <c r="J34" i="30" s="1"/>
  <c r="J36" i="30" s="1"/>
  <c r="H31" i="30"/>
  <c r="H34" i="30" s="1"/>
  <c r="H36" i="30" s="1"/>
  <c r="D31" i="30"/>
  <c r="D34" i="30" s="1"/>
  <c r="D36" i="30" s="1"/>
  <c r="R23" i="23"/>
  <c r="F34" i="30" l="1"/>
  <c r="F36" i="30" s="1"/>
  <c r="P21" i="23"/>
  <c r="P24" i="23" s="1"/>
  <c r="H65" i="1"/>
  <c r="H58" i="1"/>
  <c r="J64" i="29"/>
  <c r="H64" i="29"/>
  <c r="F64" i="29"/>
  <c r="D64" i="29"/>
  <c r="F92" i="1"/>
  <c r="F90" i="1"/>
  <c r="F89" i="1"/>
  <c r="F86" i="1"/>
  <c r="F85" i="1"/>
  <c r="J90" i="1"/>
  <c r="J89" i="1"/>
  <c r="J86" i="1"/>
  <c r="J85" i="1"/>
  <c r="F84" i="1"/>
  <c r="J84" i="1"/>
  <c r="N18" i="28"/>
  <c r="J22" i="28"/>
  <c r="H89" i="1" s="1"/>
  <c r="H22" i="28"/>
  <c r="H86" i="1" s="1"/>
  <c r="F22" i="28"/>
  <c r="H85" i="1" s="1"/>
  <c r="F12" i="28" s="1"/>
  <c r="D22" i="28"/>
  <c r="H84" i="1" s="1"/>
  <c r="J65" i="1"/>
  <c r="F65" i="1"/>
  <c r="J58" i="1"/>
  <c r="F58" i="1"/>
  <c r="D58" i="1"/>
  <c r="J31" i="1"/>
  <c r="H31" i="1"/>
  <c r="F31" i="1"/>
  <c r="D31" i="1"/>
  <c r="J21" i="1"/>
  <c r="H21" i="1"/>
  <c r="F21" i="1"/>
  <c r="D21" i="1"/>
  <c r="F67" i="1" l="1"/>
  <c r="N12" i="28"/>
  <c r="F15" i="28"/>
  <c r="F91" i="1"/>
  <c r="F93" i="1" s="1"/>
  <c r="F94" i="1" s="1"/>
  <c r="J91" i="1"/>
  <c r="J93" i="1" s="1"/>
  <c r="D67" i="1"/>
  <c r="H67" i="1"/>
  <c r="D33" i="1"/>
  <c r="H33" i="1"/>
  <c r="J67" i="1"/>
  <c r="F33" i="1"/>
  <c r="J33" i="1"/>
  <c r="J94" i="1" l="1"/>
  <c r="J109" i="1" s="1"/>
  <c r="F108" i="1"/>
  <c r="F109" i="1"/>
  <c r="J108" i="1" l="1"/>
  <c r="D89" i="1"/>
  <c r="D86" i="1"/>
  <c r="D85" i="1"/>
  <c r="F13" i="23" s="1"/>
  <c r="D84" i="1"/>
  <c r="F17" i="23" l="1"/>
  <c r="N13" i="23"/>
  <c r="R13" i="23" s="1"/>
  <c r="N11" i="28"/>
  <c r="N12" i="23"/>
  <c r="N20" i="23" l="1"/>
  <c r="D92" i="1" l="1"/>
  <c r="R20" i="23"/>
  <c r="R12" i="23"/>
  <c r="N21" i="28" l="1"/>
  <c r="E39" i="24" l="1"/>
  <c r="D30" i="24" l="1"/>
  <c r="F30" i="24"/>
  <c r="D20" i="24"/>
  <c r="F20" i="24"/>
  <c r="J20" i="24" l="1"/>
  <c r="H20" i="24"/>
  <c r="J30" i="24" l="1"/>
  <c r="H30" i="24"/>
  <c r="J12" i="24" l="1"/>
  <c r="J22" i="24" s="1"/>
  <c r="J24" i="24" l="1"/>
  <c r="H12" i="24"/>
  <c r="F12" i="24"/>
  <c r="D12" i="24"/>
  <c r="D22" i="24" s="1"/>
  <c r="J39" i="24" l="1"/>
  <c r="J10" i="29"/>
  <c r="J26" i="29" s="1"/>
  <c r="J39" i="29" s="1"/>
  <c r="J42" i="29" s="1"/>
  <c r="L13" i="28"/>
  <c r="L15" i="28" s="1"/>
  <c r="F22" i="24"/>
  <c r="F24" i="24" s="1"/>
  <c r="H22" i="24"/>
  <c r="J31" i="24"/>
  <c r="J34" i="24" s="1"/>
  <c r="D24" i="24"/>
  <c r="J79" i="29" l="1"/>
  <c r="J83" i="29" s="1"/>
  <c r="D10" i="29"/>
  <c r="D26" i="29" s="1"/>
  <c r="D39" i="29" s="1"/>
  <c r="D42" i="29" s="1"/>
  <c r="F39" i="24"/>
  <c r="F10" i="29"/>
  <c r="F26" i="29" s="1"/>
  <c r="F39" i="29" s="1"/>
  <c r="F42" i="29" s="1"/>
  <c r="D39" i="24"/>
  <c r="N13" i="28"/>
  <c r="N15" i="28" s="1"/>
  <c r="F31" i="24"/>
  <c r="F34" i="24" s="1"/>
  <c r="L14" i="23" s="1"/>
  <c r="L17" i="23" s="1"/>
  <c r="D31" i="24"/>
  <c r="H24" i="24"/>
  <c r="D34" i="24" l="1"/>
  <c r="D36" i="24" s="1"/>
  <c r="D79" i="29"/>
  <c r="D83" i="29" s="1"/>
  <c r="D90" i="29" s="1"/>
  <c r="F79" i="29"/>
  <c r="F83" i="29" s="1"/>
  <c r="H39" i="24"/>
  <c r="H10" i="29"/>
  <c r="H26" i="29" s="1"/>
  <c r="H39" i="29" s="1"/>
  <c r="H42" i="29" s="1"/>
  <c r="N14" i="23"/>
  <c r="L20" i="28"/>
  <c r="L22" i="28" s="1"/>
  <c r="H90" i="1" s="1"/>
  <c r="H91" i="1" s="1"/>
  <c r="H93" i="1" s="1"/>
  <c r="J36" i="24"/>
  <c r="H31" i="24"/>
  <c r="H34" i="24" s="1"/>
  <c r="N17" i="23" l="1"/>
  <c r="R14" i="23"/>
  <c r="R17" i="23" s="1"/>
  <c r="L21" i="23"/>
  <c r="L24" i="23" s="1"/>
  <c r="D90" i="1" s="1"/>
  <c r="D91" i="1" s="1"/>
  <c r="D93" i="1" s="1"/>
  <c r="D94" i="1" s="1"/>
  <c r="D109" i="1" s="1"/>
  <c r="H79" i="29"/>
  <c r="H83" i="29" s="1"/>
  <c r="H90" i="29" s="1"/>
  <c r="H94" i="1"/>
  <c r="H108" i="1" s="1"/>
  <c r="N20" i="28"/>
  <c r="F36" i="24"/>
  <c r="H36" i="24"/>
  <c r="N21" i="23" l="1"/>
  <c r="N24" i="23" s="1"/>
  <c r="H109" i="1"/>
  <c r="D108" i="1"/>
  <c r="R21" i="23" l="1"/>
  <c r="T21" i="23" s="1"/>
  <c r="R24" i="23" l="1"/>
  <c r="R32" i="23" s="1"/>
  <c r="N19" i="28"/>
  <c r="N22" i="28" s="1"/>
  <c r="N27" i="28" s="1"/>
</calcChain>
</file>

<file path=xl/sharedStrings.xml><?xml version="1.0" encoding="utf-8"?>
<sst xmlns="http://schemas.openxmlformats.org/spreadsheetml/2006/main" count="345" uniqueCount="187">
  <si>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</si>
  <si>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</si>
  <si>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</si>
  <si>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</si>
  <si>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</si>
  <si>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</si>
  <si>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</si>
  <si>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</si>
  <si>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</si>
  <si>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</si>
  <si>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</si>
  <si>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</si>
  <si>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</si>
  <si>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</si>
  <si>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</si>
  <si>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</si>
  <si>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</si>
  <si>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</si>
  <si>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</si>
  <si>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</si>
  <si>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</si>
  <si>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</si>
  <si>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</si>
  <si>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</si>
  <si>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</si>
  <si>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</si>
  <si>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</si>
  <si>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</si>
  <si>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</si>
  <si>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</si>
  <si>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</si>
  <si>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</si>
  <si>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</si>
  <si>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</si>
  <si>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</si>
  <si>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</si>
  <si>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</si>
  <si>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</si>
  <si>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</si>
  <si>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</si>
  <si>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</si>
  <si>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</si>
  <si>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</si>
  <si>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</si>
  <si>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</si>
  <si>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</si>
  <si>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</si>
  <si>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</si>
  <si>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</si>
  <si>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</si>
  <si>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</si>
  <si>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</si>
  <si>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</si>
  <si>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</si>
  <si>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</si>
  <si>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</si>
  <si>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</si>
  <si>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</si>
  <si>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</si>
  <si>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</si>
  <si>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</si>
  <si>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</si>
  <si>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</si>
  <si>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</si>
  <si>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</si>
  <si>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</si>
  <si>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</si>
  <si>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</si>
  <si>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</si>
  <si>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</si>
  <si>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</si>
  <si>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</si>
  <si>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</si>
  <si>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</si>
  <si>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</si>
  <si>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</si>
  <si>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</si>
  <si>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</si>
  <si>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</si>
  <si>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</si>
  <si>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</si>
  <si>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</si>
  <si>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</si>
  <si>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</si>
  <si>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</si>
  <si>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</si>
  <si>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</si>
  <si>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</si>
  <si>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</si>
  <si>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</si>
  <si>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</si>
  <si>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</si>
  <si>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</si>
  <si>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</si>
  <si>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</si>
  <si>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</si>
  <si>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</si>
  <si>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</si>
  <si>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เงินให้กู้ยืมระยะยาวและดอกเบี้ยค้างรับ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</si>
  <si>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</si>
  <si>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</si>
  <si>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</si>
  <si>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</si>
  <si>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</si>
  <si>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</si>
  <si>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</si>
  <si>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</si>
  <si>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</si>
  <si>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</si>
  <si>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</si>
  <si>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</si>
  <si>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</si>
  <si>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เงินเบิกเกินบัญชีลดลง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</si>
  <si>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</si>
  <si>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</si>
  <si>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</si>
  <si>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</si>
  <si>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</si>
  <si>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</si>
  <si>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</si>
  <si>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ซื้ออสังหาริมทรัพย์เพื่อการลงทุน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</si>
  <si>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</si>
  <si>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</si>
  <si>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</si>
  <si>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</si>
  <si>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</si>
  <si>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</si>
  <si>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</si>
  <si>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</si>
  <si>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</si>
  <si>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</si>
  <si>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</si>
  <si>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</si>
  <si>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ยอดคงเหลือ ณ วันที่ 1 มกราคม 2564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</si>
  <si>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</si>
  <si>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</si>
  <si>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งบเฉพาะกิจการ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</si>
  <si>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</si>
  <si>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</si>
  <si>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</si>
  <si>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</si>
  <si>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</si>
  <si>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</si>
  <si>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</si>
  <si>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</si>
  <si>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</si>
  <si>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</si>
  <si>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</si>
  <si>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</si>
  <si>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</si>
  <si>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</si>
  <si>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</si>
  <si>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</si>
  <si>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</si>
  <si>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เงินสดสุทธิได้มา(ใช้ไป)ในกิจกรรมจัดหาเงิน</t>
  </si>
  <si>
    <t>จำนวนหุ้นสามัญถัวเฉลี่ยถ่วงน้ำหนัก</t>
  </si>
  <si>
    <t>กำไรต่อหุ้น</t>
  </si>
  <si>
    <t>ต้นทุนในการจัดจำหน่าย</t>
  </si>
  <si>
    <t>(ยังไม่ได้ตรวจสอบ แต่สอบทานแล้ว)</t>
  </si>
  <si>
    <t>กำไรสำหรับงวด</t>
  </si>
  <si>
    <t>ยอดคงเหลือ ณ วันที่ 1 มกราคม 2565</t>
  </si>
  <si>
    <t>4, 5</t>
  </si>
  <si>
    <t>4, 15</t>
  </si>
  <si>
    <t>4, 16</t>
  </si>
  <si>
    <t>ส่วนได้เสียที่ไม่มีอำนาจควบคุมจากการลงทุนในบริษัทย่อย</t>
  </si>
  <si>
    <t>21</t>
  </si>
  <si>
    <t>(ยังไม่ได้ตรวจสอบ</t>
  </si>
  <si>
    <t>(ตรวจสอบแล้ว)</t>
  </si>
  <si>
    <t>แต่สอบทานแล้ว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</si>
  <si>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</si>
  <si>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</si>
  <si>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</si>
  <si>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</si>
  <si>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(กลับรายการ) ค่าเผื่อผลขาดทุนด้านเครดิตที่คาดว่าจะเกิดขึ้น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</si>
  <si>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</si>
  <si>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ณ วันที่ 30 กันยายน 2565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</si>
  <si>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</si>
  <si>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</si>
  <si>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สำหรับงวดเก้าเดือนสิ้นสุดวันที่ 30 มิถุนายน</t>
  </si>
  <si>
    <t>30 กันยายน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</si>
  <si>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</si>
  <si>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</si>
  <si>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</si>
  <si>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2564</t>
  </si>
  <si>
    <t>เงินสดและรายการเทียบเท่าเงินสด ณ วันที่ 30 กันยายน</t>
  </si>
  <si>
    <t>สำหรับงวดสามเดือนสิ้นสุดวันที่ 30 กันยายน 2565</t>
  </si>
  <si>
    <t>เงินสดรับจากส่วนได้เสียที่ไม่มีอำนาจควบคุม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</si>
</sst>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0.000%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164" fontId="12" fillId="0" borderId="0" applyFont="0" applyFill="0" applyBorder="0" applyAlignment="0" applyProtection="0"/>
    <xf numFmtId="0" fontId="12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</cellStyleXfs>
  <cellXfs count="152">
    <xf numFmtId="0" fontId="0" fillId="0" borderId="0" xfId="0"/>
    <xf numFmtId="49" fontId="2" fillId="0" borderId="0" xfId="0" applyNumberFormat="1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3" fillId="0" borderId="0" xfId="0" applyNumberFormat="1" applyFont="1"/>
    <xf numFmtId="0" fontId="8" fillId="0" borderId="0" xfId="0" applyFont="1" applyAlignment="1">
      <alignment horizontal="left"/>
    </xf>
    <xf numFmtId="0" fontId="3" fillId="0" borderId="0" xfId="0" applyFont="1"/>
    <xf numFmtId="166" fontId="0" fillId="0" borderId="0" xfId="0" applyNumberFormat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0" fillId="0" borderId="0" xfId="0" quotePrefix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43" fontId="0" fillId="0" borderId="0" xfId="0" applyNumberFormat="1"/>
    <xf numFmtId="166" fontId="0" fillId="0" borderId="0" xfId="0" applyNumberFormat="1" applyAlignment="1">
      <alignment horizontal="centerContinuous"/>
    </xf>
    <xf numFmtId="43" fontId="0" fillId="0" borderId="0" xfId="1" applyFont="1" applyFill="1"/>
    <xf numFmtId="0" fontId="0" fillId="0" borderId="0" xfId="0" applyAlignment="1">
      <alignment horizontal="centerContinuous"/>
    </xf>
    <xf numFmtId="43" fontId="0" fillId="0" borderId="0" xfId="1" applyFont="1" applyFill="1" applyAlignment="1">
      <alignment vertical="top"/>
    </xf>
    <xf numFmtId="43" fontId="7" fillId="0" borderId="0" xfId="1" applyFont="1" applyFill="1" applyAlignment="1">
      <alignment horizontal="center"/>
    </xf>
    <xf numFmtId="43" fontId="7" fillId="0" borderId="0" xfId="0" applyNumberFormat="1" applyFont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0" fontId="10" fillId="0" borderId="0" xfId="0" applyFont="1" applyAlignment="1">
      <alignment horizontal="center"/>
    </xf>
    <xf numFmtId="166" fontId="0" fillId="0" borderId="4" xfId="1" applyNumberFormat="1" applyFont="1" applyFill="1" applyBorder="1" applyAlignment="1">
      <alignment horizontal="right"/>
    </xf>
    <xf numFmtId="0" fontId="2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165" fontId="7" fillId="0" borderId="0" xfId="0" applyNumberFormat="1" applyFont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1" applyNumberFormat="1" applyFont="1" applyFill="1" applyAlignment="1">
      <alignment horizontal="centerContinuous"/>
    </xf>
    <xf numFmtId="166" fontId="0" fillId="0" borderId="5" xfId="0" applyNumberFormat="1" applyBorder="1"/>
    <xf numFmtId="14" fontId="0" fillId="0" borderId="0" xfId="1" applyNumberFormat="1" applyFont="1" applyFill="1"/>
    <xf numFmtId="39" fontId="3" fillId="0" borderId="0" xfId="20" applyNumberFormat="1" applyFont="1"/>
    <xf numFmtId="166" fontId="0" fillId="0" borderId="0" xfId="2" applyNumberFormat="1" applyFont="1" applyFill="1" applyBorder="1"/>
    <xf numFmtId="43" fontId="0" fillId="0" borderId="0" xfId="2" applyFont="1" applyFill="1" applyBorder="1"/>
    <xf numFmtId="0" fontId="0" fillId="0" borderId="0" xfId="0" applyAlignment="1">
      <alignment horizontal="center"/>
    </xf>
    <xf numFmtId="166" fontId="0" fillId="0" borderId="1" xfId="2" applyNumberFormat="1" applyFont="1" applyFill="1" applyBorder="1"/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0" fontId="0" fillId="0" borderId="4" xfId="0" applyBorder="1" applyAlignment="1">
      <alignment horizontal="centerContinuous"/>
    </xf>
    <xf numFmtId="0" fontId="5" fillId="0" borderId="0" xfId="0" applyFont="1" applyAlignment="1">
      <alignment horizontal="centerContinuous"/>
    </xf>
    <xf numFmtId="43" fontId="3" fillId="0" borderId="0" xfId="1" applyFont="1" applyFill="1" applyAlignment="1">
      <alignment horizontal="center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0" fontId="0" fillId="0" borderId="0" xfId="0" applyAlignment="1">
      <alignment wrapText="1"/>
    </xf>
    <xf numFmtId="166" fontId="3" fillId="0" borderId="5" xfId="2" applyNumberFormat="1" applyFont="1" applyFill="1" applyBorder="1" applyAlignment="1">
      <alignment horizontal="right"/>
    </xf>
    <xf numFmtId="166" fontId="0" fillId="0" borderId="3" xfId="10" applyNumberFormat="1" applyFont="1" applyFill="1" applyBorder="1" applyAlignment="1">
      <alignment horizontal="right" vertical="center"/>
    </xf>
    <xf numFmtId="166" fontId="0" fillId="0" borderId="0" xfId="10" applyNumberFormat="1" applyFont="1" applyFill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vertical="center"/>
    </xf>
    <xf numFmtId="166" fontId="3" fillId="0" borderId="5" xfId="10" applyNumberFormat="1" applyFont="1" applyFill="1" applyBorder="1" applyAlignment="1">
      <alignment horizontal="right" vertical="center"/>
    </xf>
    <xf numFmtId="43" fontId="0" fillId="0" borderId="0" xfId="10" applyFont="1" applyFill="1" applyAlignment="1">
      <alignment vertical="center"/>
    </xf>
    <xf numFmtId="0" fontId="7" fillId="0" borderId="0" xfId="0" applyFont="1" applyAlignment="1">
      <alignment horizontal="center"/>
    </xf>
    <xf numFmtId="0" fontId="0" fillId="2" borderId="0" xfId="0" applyFill="1"/>
    <xf numFmtId="166" fontId="0" fillId="2" borderId="0" xfId="2" applyNumberFormat="1" applyFont="1" applyFill="1" applyBorder="1"/>
    <xf numFmtId="0" fontId="0" fillId="2" borderId="0" xfId="0" applyFill="1" applyAlignment="1">
      <alignment horizontal="left"/>
    </xf>
    <xf numFmtId="166" fontId="0" fillId="2" borderId="0" xfId="2" applyNumberFormat="1" applyFont="1" applyFill="1"/>
    <xf numFmtId="43" fontId="0" fillId="2" borderId="0" xfId="0" applyNumberFormat="1" applyFill="1"/>
    <xf numFmtId="43" fontId="0" fillId="2" borderId="0" xfId="2" applyFont="1" applyFill="1"/>
    <xf numFmtId="0" fontId="7" fillId="2" borderId="0" xfId="0" applyFont="1" applyFill="1" applyAlignment="1">
      <alignment horizontal="center"/>
    </xf>
    <xf numFmtId="168" fontId="0" fillId="0" borderId="0" xfId="13" applyNumberFormat="1" applyFont="1" applyFill="1"/>
    <xf numFmtId="166" fontId="7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4" fillId="0" borderId="0" xfId="2" applyNumberFormat="1" applyFont="1" applyFill="1" applyBorder="1" applyAlignment="1">
      <alignment horizontal="right"/>
    </xf>
    <xf numFmtId="43" fontId="4" fillId="0" borderId="0" xfId="2" applyFont="1" applyFill="1" applyAlignment="1">
      <alignment horizontal="right"/>
    </xf>
    <xf numFmtId="166" fontId="4" fillId="0" borderId="0" xfId="2" applyNumberFormat="1" applyFont="1" applyFill="1" applyAlignment="1">
      <alignment horizontal="right"/>
    </xf>
    <xf numFmtId="43" fontId="4" fillId="0" borderId="0" xfId="2" applyFont="1" applyFill="1" applyBorder="1" applyAlignment="1">
      <alignment horizontal="right"/>
    </xf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49" fontId="8" fillId="0" borderId="0" xfId="0" applyNumberFormat="1" applyFont="1"/>
    <xf numFmtId="49" fontId="0" fillId="0" borderId="0" xfId="0" applyNumberFormat="1"/>
    <xf numFmtId="166" fontId="0" fillId="0" borderId="0" xfId="0" applyNumberFormat="1" applyAlignment="1">
      <alignment horizontal="left"/>
    </xf>
    <xf numFmtId="166" fontId="3" fillId="0" borderId="1" xfId="0" applyNumberFormat="1" applyFont="1" applyBorder="1"/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166" fontId="3" fillId="0" borderId="0" xfId="0" applyNumberFormat="1" applyFont="1"/>
    <xf numFmtId="49" fontId="0" fillId="0" borderId="0" xfId="0" applyNumberFormat="1" applyAlignment="1">
      <alignment horizontal="left"/>
    </xf>
    <xf numFmtId="166" fontId="3" fillId="0" borderId="3" xfId="0" applyNumberFormat="1" applyFont="1" applyBorder="1"/>
    <xf numFmtId="166" fontId="0" fillId="0" borderId="1" xfId="0" applyNumberFormat="1" applyBorder="1"/>
    <xf numFmtId="166" fontId="3" fillId="0" borderId="2" xfId="0" applyNumberFormat="1" applyFont="1" applyBorder="1"/>
    <xf numFmtId="43" fontId="3" fillId="0" borderId="0" xfId="0" applyNumberFormat="1" applyFont="1"/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166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7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  <cellStyle name="ปกติ_Seafco_Mar'52_T2" xfId="26" xr:uid="{00000000-0005-0000-0000-00001A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U110"/>
  <sheetViews>
    <sheetView view="pageBreakPreview" topLeftCell="A19" zoomScale="85" zoomScaleNormal="100" zoomScaleSheetLayoutView="85" workbookViewId="0">
      <selection activeCell="A19" sqref="A19"/>
    </sheetView>
  </sheetViews>
  <sheetFormatPr defaultColWidth="9.140625" defaultRowHeight="22.5" customHeight="1"/>
  <cols>
    <col min="1" max="1" width="52.7109375" customWidth="1"/>
    <col min="2" max="2" width="10.7109375" style="82" customWidth="1"/>
    <col min="3" max="3" width="1.28515625" style="82" customWidth="1"/>
    <col min="4" max="4" width="16.28515625" style="25" customWidth="1"/>
    <col min="5" max="5" width="1.28515625" customWidth="1"/>
    <col min="6" max="6" width="14.7109375" style="25" customWidth="1"/>
    <col min="7" max="7" width="1.28515625" customWidth="1"/>
    <col min="8" max="8" width="14.7109375" style="8" customWidth="1"/>
    <col min="9" max="9" width="1.28515625" customWidth="1"/>
    <col min="10" max="10" width="14.7109375" style="25" customWidth="1"/>
    <col min="11" max="11" width="16.5703125" style="27" customWidth="1"/>
    <col min="12" max="12" width="14.42578125" customWidth="1"/>
    <col min="13" max="13" width="26.42578125" customWidth="1"/>
    <col min="14" max="14" width="19.5703125" customWidth="1"/>
    <col min="15" max="15" width="23.42578125" customWidth="1"/>
    <col min="16" max="16" width="9.140625" customWidth="1"/>
    <col min="17" max="17" width="17.42578125" bestFit="1" customWidth="1"/>
    <col min="18" max="18" width="19.7109375" customWidth="1"/>
    <col min="20" max="21" width="21.5703125" customWidth="1"/>
  </cols>
  <sheetData>
    <row r="1" spans="1:21" ht="22.5" customHeight="1">
      <c r="A1" s="4" t="s">
        <v>137</v>
      </c>
    </row>
    <row r="2" spans="1:21" ht="22.5" customHeight="1">
      <c r="A2" s="1" t="s">
        <v>0</v>
      </c>
    </row>
    <row r="3" spans="1:21" ht="22.5" customHeight="1">
      <c r="A3" s="5" t="s">
        <v>175</v>
      </c>
    </row>
    <row r="4" spans="1:21" ht="22.5" customHeight="1">
      <c r="A4" s="5"/>
      <c r="D4" s="97" t="s">
        <v>1</v>
      </c>
      <c r="E4" s="28"/>
      <c r="F4" s="97"/>
      <c r="H4" s="26" t="s">
        <v>136</v>
      </c>
      <c r="I4" s="28"/>
      <c r="J4" s="97"/>
    </row>
    <row r="5" spans="1:21" ht="21" customHeight="1">
      <c r="A5" s="5"/>
      <c r="D5" s="97" t="s">
        <v>179</v>
      </c>
      <c r="E5" s="28"/>
      <c r="F5" s="97" t="s">
        <v>2</v>
      </c>
      <c r="G5" s="28"/>
      <c r="H5" s="97" t="s">
        <v>179</v>
      </c>
      <c r="I5" s="28"/>
      <c r="J5" s="97" t="s">
        <v>2</v>
      </c>
    </row>
    <row r="6" spans="1:21" ht="22.5" customHeight="1">
      <c r="D6" s="98">
        <v>2565</v>
      </c>
      <c r="E6" s="56"/>
      <c r="F6" s="98">
        <v>2564</v>
      </c>
      <c r="G6" s="56"/>
      <c r="H6" s="98">
        <v>2565</v>
      </c>
      <c r="I6" s="56"/>
      <c r="J6" s="98">
        <v>2564</v>
      </c>
    </row>
    <row r="7" spans="1:21" ht="22.5" customHeight="1">
      <c r="D7" s="99" t="s">
        <v>166</v>
      </c>
      <c r="E7" s="56"/>
      <c r="F7" s="98" t="s">
        <v>167</v>
      </c>
      <c r="G7" s="56"/>
      <c r="H7" s="98" t="s">
        <v>166</v>
      </c>
      <c r="I7" s="56"/>
      <c r="J7" s="98" t="s">
        <v>167</v>
      </c>
    </row>
    <row r="8" spans="1:21" ht="22.5" customHeight="1">
      <c r="B8" s="82" t="s">
        <v>4</v>
      </c>
      <c r="D8" s="99" t="s">
        <v>168</v>
      </c>
      <c r="E8" s="56"/>
      <c r="F8" s="98"/>
      <c r="G8" s="56"/>
      <c r="H8" s="98" t="s">
        <v>168</v>
      </c>
      <c r="I8" s="56"/>
      <c r="J8" s="98"/>
    </row>
    <row r="9" spans="1:21" ht="22.5" customHeight="1">
      <c r="A9" s="1" t="s">
        <v>3</v>
      </c>
      <c r="D9" s="144" t="s">
        <v>104</v>
      </c>
      <c r="E9" s="144"/>
      <c r="F9" s="144"/>
      <c r="G9" s="144"/>
      <c r="H9" s="144"/>
      <c r="I9" s="144"/>
      <c r="J9" s="144"/>
    </row>
    <row r="10" spans="1:21" ht="22.5" customHeight="1">
      <c r="A10" s="100" t="s">
        <v>5</v>
      </c>
      <c r="E10" s="8"/>
      <c r="F10" s="12"/>
      <c r="G10" s="8"/>
      <c r="I10" s="8"/>
      <c r="J10" s="12"/>
    </row>
    <row r="11" spans="1:21" ht="22.5" customHeight="1">
      <c r="A11" s="101" t="s">
        <v>6</v>
      </c>
      <c r="D11" s="8">
        <v>27395164</v>
      </c>
      <c r="E11" s="8"/>
      <c r="F11" s="8">
        <v>171878450</v>
      </c>
      <c r="G11" s="8"/>
      <c r="H11" s="8">
        <v>17591530</v>
      </c>
      <c r="I11" s="8"/>
      <c r="J11" s="8">
        <v>171875750</v>
      </c>
      <c r="L11" s="8"/>
      <c r="N11" s="8"/>
      <c r="O11" s="8"/>
      <c r="Q11" s="27"/>
      <c r="R11" s="27"/>
      <c r="T11" s="25"/>
      <c r="U11" s="25"/>
    </row>
    <row r="12" spans="1:21" ht="22.5" customHeight="1">
      <c r="A12" s="101" t="s">
        <v>7</v>
      </c>
      <c r="B12" s="82" t="s">
        <v>161</v>
      </c>
      <c r="D12" s="8">
        <v>389922972</v>
      </c>
      <c r="E12" s="8"/>
      <c r="F12" s="8">
        <v>345188707</v>
      </c>
      <c r="G12" s="8"/>
      <c r="H12" s="8">
        <v>388205813</v>
      </c>
      <c r="I12" s="8"/>
      <c r="J12" s="8">
        <v>345188707</v>
      </c>
      <c r="N12" s="8"/>
      <c r="O12" s="8"/>
      <c r="Q12" s="27"/>
      <c r="R12" s="27"/>
      <c r="T12" s="25"/>
      <c r="U12" s="25"/>
    </row>
    <row r="13" spans="1:21" ht="22.5" customHeight="1">
      <c r="A13" s="101" t="s">
        <v>130</v>
      </c>
      <c r="B13" s="82" t="s">
        <v>102</v>
      </c>
      <c r="D13" s="8">
        <v>30532271</v>
      </c>
      <c r="E13" s="8"/>
      <c r="F13" s="8">
        <v>20023814</v>
      </c>
      <c r="G13" s="8"/>
      <c r="H13" s="8">
        <v>30532271</v>
      </c>
      <c r="I13" s="8"/>
      <c r="J13" s="8">
        <v>20023814</v>
      </c>
      <c r="N13" s="8"/>
      <c r="O13" s="8"/>
      <c r="Q13" s="27"/>
      <c r="R13" s="27"/>
      <c r="T13" s="25"/>
      <c r="U13" s="25"/>
    </row>
    <row r="14" spans="1:21" ht="22.5" customHeight="1">
      <c r="A14" s="101" t="s">
        <v>123</v>
      </c>
      <c r="B14" s="82">
        <v>7</v>
      </c>
      <c r="D14" s="8">
        <v>4728425</v>
      </c>
      <c r="E14" s="8"/>
      <c r="F14" s="8">
        <v>3985626</v>
      </c>
      <c r="G14" s="8"/>
      <c r="H14" s="8">
        <v>4728425</v>
      </c>
      <c r="I14" s="8"/>
      <c r="J14" s="8">
        <v>3985626</v>
      </c>
      <c r="N14" s="8"/>
      <c r="O14" s="8"/>
      <c r="Q14" s="27"/>
      <c r="R14" s="27"/>
      <c r="T14" s="25"/>
      <c r="U14" s="25"/>
    </row>
    <row r="15" spans="1:21" ht="22.5" hidden="1" customHeight="1">
      <c r="A15" s="3" t="s">
        <v>98</v>
      </c>
      <c r="D15" s="8"/>
      <c r="E15" s="8"/>
      <c r="F15" s="8"/>
      <c r="G15" s="8"/>
      <c r="I15" s="8"/>
      <c r="J15" s="8"/>
      <c r="N15" s="8"/>
      <c r="O15" s="8"/>
      <c r="Q15" s="27"/>
      <c r="R15" s="27"/>
      <c r="T15" s="25"/>
      <c r="U15" s="25"/>
    </row>
    <row r="16" spans="1:21" ht="22.5" hidden="1" customHeight="1">
      <c r="A16" s="3"/>
      <c r="D16" s="8"/>
      <c r="E16" s="8"/>
      <c r="F16" s="8"/>
      <c r="G16" s="8"/>
      <c r="I16" s="8"/>
      <c r="J16" s="8"/>
      <c r="N16" s="8"/>
      <c r="O16" s="8"/>
      <c r="Q16" s="27"/>
      <c r="R16" s="27"/>
      <c r="T16" s="25"/>
      <c r="U16" s="25"/>
    </row>
    <row r="17" spans="1:21" ht="22.5" hidden="1" customHeight="1">
      <c r="A17" s="3" t="s">
        <v>10</v>
      </c>
      <c r="D17" s="8"/>
      <c r="E17" s="8"/>
      <c r="F17" s="8"/>
      <c r="G17" s="8"/>
      <c r="I17" s="8"/>
      <c r="J17" s="8"/>
      <c r="N17" s="8"/>
      <c r="O17" s="8"/>
      <c r="Q17" s="27"/>
      <c r="R17" s="27"/>
      <c r="T17" s="25"/>
      <c r="U17" s="25"/>
    </row>
    <row r="18" spans="1:21" ht="22.5" hidden="1" customHeight="1">
      <c r="A18" s="3"/>
      <c r="D18" s="8"/>
      <c r="E18" s="8"/>
      <c r="F18" s="8"/>
      <c r="G18" s="8"/>
      <c r="I18" s="8"/>
      <c r="J18" s="8"/>
      <c r="N18" s="8"/>
      <c r="O18" s="8"/>
      <c r="Q18" s="27"/>
      <c r="R18" s="27"/>
      <c r="T18" s="25"/>
      <c r="U18" s="25"/>
    </row>
    <row r="19" spans="1:21" ht="22.5" customHeight="1">
      <c r="A19" s="101" t="s">
        <v>9</v>
      </c>
      <c r="B19" s="82">
        <v>8</v>
      </c>
      <c r="D19" s="8">
        <v>381445534</v>
      </c>
      <c r="E19" s="8"/>
      <c r="F19" s="8">
        <v>343312092</v>
      </c>
      <c r="G19" s="8"/>
      <c r="H19" s="8">
        <v>381445534</v>
      </c>
      <c r="I19" s="8"/>
      <c r="J19" s="8">
        <v>343312092</v>
      </c>
      <c r="N19" s="8"/>
      <c r="O19" s="8"/>
      <c r="Q19" s="27"/>
      <c r="R19" s="27"/>
      <c r="T19" s="25"/>
      <c r="U19" s="25"/>
    </row>
    <row r="20" spans="1:21" ht="22.5" customHeight="1">
      <c r="A20" s="101" t="s">
        <v>11</v>
      </c>
      <c r="D20" s="8">
        <v>14307534</v>
      </c>
      <c r="E20" s="8"/>
      <c r="F20" s="8">
        <v>8935603</v>
      </c>
      <c r="G20" s="8"/>
      <c r="H20" s="102">
        <v>14294743</v>
      </c>
      <c r="I20" s="8"/>
      <c r="J20" s="102">
        <v>8933613</v>
      </c>
      <c r="N20" s="8"/>
      <c r="O20" s="8"/>
      <c r="Q20" s="27"/>
      <c r="R20" s="27"/>
      <c r="T20" s="25"/>
      <c r="U20" s="25"/>
    </row>
    <row r="21" spans="1:21" ht="22.5" customHeight="1">
      <c r="A21" s="5" t="s">
        <v>12</v>
      </c>
      <c r="D21" s="103">
        <f>SUM(D11:D20)</f>
        <v>848331900</v>
      </c>
      <c r="E21" s="8"/>
      <c r="F21" s="103">
        <f>SUM(F11:F20)</f>
        <v>893324292</v>
      </c>
      <c r="G21" s="8"/>
      <c r="H21" s="103">
        <f>SUM(H11:H20)</f>
        <v>836798316</v>
      </c>
      <c r="I21" s="8"/>
      <c r="J21" s="103">
        <f>SUM(J11:J20)</f>
        <v>893319602</v>
      </c>
      <c r="Q21" s="27"/>
      <c r="R21" s="27"/>
      <c r="T21" s="25"/>
      <c r="U21" s="25"/>
    </row>
    <row r="22" spans="1:21" ht="22.5" customHeight="1">
      <c r="A22" s="5"/>
      <c r="D22" s="8"/>
      <c r="E22" s="8"/>
      <c r="F22" s="12"/>
      <c r="G22" s="8"/>
      <c r="I22" s="8"/>
      <c r="J22" s="12"/>
      <c r="Q22" s="27"/>
      <c r="R22" s="27"/>
      <c r="T22" s="25"/>
      <c r="U22" s="25"/>
    </row>
    <row r="23" spans="1:21" ht="22.5" customHeight="1">
      <c r="A23" s="100" t="s">
        <v>13</v>
      </c>
      <c r="D23" s="8"/>
      <c r="E23" s="8"/>
      <c r="F23" s="12"/>
      <c r="G23" s="8"/>
      <c r="I23" s="8"/>
      <c r="J23" s="12"/>
      <c r="Q23" s="27"/>
      <c r="R23" s="27"/>
      <c r="T23" s="25"/>
      <c r="U23" s="25"/>
    </row>
    <row r="24" spans="1:21" ht="22.5" customHeight="1">
      <c r="A24" s="101" t="s">
        <v>139</v>
      </c>
      <c r="B24" s="82">
        <v>9</v>
      </c>
      <c r="D24" s="8">
        <v>0</v>
      </c>
      <c r="E24" s="8"/>
      <c r="F24" s="8">
        <v>0</v>
      </c>
      <c r="G24" s="8"/>
      <c r="H24" s="8">
        <v>58997150</v>
      </c>
      <c r="I24" s="8"/>
      <c r="J24" s="8">
        <v>8997300</v>
      </c>
      <c r="Q24" s="27"/>
      <c r="R24" s="27"/>
      <c r="T24" s="25"/>
      <c r="U24" s="25"/>
    </row>
    <row r="25" spans="1:21" ht="22.5" customHeight="1">
      <c r="A25" s="101" t="s">
        <v>117</v>
      </c>
      <c r="B25" s="82">
        <v>10</v>
      </c>
      <c r="D25" s="8">
        <v>64061660</v>
      </c>
      <c r="E25" s="8"/>
      <c r="F25" s="8">
        <v>64061660</v>
      </c>
      <c r="G25" s="8"/>
      <c r="H25" s="8">
        <v>64061660</v>
      </c>
      <c r="I25" s="8"/>
      <c r="J25" s="8">
        <v>64061660</v>
      </c>
      <c r="N25" s="8"/>
      <c r="O25" s="8"/>
      <c r="Q25" s="27"/>
      <c r="R25" s="27"/>
      <c r="T25" s="25"/>
      <c r="U25" s="25"/>
    </row>
    <row r="26" spans="1:21" ht="22.5" customHeight="1">
      <c r="A26" s="101" t="s">
        <v>14</v>
      </c>
      <c r="B26" s="82">
        <v>11</v>
      </c>
      <c r="D26" s="8">
        <v>1342430688</v>
      </c>
      <c r="E26" s="8"/>
      <c r="F26" s="8">
        <v>1127203450</v>
      </c>
      <c r="G26" s="8"/>
      <c r="H26" s="8">
        <v>1341187989</v>
      </c>
      <c r="I26" s="8"/>
      <c r="J26" s="8">
        <v>1127203450</v>
      </c>
      <c r="N26" s="8"/>
      <c r="O26" s="8"/>
      <c r="Q26" s="27"/>
      <c r="R26" s="27"/>
      <c r="T26" s="25"/>
      <c r="U26" s="25"/>
    </row>
    <row r="27" spans="1:21" ht="22.5" customHeight="1">
      <c r="A27" s="101" t="s">
        <v>124</v>
      </c>
      <c r="B27" s="82">
        <v>12</v>
      </c>
      <c r="D27" s="8">
        <v>101909144</v>
      </c>
      <c r="E27" s="8"/>
      <c r="F27" s="8">
        <v>146312488</v>
      </c>
      <c r="G27" s="8"/>
      <c r="H27" s="8">
        <v>101909144</v>
      </c>
      <c r="I27" s="8"/>
      <c r="J27" s="8">
        <v>146312488</v>
      </c>
      <c r="N27" s="8"/>
      <c r="O27" s="8"/>
      <c r="Q27" s="27"/>
      <c r="R27" s="27"/>
      <c r="T27" s="25"/>
      <c r="U27" s="25"/>
    </row>
    <row r="28" spans="1:21" ht="22.5" customHeight="1">
      <c r="A28" s="101" t="s">
        <v>15</v>
      </c>
      <c r="D28" s="8">
        <v>4573810</v>
      </c>
      <c r="E28" s="8"/>
      <c r="F28" s="8">
        <v>1291549</v>
      </c>
      <c r="G28" s="8"/>
      <c r="H28" s="8">
        <v>4573810</v>
      </c>
      <c r="I28" s="8"/>
      <c r="J28" s="8">
        <v>1291549</v>
      </c>
      <c r="N28" s="8"/>
      <c r="O28" s="8"/>
      <c r="Q28" s="27"/>
      <c r="R28" s="27"/>
      <c r="T28" s="25"/>
      <c r="U28" s="25"/>
    </row>
    <row r="29" spans="1:21" ht="22.5" customHeight="1">
      <c r="A29" s="101" t="s">
        <v>18</v>
      </c>
      <c r="B29" s="82">
        <v>13</v>
      </c>
      <c r="D29" s="8">
        <v>18585970</v>
      </c>
      <c r="E29" s="8"/>
      <c r="F29" s="8">
        <v>17767270</v>
      </c>
      <c r="G29" s="8"/>
      <c r="H29" s="8">
        <v>18585970</v>
      </c>
      <c r="I29" s="8"/>
      <c r="J29" s="8">
        <v>17767270</v>
      </c>
      <c r="N29" s="8"/>
      <c r="O29" s="8"/>
      <c r="Q29" s="27"/>
      <c r="R29" s="27"/>
      <c r="T29" s="25"/>
      <c r="U29" s="25"/>
    </row>
    <row r="30" spans="1:21" ht="22.5" customHeight="1">
      <c r="A30" s="101" t="s">
        <v>16</v>
      </c>
      <c r="D30" s="8">
        <v>84510849</v>
      </c>
      <c r="E30" s="8"/>
      <c r="F30" s="8">
        <v>43812203</v>
      </c>
      <c r="G30" s="8"/>
      <c r="H30" s="8">
        <v>42647529</v>
      </c>
      <c r="I30" s="8"/>
      <c r="J30" s="8">
        <v>43812203</v>
      </c>
      <c r="N30" s="8"/>
      <c r="O30" s="8"/>
      <c r="Q30" s="27"/>
      <c r="R30" s="27"/>
      <c r="T30" s="25"/>
      <c r="U30" s="25"/>
    </row>
    <row r="31" spans="1:21" ht="22.5" customHeight="1">
      <c r="A31" s="5" t="s">
        <v>17</v>
      </c>
      <c r="D31" s="9">
        <f>SUM(D24:D30)</f>
        <v>1616072121</v>
      </c>
      <c r="E31" s="8"/>
      <c r="F31" s="9">
        <f>SUM(F24:F30)</f>
        <v>1400448620</v>
      </c>
      <c r="G31" s="8"/>
      <c r="H31" s="9">
        <f>SUM(H24:H30)</f>
        <v>1631963252</v>
      </c>
      <c r="I31" s="8"/>
      <c r="J31" s="9">
        <f>SUM(J24:J30)</f>
        <v>1409445920</v>
      </c>
      <c r="Q31" s="27"/>
      <c r="R31" s="27"/>
    </row>
    <row r="32" spans="1:21" ht="22.5" customHeight="1">
      <c r="A32" s="101"/>
      <c r="D32" s="8"/>
      <c r="E32" s="8"/>
      <c r="F32" s="12"/>
      <c r="G32" s="8"/>
      <c r="I32" s="8"/>
      <c r="J32" s="12"/>
      <c r="Q32" s="27"/>
      <c r="R32" s="27"/>
    </row>
    <row r="33" spans="1:18" ht="22.5" customHeight="1" thickBot="1">
      <c r="A33" s="5" t="s">
        <v>19</v>
      </c>
      <c r="D33" s="10">
        <f>SUM(D21+D31)</f>
        <v>2464404021</v>
      </c>
      <c r="E33" s="8"/>
      <c r="F33" s="10">
        <f>SUM(F21+F31)</f>
        <v>2293772912</v>
      </c>
      <c r="G33" s="8"/>
      <c r="H33" s="10">
        <f>SUM(H21+H31)</f>
        <v>2468761568</v>
      </c>
      <c r="I33" s="8"/>
      <c r="J33" s="10">
        <f>SUM(J21+J31)</f>
        <v>2302765522</v>
      </c>
      <c r="Q33" s="27"/>
      <c r="R33" s="27"/>
    </row>
    <row r="34" spans="1:18" ht="12" customHeight="1" thickTop="1">
      <c r="A34" s="5"/>
      <c r="D34" s="22"/>
      <c r="E34" s="8"/>
      <c r="F34" s="11"/>
      <c r="G34" s="8"/>
      <c r="H34" s="11"/>
      <c r="I34" s="8"/>
      <c r="J34" s="11"/>
      <c r="Q34" s="27"/>
      <c r="R34" s="27"/>
    </row>
    <row r="35" spans="1:18" ht="22.5" customHeight="1">
      <c r="A35" s="5"/>
      <c r="D35" s="22"/>
      <c r="E35" s="8"/>
      <c r="F35" s="11"/>
      <c r="G35" s="8"/>
      <c r="H35" s="11"/>
      <c r="I35" s="8"/>
      <c r="J35" s="11"/>
      <c r="Q35" s="27"/>
      <c r="R35" s="27"/>
    </row>
    <row r="36" spans="1:18" ht="22.5" customHeight="1">
      <c r="A36" s="5"/>
      <c r="D36" s="22"/>
      <c r="E36" s="8"/>
      <c r="F36" s="11"/>
      <c r="G36" s="8"/>
      <c r="H36" s="11"/>
      <c r="I36" s="8"/>
      <c r="J36" s="11"/>
      <c r="Q36" s="27"/>
      <c r="R36" s="27"/>
    </row>
    <row r="37" spans="1:18" ht="22.5" customHeight="1">
      <c r="A37" s="5"/>
      <c r="D37" s="22"/>
      <c r="E37" s="8"/>
      <c r="F37" s="11"/>
      <c r="G37" s="8"/>
      <c r="H37" s="11"/>
      <c r="I37" s="8"/>
      <c r="J37" s="11"/>
      <c r="Q37" s="27"/>
      <c r="R37" s="27"/>
    </row>
    <row r="38" spans="1:18" ht="22.5" customHeight="1">
      <c r="A38" s="5"/>
      <c r="E38" s="8"/>
      <c r="F38" s="11"/>
      <c r="G38" s="8"/>
      <c r="I38" s="8"/>
      <c r="J38" s="11"/>
      <c r="Q38" s="27"/>
      <c r="R38" s="27"/>
    </row>
    <row r="39" spans="1:18" ht="22.5" customHeight="1">
      <c r="A39" s="4" t="s">
        <v>137</v>
      </c>
      <c r="E39" s="8"/>
      <c r="F39" s="12"/>
      <c r="G39" s="8"/>
      <c r="I39" s="8"/>
      <c r="J39" s="12"/>
      <c r="Q39" s="27"/>
      <c r="R39" s="27"/>
    </row>
    <row r="40" spans="1:18" ht="21" customHeight="1">
      <c r="A40" s="1" t="s">
        <v>0</v>
      </c>
      <c r="E40" s="8"/>
      <c r="F40" s="8"/>
      <c r="G40" s="8"/>
      <c r="I40" s="8"/>
      <c r="J40" s="8"/>
      <c r="Q40" s="27"/>
      <c r="R40" s="27"/>
    </row>
    <row r="41" spans="1:18" ht="22.5" customHeight="1">
      <c r="A41" s="5" t="s">
        <v>175</v>
      </c>
      <c r="E41" s="8"/>
      <c r="F41" s="8"/>
      <c r="G41" s="8"/>
      <c r="I41" s="8"/>
      <c r="J41" s="8"/>
      <c r="Q41" s="27"/>
      <c r="R41" s="27"/>
    </row>
    <row r="42" spans="1:18" ht="22.5" customHeight="1">
      <c r="A42" s="5"/>
      <c r="D42" s="97" t="s">
        <v>1</v>
      </c>
      <c r="E42" s="28"/>
      <c r="F42" s="97"/>
      <c r="H42" s="26" t="s">
        <v>136</v>
      </c>
      <c r="I42" s="28"/>
      <c r="J42" s="97"/>
      <c r="Q42" s="27"/>
      <c r="R42" s="27"/>
    </row>
    <row r="43" spans="1:18" ht="21" customHeight="1">
      <c r="A43" s="5"/>
      <c r="D43" s="97" t="s">
        <v>179</v>
      </c>
      <c r="E43" s="28"/>
      <c r="F43" s="97" t="s">
        <v>2</v>
      </c>
      <c r="G43" s="28"/>
      <c r="H43" s="97" t="s">
        <v>179</v>
      </c>
      <c r="I43" s="28"/>
      <c r="J43" s="97" t="s">
        <v>2</v>
      </c>
      <c r="Q43" s="27"/>
      <c r="R43" s="27"/>
    </row>
    <row r="44" spans="1:18" ht="22.5" customHeight="1">
      <c r="A44" s="104"/>
      <c r="B44" s="105"/>
      <c r="C44" s="105"/>
      <c r="D44" s="98">
        <v>2565</v>
      </c>
      <c r="E44" s="56"/>
      <c r="F44" s="98">
        <v>2564</v>
      </c>
      <c r="G44" s="56"/>
      <c r="H44" s="98">
        <v>2565</v>
      </c>
      <c r="I44" s="56"/>
      <c r="J44" s="98">
        <v>2564</v>
      </c>
      <c r="Q44" s="27"/>
      <c r="R44" s="27"/>
    </row>
    <row r="45" spans="1:18" ht="22.5" customHeight="1">
      <c r="D45" s="99" t="s">
        <v>166</v>
      </c>
      <c r="E45" s="56"/>
      <c r="F45" s="98" t="s">
        <v>167</v>
      </c>
      <c r="G45" s="56"/>
      <c r="H45" s="98" t="s">
        <v>166</v>
      </c>
      <c r="I45" s="56"/>
      <c r="J45" s="98" t="s">
        <v>167</v>
      </c>
    </row>
    <row r="46" spans="1:18" ht="22.5" customHeight="1">
      <c r="B46" s="82" t="s">
        <v>4</v>
      </c>
      <c r="D46" s="99" t="s">
        <v>168</v>
      </c>
      <c r="E46" s="56"/>
      <c r="F46" s="98"/>
      <c r="G46" s="56"/>
      <c r="H46" s="98" t="s">
        <v>168</v>
      </c>
      <c r="I46" s="56"/>
      <c r="J46" s="98"/>
    </row>
    <row r="47" spans="1:18" s="104" customFormat="1" ht="22.5" customHeight="1">
      <c r="A47" s="106" t="s">
        <v>20</v>
      </c>
      <c r="B47" s="82"/>
      <c r="C47" s="82"/>
      <c r="D47" s="145" t="s">
        <v>104</v>
      </c>
      <c r="E47" s="145"/>
      <c r="F47" s="145"/>
      <c r="G47" s="145"/>
      <c r="H47" s="145"/>
      <c r="I47" s="145"/>
      <c r="J47" s="145"/>
      <c r="K47" s="29"/>
      <c r="Q47" s="29"/>
      <c r="R47" s="29"/>
    </row>
    <row r="48" spans="1:18" s="104" customFormat="1" ht="22.5" customHeight="1">
      <c r="A48" s="100" t="s">
        <v>21</v>
      </c>
      <c r="B48" s="82"/>
      <c r="C48" s="82"/>
      <c r="D48" s="8"/>
      <c r="E48" s="8"/>
      <c r="F48" s="12"/>
      <c r="G48" s="8"/>
      <c r="H48" s="8"/>
      <c r="I48" s="8"/>
      <c r="J48" s="12"/>
      <c r="K48" s="29"/>
      <c r="Q48" s="29"/>
      <c r="R48" s="29"/>
    </row>
    <row r="49" spans="1:18" ht="21.75" customHeight="1">
      <c r="A49" s="3" t="s">
        <v>129</v>
      </c>
      <c r="B49" s="82">
        <v>14</v>
      </c>
      <c r="D49" s="12">
        <v>358999999.99999958</v>
      </c>
      <c r="E49" s="8"/>
      <c r="F49" s="12">
        <v>230000000</v>
      </c>
      <c r="G49" s="8"/>
      <c r="H49" s="12">
        <v>358999999.99999958</v>
      </c>
      <c r="I49" s="8"/>
      <c r="J49" s="12">
        <v>230000000</v>
      </c>
      <c r="N49" s="8"/>
      <c r="O49" s="8"/>
      <c r="Q49" s="27"/>
      <c r="R49" s="27"/>
    </row>
    <row r="50" spans="1:18" ht="22.5" customHeight="1">
      <c r="A50" s="101" t="s">
        <v>22</v>
      </c>
      <c r="B50" s="82" t="s">
        <v>162</v>
      </c>
      <c r="D50" s="8">
        <v>295346954</v>
      </c>
      <c r="E50" s="8"/>
      <c r="F50" s="8">
        <v>254108100</v>
      </c>
      <c r="G50" s="8"/>
      <c r="H50" s="8">
        <v>295346954</v>
      </c>
      <c r="I50" s="8"/>
      <c r="J50" s="8">
        <v>254108100</v>
      </c>
      <c r="N50" s="8"/>
      <c r="O50" s="8"/>
    </row>
    <row r="51" spans="1:18" ht="22.5" customHeight="1">
      <c r="A51" s="101" t="s">
        <v>125</v>
      </c>
      <c r="B51" s="82" t="s">
        <v>163</v>
      </c>
      <c r="D51" s="8">
        <v>50453724</v>
      </c>
      <c r="E51" s="8"/>
      <c r="F51" s="8">
        <v>32521298</v>
      </c>
      <c r="G51" s="8"/>
      <c r="H51" s="8">
        <v>58835519</v>
      </c>
      <c r="I51" s="8"/>
      <c r="J51" s="8">
        <v>41366820</v>
      </c>
      <c r="N51" s="8"/>
      <c r="O51" s="8"/>
    </row>
    <row r="52" spans="1:18" ht="22.5" customHeight="1">
      <c r="A52" s="3" t="s">
        <v>126</v>
      </c>
      <c r="B52" s="82">
        <v>14</v>
      </c>
      <c r="D52" s="8">
        <v>80504417</v>
      </c>
      <c r="E52" s="8"/>
      <c r="F52" s="8">
        <v>80361165</v>
      </c>
      <c r="G52" s="8"/>
      <c r="H52" s="8">
        <v>80504417</v>
      </c>
      <c r="I52" s="8"/>
      <c r="J52" s="8">
        <v>80361165</v>
      </c>
      <c r="N52" s="8"/>
      <c r="O52" s="8"/>
    </row>
    <row r="53" spans="1:18" ht="22.5" customHeight="1">
      <c r="A53" s="3" t="s">
        <v>127</v>
      </c>
      <c r="B53" s="82">
        <v>14</v>
      </c>
      <c r="D53" s="8">
        <v>26028196</v>
      </c>
      <c r="E53" s="8"/>
      <c r="F53" s="8">
        <v>34126702</v>
      </c>
      <c r="G53" s="8"/>
      <c r="H53" s="8">
        <v>26028196</v>
      </c>
      <c r="I53" s="8"/>
      <c r="J53" s="8">
        <v>34126702</v>
      </c>
      <c r="N53" s="8"/>
      <c r="O53" s="8"/>
    </row>
    <row r="54" spans="1:18" ht="22.5" customHeight="1">
      <c r="A54" s="3" t="s">
        <v>128</v>
      </c>
      <c r="D54" s="8">
        <v>97102</v>
      </c>
      <c r="E54" s="8"/>
      <c r="F54" s="8">
        <v>6387192</v>
      </c>
      <c r="G54" s="8"/>
      <c r="H54" s="8">
        <v>214541</v>
      </c>
      <c r="I54" s="8"/>
      <c r="J54" s="8">
        <v>6387192</v>
      </c>
      <c r="N54" s="8"/>
      <c r="O54" s="8"/>
    </row>
    <row r="55" spans="1:18" ht="22.5" hidden="1" customHeight="1">
      <c r="A55" s="3" t="s">
        <v>24</v>
      </c>
      <c r="D55" s="8"/>
      <c r="E55" s="8"/>
      <c r="F55" s="8">
        <v>0</v>
      </c>
      <c r="G55" s="8"/>
      <c r="I55" s="8"/>
      <c r="J55" s="8">
        <v>0</v>
      </c>
      <c r="N55" s="8"/>
      <c r="O55" s="8"/>
    </row>
    <row r="56" spans="1:18" ht="22.5" customHeight="1">
      <c r="A56" s="3" t="s">
        <v>25</v>
      </c>
      <c r="D56" s="8">
        <v>82576607</v>
      </c>
      <c r="E56" s="8"/>
      <c r="F56" s="8">
        <v>115944399</v>
      </c>
      <c r="G56" s="8"/>
      <c r="H56" s="8">
        <v>82576607</v>
      </c>
      <c r="I56" s="8"/>
      <c r="J56" s="8">
        <v>115944399</v>
      </c>
      <c r="N56" s="8"/>
      <c r="O56" s="8"/>
    </row>
    <row r="57" spans="1:18" ht="22.5" customHeight="1">
      <c r="A57" s="3" t="s">
        <v>26</v>
      </c>
      <c r="D57" s="8">
        <v>6994782</v>
      </c>
      <c r="E57" s="8"/>
      <c r="F57" s="8">
        <v>8528853</v>
      </c>
      <c r="G57" s="8"/>
      <c r="H57" s="8">
        <v>6869264</v>
      </c>
      <c r="I57" s="8"/>
      <c r="J57" s="8">
        <v>8528251</v>
      </c>
      <c r="N57" s="8"/>
      <c r="O57" s="8"/>
    </row>
    <row r="58" spans="1:18" ht="22.5" customHeight="1">
      <c r="A58" s="5" t="s">
        <v>27</v>
      </c>
      <c r="D58" s="103">
        <f>SUM(D49:D57)</f>
        <v>901001781.99999952</v>
      </c>
      <c r="E58" s="107"/>
      <c r="F58" s="103">
        <f>SUM(F49:F57)</f>
        <v>761977709</v>
      </c>
      <c r="G58" s="107"/>
      <c r="H58" s="103">
        <f>SUM(H49:H57)</f>
        <v>909375497.99999952</v>
      </c>
      <c r="I58" s="107"/>
      <c r="J58" s="103">
        <f>SUM(J49:J57)</f>
        <v>770822629</v>
      </c>
    </row>
    <row r="59" spans="1:18" ht="22.5" customHeight="1">
      <c r="A59" s="5"/>
      <c r="D59" s="8"/>
      <c r="E59" s="8"/>
      <c r="F59" s="11"/>
      <c r="G59" s="8"/>
      <c r="I59" s="8"/>
      <c r="J59" s="11"/>
    </row>
    <row r="60" spans="1:18" ht="22.5" customHeight="1">
      <c r="A60" s="6" t="s">
        <v>28</v>
      </c>
      <c r="D60" s="8"/>
      <c r="E60" s="8"/>
      <c r="F60" s="11"/>
      <c r="G60" s="8"/>
      <c r="I60" s="8"/>
      <c r="J60" s="11"/>
    </row>
    <row r="61" spans="1:18" ht="22.5" customHeight="1">
      <c r="A61" s="3" t="s">
        <v>23</v>
      </c>
      <c r="B61" s="82">
        <v>14</v>
      </c>
      <c r="D61" s="8">
        <v>198156565</v>
      </c>
      <c r="E61" s="8"/>
      <c r="F61" s="8">
        <v>203384850</v>
      </c>
      <c r="G61" s="8"/>
      <c r="H61" s="8">
        <v>198156565</v>
      </c>
      <c r="I61" s="8"/>
      <c r="J61" s="8">
        <v>203384850</v>
      </c>
      <c r="N61" s="8"/>
      <c r="O61" s="8"/>
    </row>
    <row r="62" spans="1:18" ht="22.5" customHeight="1">
      <c r="A62" s="3" t="s">
        <v>131</v>
      </c>
      <c r="B62" s="82">
        <v>14</v>
      </c>
      <c r="D62" s="8">
        <v>41006838</v>
      </c>
      <c r="E62" s="8"/>
      <c r="F62" s="8">
        <v>56140785</v>
      </c>
      <c r="G62" s="8"/>
      <c r="H62" s="8">
        <v>41006838</v>
      </c>
      <c r="I62" s="8"/>
      <c r="J62" s="8">
        <v>56140785</v>
      </c>
      <c r="N62" s="8"/>
      <c r="O62" s="8"/>
    </row>
    <row r="63" spans="1:18" ht="22.5" customHeight="1">
      <c r="A63" s="101" t="s">
        <v>114</v>
      </c>
      <c r="B63" s="82">
        <v>17</v>
      </c>
      <c r="D63" s="8">
        <v>63438927</v>
      </c>
      <c r="E63" s="8"/>
      <c r="F63" s="8">
        <v>60753989</v>
      </c>
      <c r="G63" s="8"/>
      <c r="H63" s="8">
        <v>63438927</v>
      </c>
      <c r="I63" s="8"/>
      <c r="J63" s="8">
        <v>60753989</v>
      </c>
      <c r="N63" s="8"/>
      <c r="O63" s="8"/>
    </row>
    <row r="64" spans="1:18" ht="22.5" customHeight="1">
      <c r="A64" s="101" t="s">
        <v>29</v>
      </c>
      <c r="D64" s="8">
        <v>11914060</v>
      </c>
      <c r="E64" s="8"/>
      <c r="F64" s="8">
        <v>5892897</v>
      </c>
      <c r="G64" s="8"/>
      <c r="H64" s="8">
        <v>11914060</v>
      </c>
      <c r="I64" s="8"/>
      <c r="J64" s="8">
        <v>5892897</v>
      </c>
      <c r="N64" s="8"/>
      <c r="O64" s="8"/>
    </row>
    <row r="65" spans="1:10" ht="22.5" customHeight="1">
      <c r="A65" s="7" t="s">
        <v>30</v>
      </c>
      <c r="D65" s="9">
        <f>SUM(D61:D64)</f>
        <v>314516390</v>
      </c>
      <c r="E65" s="11"/>
      <c r="F65" s="9">
        <f>SUM(F61:F64)</f>
        <v>326172521</v>
      </c>
      <c r="G65" s="11"/>
      <c r="H65" s="9">
        <f>SUM(H61:H64)</f>
        <v>314516390</v>
      </c>
      <c r="I65" s="11"/>
      <c r="J65" s="9">
        <f>SUM(J61:J64)</f>
        <v>326172521</v>
      </c>
    </row>
    <row r="66" spans="1:10" ht="22.5" customHeight="1">
      <c r="A66" s="7"/>
      <c r="D66" s="8"/>
      <c r="E66" s="8"/>
      <c r="F66" s="24"/>
      <c r="G66" s="8"/>
      <c r="I66" s="8"/>
      <c r="J66" s="24"/>
    </row>
    <row r="67" spans="1:10" ht="22.5" customHeight="1">
      <c r="A67" s="2" t="s">
        <v>31</v>
      </c>
      <c r="D67" s="13">
        <f>D58+D65</f>
        <v>1215518171.9999995</v>
      </c>
      <c r="E67" s="8"/>
      <c r="F67" s="13">
        <f>F58+F65</f>
        <v>1088150230</v>
      </c>
      <c r="G67" s="8"/>
      <c r="H67" s="13">
        <f>H58+H65</f>
        <v>1223891887.9999995</v>
      </c>
      <c r="I67" s="8"/>
      <c r="J67" s="13">
        <f>J58+J65</f>
        <v>1096995150</v>
      </c>
    </row>
    <row r="68" spans="1:10" ht="6" customHeight="1">
      <c r="A68" s="2"/>
      <c r="D68" s="22"/>
      <c r="E68" s="8"/>
      <c r="F68" s="11"/>
      <c r="G68" s="8"/>
      <c r="H68" s="11"/>
      <c r="I68" s="8"/>
      <c r="J68" s="11"/>
    </row>
    <row r="69" spans="1:10" ht="22.5" customHeight="1">
      <c r="A69" s="2"/>
      <c r="D69" s="22"/>
      <c r="E69" s="8"/>
      <c r="F69" s="11"/>
      <c r="G69" s="8"/>
      <c r="H69" s="11"/>
      <c r="I69" s="8"/>
      <c r="J69" s="11"/>
    </row>
    <row r="70" spans="1:10" ht="22.5" customHeight="1">
      <c r="A70" s="101"/>
      <c r="E70" s="8"/>
      <c r="F70" s="12"/>
      <c r="G70" s="8"/>
      <c r="I70" s="8"/>
      <c r="J70" s="12"/>
    </row>
    <row r="71" spans="1:10" ht="22.5" customHeight="1">
      <c r="A71" s="4" t="s">
        <v>137</v>
      </c>
      <c r="E71" s="8"/>
      <c r="F71" s="12"/>
      <c r="G71" s="8"/>
      <c r="I71" s="8"/>
      <c r="J71" s="12"/>
    </row>
    <row r="72" spans="1:10" ht="23.25" customHeight="1">
      <c r="A72" s="1" t="s">
        <v>0</v>
      </c>
      <c r="E72" s="8"/>
      <c r="F72" s="12"/>
      <c r="G72" s="8"/>
      <c r="I72" s="8"/>
      <c r="J72" s="12"/>
    </row>
    <row r="73" spans="1:10" ht="23.25" customHeight="1">
      <c r="A73" s="5" t="s">
        <v>175</v>
      </c>
      <c r="E73" s="8"/>
      <c r="F73" s="12"/>
      <c r="G73" s="8"/>
      <c r="I73" s="8"/>
      <c r="J73" s="12"/>
    </row>
    <row r="74" spans="1:10" ht="22.5" customHeight="1">
      <c r="A74" s="5"/>
      <c r="D74" s="97" t="s">
        <v>1</v>
      </c>
      <c r="E74" s="28"/>
      <c r="F74" s="97"/>
      <c r="H74" s="26" t="s">
        <v>136</v>
      </c>
      <c r="I74" s="28"/>
      <c r="J74" s="97"/>
    </row>
    <row r="75" spans="1:10" ht="21" customHeight="1">
      <c r="A75" s="5"/>
      <c r="D75" s="97" t="s">
        <v>179</v>
      </c>
      <c r="E75" s="28"/>
      <c r="F75" s="97" t="s">
        <v>2</v>
      </c>
      <c r="G75" s="28"/>
      <c r="H75" s="97" t="s">
        <v>179</v>
      </c>
      <c r="I75" s="28"/>
      <c r="J75" s="97" t="s">
        <v>2</v>
      </c>
    </row>
    <row r="76" spans="1:10" ht="19.5" customHeight="1">
      <c r="D76" s="98">
        <v>2565</v>
      </c>
      <c r="E76" s="56"/>
      <c r="F76" s="98">
        <v>2564</v>
      </c>
      <c r="G76" s="56"/>
      <c r="H76" s="98">
        <v>2565</v>
      </c>
      <c r="I76" s="56"/>
      <c r="J76" s="98">
        <v>2564</v>
      </c>
    </row>
    <row r="77" spans="1:10" ht="22.5" customHeight="1">
      <c r="D77" s="99" t="s">
        <v>166</v>
      </c>
      <c r="E77" s="56"/>
      <c r="F77" s="98" t="s">
        <v>167</v>
      </c>
      <c r="G77" s="56"/>
      <c r="H77" s="98" t="s">
        <v>166</v>
      </c>
      <c r="I77" s="56"/>
      <c r="J77" s="98" t="s">
        <v>167</v>
      </c>
    </row>
    <row r="78" spans="1:10" ht="22.5" customHeight="1">
      <c r="D78" s="99" t="s">
        <v>168</v>
      </c>
      <c r="E78" s="56"/>
      <c r="F78" s="98"/>
      <c r="G78" s="56"/>
      <c r="H78" s="98" t="s">
        <v>168</v>
      </c>
      <c r="I78" s="56"/>
      <c r="J78" s="98"/>
    </row>
    <row r="79" spans="1:10" ht="23.25">
      <c r="A79" s="1" t="s">
        <v>20</v>
      </c>
      <c r="D79" s="145" t="s">
        <v>104</v>
      </c>
      <c r="E79" s="145"/>
      <c r="F79" s="145"/>
      <c r="G79" s="145"/>
      <c r="H79" s="145"/>
      <c r="I79" s="145"/>
      <c r="J79" s="145"/>
    </row>
    <row r="80" spans="1:10" ht="21.75">
      <c r="A80" s="100" t="s">
        <v>33</v>
      </c>
      <c r="E80" s="8"/>
      <c r="F80" s="12"/>
      <c r="G80" s="8"/>
      <c r="I80" s="8"/>
      <c r="J80" s="12"/>
    </row>
    <row r="81" spans="1:17" ht="22.5" customHeight="1">
      <c r="A81" s="101" t="s">
        <v>34</v>
      </c>
      <c r="E81" s="8"/>
      <c r="F81" s="12"/>
      <c r="G81" s="8"/>
      <c r="I81" s="8"/>
      <c r="J81" s="12"/>
      <c r="K81" s="71"/>
    </row>
    <row r="82" spans="1:17" ht="23.25" customHeight="1" thickBot="1">
      <c r="A82" s="101" t="s">
        <v>118</v>
      </c>
      <c r="D82" s="14">
        <v>725000000</v>
      </c>
      <c r="E82" s="8"/>
      <c r="F82" s="14">
        <v>725000000</v>
      </c>
      <c r="G82" s="8"/>
      <c r="H82" s="14">
        <v>725000000</v>
      </c>
      <c r="I82" s="8"/>
      <c r="J82" s="14">
        <v>725000000</v>
      </c>
      <c r="K82" s="71"/>
    </row>
    <row r="83" spans="1:17" ht="23.25" customHeight="1" thickTop="1">
      <c r="A83" s="101" t="s">
        <v>119</v>
      </c>
      <c r="D83" s="15"/>
      <c r="E83" s="8"/>
      <c r="F83" s="15"/>
      <c r="G83" s="8"/>
      <c r="H83" s="15"/>
      <c r="I83" s="8"/>
      <c r="J83" s="15"/>
      <c r="K83" s="71"/>
      <c r="O83" s="63"/>
    </row>
    <row r="84" spans="1:17" ht="23.25" customHeight="1">
      <c r="A84" s="101" t="s">
        <v>153</v>
      </c>
      <c r="D84" s="16">
        <f>EQ_Conso!D24</f>
        <v>725000000</v>
      </c>
      <c r="E84" s="8"/>
      <c r="F84" s="16">
        <f>EQ_Conso!D20</f>
        <v>725000000</v>
      </c>
      <c r="G84" s="8"/>
      <c r="H84" s="16">
        <f>EQ_Separate!D22</f>
        <v>725000000</v>
      </c>
      <c r="I84" s="8"/>
      <c r="J84" s="16">
        <f>EQ_Separate!D18</f>
        <v>725000000</v>
      </c>
      <c r="K84" s="71"/>
      <c r="N84" s="8"/>
      <c r="O84" s="8"/>
      <c r="P84" s="71"/>
      <c r="Q84" s="71"/>
    </row>
    <row r="85" spans="1:17" ht="23.25" customHeight="1">
      <c r="A85" s="101" t="s">
        <v>140</v>
      </c>
      <c r="D85" s="16">
        <f>EQ_Conso!F24</f>
        <v>345715911</v>
      </c>
      <c r="E85" s="8"/>
      <c r="F85" s="16">
        <f>EQ_Conso!F20</f>
        <v>345715911</v>
      </c>
      <c r="G85" s="8"/>
      <c r="H85" s="16">
        <f>EQ_Separate!F22</f>
        <v>345715911</v>
      </c>
      <c r="I85" s="8"/>
      <c r="J85" s="16">
        <f>EQ_Separate!F18</f>
        <v>345715911</v>
      </c>
      <c r="K85" s="71"/>
      <c r="N85" s="8"/>
      <c r="O85" s="8"/>
      <c r="P85" s="71"/>
      <c r="Q85" s="71"/>
    </row>
    <row r="86" spans="1:17" ht="23.25" customHeight="1">
      <c r="A86" s="101" t="s">
        <v>99</v>
      </c>
      <c r="D86" s="16">
        <f>EQ_Conso!H24</f>
        <v>3356964</v>
      </c>
      <c r="E86" s="8"/>
      <c r="F86" s="16">
        <f>EQ_Conso!H20</f>
        <v>3356964</v>
      </c>
      <c r="G86" s="8"/>
      <c r="H86" s="16">
        <f>EQ_Separate!H22</f>
        <v>3356964</v>
      </c>
      <c r="I86" s="8"/>
      <c r="J86" s="16">
        <f>EQ_Separate!H18</f>
        <v>3356964</v>
      </c>
      <c r="K86" s="71"/>
      <c r="N86" s="8"/>
      <c r="O86" s="8"/>
      <c r="P86" s="71"/>
      <c r="Q86" s="71"/>
    </row>
    <row r="87" spans="1:17" ht="23.25" customHeight="1">
      <c r="A87" s="101" t="s">
        <v>35</v>
      </c>
      <c r="D87" s="17"/>
      <c r="E87" s="8"/>
      <c r="F87" s="17"/>
      <c r="G87" s="8"/>
      <c r="H87" s="17"/>
      <c r="I87" s="8"/>
      <c r="J87" s="17"/>
      <c r="K87" s="71"/>
      <c r="N87" s="8"/>
      <c r="O87" s="8"/>
      <c r="P87" s="71"/>
      <c r="Q87" s="71"/>
    </row>
    <row r="88" spans="1:17" ht="23.25" customHeight="1">
      <c r="A88" s="108" t="s">
        <v>36</v>
      </c>
      <c r="D88" s="17"/>
      <c r="E88" s="8"/>
      <c r="F88" s="17"/>
      <c r="G88" s="8"/>
      <c r="H88" s="17"/>
      <c r="I88" s="8"/>
      <c r="J88" s="17"/>
      <c r="K88" s="71"/>
      <c r="N88" s="8"/>
      <c r="O88" s="8"/>
      <c r="P88" s="71"/>
      <c r="Q88" s="71"/>
    </row>
    <row r="89" spans="1:17" ht="23.25" customHeight="1">
      <c r="A89" s="108" t="s">
        <v>37</v>
      </c>
      <c r="D89" s="18">
        <f>EQ_Conso!J24</f>
        <v>56885783</v>
      </c>
      <c r="E89" s="8"/>
      <c r="F89" s="18">
        <f>EQ_Conso!J20</f>
        <v>56885783</v>
      </c>
      <c r="G89" s="8"/>
      <c r="H89" s="18">
        <f>EQ_Separate!J22</f>
        <v>56885783</v>
      </c>
      <c r="I89" s="8"/>
      <c r="J89" s="18">
        <f>EQ_Separate!J18</f>
        <v>56885783</v>
      </c>
      <c r="N89" s="8"/>
      <c r="O89" s="8"/>
      <c r="P89" s="27"/>
      <c r="Q89" s="27"/>
    </row>
    <row r="90" spans="1:17" ht="23.25" customHeight="1">
      <c r="A90" s="108" t="s">
        <v>38</v>
      </c>
      <c r="D90" s="8">
        <f>EQ_Conso!L24</f>
        <v>117802704</v>
      </c>
      <c r="E90" s="8"/>
      <c r="F90" s="8">
        <f>EQ_Conso!L20</f>
        <v>74665836</v>
      </c>
      <c r="G90" s="8"/>
      <c r="H90" s="8">
        <f>EQ_Separate!L22</f>
        <v>113911022</v>
      </c>
      <c r="I90" s="8"/>
      <c r="J90" s="8">
        <f>EQ_Separate!L18</f>
        <v>74811714</v>
      </c>
      <c r="N90" s="8"/>
      <c r="O90" s="8"/>
      <c r="P90" s="27"/>
      <c r="Q90" s="27"/>
    </row>
    <row r="91" spans="1:17" ht="23.25" customHeight="1">
      <c r="A91" s="2" t="s">
        <v>144</v>
      </c>
      <c r="D91" s="109">
        <f>SUM(D84:D90)</f>
        <v>1248761362</v>
      </c>
      <c r="E91" s="8"/>
      <c r="F91" s="109">
        <f>SUM(F84:F90)</f>
        <v>1205624494</v>
      </c>
      <c r="G91" s="8"/>
      <c r="H91" s="109">
        <f>SUM(H84:H90)</f>
        <v>1244869680</v>
      </c>
      <c r="I91" s="8"/>
      <c r="J91" s="109">
        <f>SUM(J84:J90)</f>
        <v>1205770372</v>
      </c>
      <c r="N91" s="8"/>
      <c r="O91" s="8"/>
    </row>
    <row r="92" spans="1:17" ht="23.25" customHeight="1">
      <c r="A92" s="108" t="s">
        <v>145</v>
      </c>
      <c r="D92" s="8">
        <f>EQ_Conso!P24</f>
        <v>124487</v>
      </c>
      <c r="E92" s="8"/>
      <c r="F92" s="54">
        <f>EQ_Conso!P20</f>
        <v>-1812</v>
      </c>
      <c r="G92" s="8"/>
      <c r="H92" s="8">
        <v>0</v>
      </c>
      <c r="I92" s="8"/>
      <c r="J92" s="54">
        <v>0</v>
      </c>
      <c r="L92" s="59"/>
      <c r="O92" s="25"/>
      <c r="P92" s="27"/>
    </row>
    <row r="93" spans="1:17" ht="23.25" customHeight="1">
      <c r="A93" s="108" t="s">
        <v>39</v>
      </c>
      <c r="D93" s="110">
        <f>SUM(D91:D92)</f>
        <v>1248885849</v>
      </c>
      <c r="E93" s="8"/>
      <c r="F93" s="110">
        <f>SUM(F91:F92)</f>
        <v>1205622682</v>
      </c>
      <c r="G93" s="8"/>
      <c r="H93" s="110">
        <f>SUM(H91:H92)</f>
        <v>1244869680</v>
      </c>
      <c r="I93" s="8"/>
      <c r="J93" s="110">
        <f>SUM(J91:J92)</f>
        <v>1205770372</v>
      </c>
      <c r="M93" s="8"/>
    </row>
    <row r="94" spans="1:17" ht="23.25" customHeight="1" thickBot="1">
      <c r="A94" s="5" t="s">
        <v>40</v>
      </c>
      <c r="D94" s="111">
        <f>D93+D67</f>
        <v>2464404020.9999995</v>
      </c>
      <c r="E94" s="8"/>
      <c r="F94" s="111">
        <f>F93+F67</f>
        <v>2293772912</v>
      </c>
      <c r="G94" s="8"/>
      <c r="H94" s="111">
        <f>H93+H67</f>
        <v>2468761567.9999995</v>
      </c>
      <c r="I94" s="8"/>
      <c r="J94" s="111">
        <f>J93+J67</f>
        <v>2302765522</v>
      </c>
    </row>
    <row r="95" spans="1:17" ht="4.5" customHeight="1" thickTop="1">
      <c r="A95" s="5"/>
      <c r="D95" s="112"/>
      <c r="E95" s="8"/>
      <c r="F95" s="107"/>
      <c r="G95" s="8"/>
      <c r="H95" s="107"/>
      <c r="I95" s="8"/>
      <c r="J95" s="107"/>
    </row>
    <row r="96" spans="1:17" ht="22.5" customHeight="1">
      <c r="A96" s="5"/>
      <c r="D96" s="112"/>
      <c r="E96" s="8"/>
      <c r="F96" s="107"/>
      <c r="G96" s="8"/>
      <c r="H96" s="107"/>
      <c r="I96" s="8"/>
      <c r="J96" s="107"/>
    </row>
    <row r="97" spans="1:10" ht="22.5" customHeight="1">
      <c r="A97" s="5"/>
      <c r="D97" s="22"/>
      <c r="E97" s="8"/>
      <c r="F97" s="107"/>
      <c r="G97" s="8"/>
      <c r="H97" s="22"/>
      <c r="I97" s="8"/>
      <c r="J97" s="107"/>
    </row>
    <row r="98" spans="1:10" ht="22.5" customHeight="1">
      <c r="A98" s="5"/>
      <c r="D98" s="112"/>
      <c r="E98" s="8"/>
      <c r="F98" s="107"/>
      <c r="G98" s="8"/>
      <c r="H98" s="107"/>
      <c r="I98" s="8"/>
      <c r="J98" s="107"/>
    </row>
    <row r="99" spans="1:10" ht="22.5" customHeight="1">
      <c r="A99" s="5"/>
      <c r="D99" s="112"/>
      <c r="E99" s="8"/>
      <c r="F99" s="107"/>
      <c r="G99" s="8"/>
      <c r="H99" s="107"/>
      <c r="I99" s="8"/>
      <c r="J99" s="107"/>
    </row>
    <row r="100" spans="1:10" ht="22.5" customHeight="1">
      <c r="A100" s="5"/>
      <c r="D100" s="112"/>
      <c r="E100" s="8"/>
      <c r="F100" s="107"/>
      <c r="G100" s="8"/>
      <c r="H100" s="107"/>
      <c r="I100" s="8"/>
      <c r="J100" s="107"/>
    </row>
    <row r="101" spans="1:10" ht="22.5" customHeight="1">
      <c r="A101" s="5"/>
      <c r="D101" s="112"/>
      <c r="E101" s="8"/>
      <c r="F101" s="107"/>
      <c r="G101" s="8"/>
      <c r="H101" s="107"/>
      <c r="I101" s="8"/>
      <c r="J101" s="107"/>
    </row>
    <row r="102" spans="1:10" ht="22.5" customHeight="1">
      <c r="A102" s="5"/>
      <c r="D102" s="112"/>
      <c r="E102" s="8"/>
      <c r="F102" s="107"/>
      <c r="G102" s="8"/>
      <c r="H102" s="107"/>
      <c r="I102" s="8"/>
      <c r="J102" s="107"/>
    </row>
    <row r="103" spans="1:10" ht="22.5" customHeight="1">
      <c r="A103" s="5"/>
      <c r="D103" s="112"/>
      <c r="E103" s="8"/>
      <c r="F103" s="107"/>
      <c r="G103" s="8"/>
      <c r="H103" s="107"/>
      <c r="I103" s="8"/>
      <c r="J103" s="107"/>
    </row>
    <row r="104" spans="1:10" ht="22.5" customHeight="1">
      <c r="A104" s="5"/>
      <c r="D104" s="112"/>
      <c r="E104" s="8"/>
      <c r="F104" s="107"/>
      <c r="G104" s="8"/>
      <c r="H104" s="107"/>
      <c r="I104" s="8"/>
      <c r="J104" s="107"/>
    </row>
    <row r="105" spans="1:10" ht="22.5" customHeight="1">
      <c r="A105" s="5"/>
      <c r="D105" s="112"/>
      <c r="E105" s="8"/>
      <c r="F105" s="107"/>
      <c r="G105" s="8"/>
      <c r="H105" s="107"/>
      <c r="I105" s="8"/>
      <c r="J105" s="107"/>
    </row>
    <row r="106" spans="1:10" ht="22.5" customHeight="1">
      <c r="A106" s="5"/>
      <c r="D106" s="112"/>
      <c r="E106" s="8"/>
      <c r="F106" s="107"/>
      <c r="G106" s="8"/>
      <c r="H106" s="107"/>
      <c r="I106" s="8"/>
      <c r="J106" s="107"/>
    </row>
    <row r="107" spans="1:10" ht="22.5" customHeight="1">
      <c r="A107" s="5"/>
      <c r="E107" s="8"/>
      <c r="F107" s="107"/>
      <c r="G107" s="8"/>
      <c r="I107" s="8"/>
      <c r="J107" s="107"/>
    </row>
    <row r="108" spans="1:10" ht="22.5" customHeight="1">
      <c r="D108" s="30">
        <f>D33-D94</f>
        <v>0</v>
      </c>
      <c r="E108" s="17"/>
      <c r="F108" s="30">
        <f>F33-F94</f>
        <v>0</v>
      </c>
      <c r="G108" s="17"/>
      <c r="H108" s="30">
        <f>H33-H94</f>
        <v>0</v>
      </c>
      <c r="I108" s="17"/>
      <c r="J108" s="30">
        <f>J33-J94</f>
        <v>0</v>
      </c>
    </row>
    <row r="109" spans="1:10" ht="21.75" customHeight="1">
      <c r="D109" s="30">
        <f>D94-D33</f>
        <v>0</v>
      </c>
      <c r="E109" s="91"/>
      <c r="F109" s="31">
        <f>F94-F33</f>
        <v>0</v>
      </c>
      <c r="G109" s="91"/>
      <c r="H109" s="31">
        <f>H94-H33</f>
        <v>0</v>
      </c>
      <c r="I109" s="91"/>
      <c r="J109" s="31">
        <f>J94-J33</f>
        <v>0</v>
      </c>
    </row>
    <row r="110" spans="1:10" ht="21" customHeight="1"/>
  </sheetData>
  <mergeCells count="3">
    <mergeCell ref="D9:J9"/>
    <mergeCell ref="D47:J47"/>
    <mergeCell ref="D79:J79"/>
  </mergeCells>
  <phoneticPr fontId="6" type="noConversion"/>
  <printOptions horizontalCentered="1"/>
  <pageMargins left="0.65866141732283501" right="0.41181102362204702" top="0.57244094488189001" bottom="0.41181102362204702" header="0.511811023622047" footer="0.511811023622047"/>
  <pageSetup paperSize="9" scale="80" firstPageNumber="2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8" max="10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4"/>
  <sheetViews>
    <sheetView showGridLines="0" view="pageBreakPreview" zoomScale="70" zoomScaleNormal="85" zoomScaleSheetLayoutView="70" zoomScalePageLayoutView="40" workbookViewId="0">
      <selection activeCell="D35" sqref="D35"/>
    </sheetView>
  </sheetViews>
  <sheetFormatPr defaultColWidth="9.140625" defaultRowHeight="21.75"/>
  <cols>
    <col min="1" max="1" width="38.28515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7.710937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1" width="12.5703125" bestFit="1" customWidth="1"/>
    <col min="12" max="12" width="16" bestFit="1" customWidth="1"/>
    <col min="14" max="14" width="14" bestFit="1" customWidth="1"/>
    <col min="17" max="17" width="14.28515625" bestFit="1" customWidth="1"/>
  </cols>
  <sheetData>
    <row r="1" spans="1:14" ht="23.25">
      <c r="A1" s="4" t="s">
        <v>137</v>
      </c>
      <c r="B1" s="82"/>
      <c r="C1" s="82"/>
      <c r="D1" s="91"/>
      <c r="E1" s="82"/>
      <c r="F1" s="82"/>
      <c r="G1" s="82"/>
      <c r="H1" s="91"/>
    </row>
    <row r="2" spans="1:14" ht="23.25">
      <c r="A2" s="4" t="s">
        <v>41</v>
      </c>
      <c r="B2" s="63"/>
      <c r="C2" s="63"/>
      <c r="D2" s="63"/>
      <c r="E2" s="63"/>
      <c r="F2" s="63"/>
      <c r="G2" s="63"/>
      <c r="H2" s="69"/>
      <c r="J2" s="12"/>
    </row>
    <row r="3" spans="1:14" ht="23.25">
      <c r="A3" s="4" t="s">
        <v>185</v>
      </c>
      <c r="B3" s="63"/>
      <c r="C3" s="63"/>
      <c r="D3" s="56"/>
      <c r="E3" s="63"/>
      <c r="F3" s="63"/>
      <c r="G3" s="63"/>
      <c r="H3" s="19"/>
      <c r="J3" s="8"/>
    </row>
    <row r="4" spans="1:14" ht="23.25">
      <c r="A4" s="4" t="s">
        <v>158</v>
      </c>
      <c r="B4" s="63"/>
      <c r="C4" s="63"/>
      <c r="D4" s="56"/>
      <c r="E4" s="63"/>
      <c r="F4" s="63"/>
      <c r="G4" s="63"/>
      <c r="H4" s="20"/>
      <c r="J4" s="8"/>
    </row>
    <row r="5" spans="1:14" ht="23.25">
      <c r="A5" s="4"/>
      <c r="B5" s="63"/>
      <c r="C5" s="63"/>
      <c r="D5" s="28" t="s">
        <v>1</v>
      </c>
      <c r="E5" s="28"/>
      <c r="F5" s="28"/>
      <c r="G5" s="63"/>
      <c r="H5" s="57" t="s">
        <v>138</v>
      </c>
      <c r="I5" s="28"/>
      <c r="J5" s="26"/>
    </row>
    <row r="6" spans="1:14">
      <c r="A6" s="3"/>
      <c r="B6" s="63"/>
      <c r="C6" s="63"/>
      <c r="D6" s="146" t="s">
        <v>176</v>
      </c>
      <c r="E6" s="146"/>
      <c r="F6" s="146"/>
      <c r="G6" s="63"/>
      <c r="H6" s="146" t="s">
        <v>176</v>
      </c>
      <c r="I6" s="146"/>
      <c r="J6" s="146"/>
    </row>
    <row r="7" spans="1:14">
      <c r="A7" s="3"/>
      <c r="B7" s="82" t="s">
        <v>4</v>
      </c>
      <c r="C7" s="82"/>
      <c r="D7" s="21">
        <v>2565</v>
      </c>
      <c r="E7" s="63"/>
      <c r="F7" s="21">
        <v>2564</v>
      </c>
      <c r="G7" s="82"/>
      <c r="H7" s="21">
        <v>2565</v>
      </c>
      <c r="I7" s="63"/>
      <c r="J7" s="21">
        <v>2564</v>
      </c>
    </row>
    <row r="8" spans="1:14">
      <c r="A8" s="6" t="s">
        <v>122</v>
      </c>
      <c r="B8" s="82"/>
      <c r="C8" s="82"/>
      <c r="D8" s="147" t="s">
        <v>104</v>
      </c>
      <c r="E8" s="147"/>
      <c r="F8" s="147"/>
      <c r="G8" s="147"/>
      <c r="H8" s="147"/>
      <c r="I8" s="147"/>
      <c r="J8" s="147"/>
    </row>
    <row r="9" spans="1:14">
      <c r="A9" s="3" t="s">
        <v>42</v>
      </c>
      <c r="B9" s="82">
        <v>19</v>
      </c>
      <c r="C9" s="82"/>
      <c r="D9" s="18">
        <v>425629243</v>
      </c>
      <c r="E9" s="82"/>
      <c r="F9" s="18">
        <v>428515143</v>
      </c>
      <c r="G9" s="82"/>
      <c r="H9" s="18">
        <v>422388277</v>
      </c>
      <c r="I9" s="27"/>
      <c r="J9" s="18">
        <v>428515143</v>
      </c>
      <c r="K9" s="8"/>
      <c r="L9" s="27"/>
      <c r="N9" s="27"/>
    </row>
    <row r="10" spans="1:14">
      <c r="A10" s="3" t="s">
        <v>43</v>
      </c>
      <c r="B10" s="82">
        <v>19</v>
      </c>
      <c r="C10" s="82"/>
      <c r="D10" s="18">
        <v>13388671</v>
      </c>
      <c r="E10" s="82"/>
      <c r="F10" s="18">
        <v>0</v>
      </c>
      <c r="G10" s="82"/>
      <c r="H10" s="18">
        <v>13388671</v>
      </c>
      <c r="I10" s="27"/>
      <c r="J10" s="18">
        <v>0</v>
      </c>
      <c r="K10" s="8"/>
      <c r="L10" s="27"/>
      <c r="N10" s="27"/>
    </row>
    <row r="11" spans="1:14">
      <c r="A11" t="s">
        <v>45</v>
      </c>
      <c r="B11" s="82">
        <v>18</v>
      </c>
      <c r="C11" s="82"/>
      <c r="D11" s="18">
        <v>2480979</v>
      </c>
      <c r="E11" s="82"/>
      <c r="F11" s="18">
        <v>8302179</v>
      </c>
      <c r="G11" s="82"/>
      <c r="H11" s="18">
        <v>2480979</v>
      </c>
      <c r="I11" s="32"/>
      <c r="J11" s="18">
        <v>8302179</v>
      </c>
      <c r="K11" s="33"/>
      <c r="L11" s="27"/>
      <c r="N11" s="27"/>
    </row>
    <row r="12" spans="1:14">
      <c r="A12" s="2" t="s">
        <v>46</v>
      </c>
      <c r="B12" s="34"/>
      <c r="C12" s="82"/>
      <c r="D12" s="9">
        <f>SUM(D9:D11)</f>
        <v>441498893</v>
      </c>
      <c r="E12" s="82"/>
      <c r="F12" s="9">
        <f>SUM(F9:F11)</f>
        <v>436817322</v>
      </c>
      <c r="G12" s="11"/>
      <c r="H12" s="9">
        <f>SUM(H9:H11)</f>
        <v>438257927</v>
      </c>
      <c r="I12" s="27"/>
      <c r="J12" s="9">
        <f>SUM(J9:J11)</f>
        <v>436817322</v>
      </c>
      <c r="L12" s="27"/>
    </row>
    <row r="13" spans="1:14">
      <c r="A13" s="2"/>
      <c r="B13" s="82"/>
      <c r="C13" s="82"/>
      <c r="D13" s="31"/>
      <c r="E13" s="82"/>
      <c r="F13" s="82"/>
      <c r="G13" s="82"/>
      <c r="H13" s="22"/>
      <c r="I13" s="27"/>
      <c r="J13" s="22"/>
      <c r="L13" s="27"/>
    </row>
    <row r="14" spans="1:14">
      <c r="A14" s="6" t="s">
        <v>47</v>
      </c>
      <c r="B14" s="82"/>
      <c r="C14" s="82"/>
      <c r="D14" s="82"/>
      <c r="E14" s="82"/>
      <c r="F14" s="82"/>
      <c r="G14" s="82"/>
      <c r="H14" s="22"/>
      <c r="I14" s="27"/>
      <c r="J14" s="22"/>
      <c r="L14" s="27"/>
    </row>
    <row r="15" spans="1:14">
      <c r="A15" s="3" t="s">
        <v>48</v>
      </c>
      <c r="B15" s="82">
        <v>19</v>
      </c>
      <c r="C15" s="82"/>
      <c r="D15" s="18">
        <v>371056720.24000001</v>
      </c>
      <c r="E15" s="82"/>
      <c r="F15" s="18">
        <v>342720132</v>
      </c>
      <c r="G15" s="82"/>
      <c r="H15" s="18">
        <v>370211854</v>
      </c>
      <c r="I15" s="27"/>
      <c r="J15" s="18">
        <v>342720132</v>
      </c>
      <c r="L15" s="27"/>
    </row>
    <row r="16" spans="1:14">
      <c r="A16" s="3" t="s">
        <v>49</v>
      </c>
      <c r="B16" s="82">
        <v>19</v>
      </c>
      <c r="C16" s="82"/>
      <c r="D16" s="18">
        <v>12814201</v>
      </c>
      <c r="E16" s="82"/>
      <c r="F16" s="18">
        <v>0</v>
      </c>
      <c r="G16" s="82"/>
      <c r="H16" s="18">
        <v>12814201</v>
      </c>
      <c r="I16" s="27"/>
      <c r="J16" s="18">
        <v>0</v>
      </c>
      <c r="L16" s="27"/>
    </row>
    <row r="17" spans="1:17">
      <c r="A17" s="3" t="s">
        <v>157</v>
      </c>
      <c r="B17" s="82"/>
      <c r="C17" s="82"/>
      <c r="D17" s="18">
        <v>5891831</v>
      </c>
      <c r="E17" s="82"/>
      <c r="F17" s="18">
        <v>5476844</v>
      </c>
      <c r="G17" s="82"/>
      <c r="H17" s="18">
        <v>5891830</v>
      </c>
      <c r="I17" s="27"/>
      <c r="J17" s="18">
        <v>5476844</v>
      </c>
      <c r="L17" s="27"/>
    </row>
    <row r="18" spans="1:17">
      <c r="A18" s="3" t="s">
        <v>50</v>
      </c>
      <c r="B18" s="82"/>
      <c r="C18" s="82"/>
      <c r="D18" s="18">
        <v>35470753</v>
      </c>
      <c r="E18" s="82"/>
      <c r="F18" s="18">
        <v>32883856</v>
      </c>
      <c r="G18" s="82"/>
      <c r="H18" s="18">
        <v>35741912</v>
      </c>
      <c r="I18" s="27"/>
      <c r="J18" s="18">
        <v>32814866</v>
      </c>
    </row>
    <row r="19" spans="1:17">
      <c r="A19" s="3" t="s">
        <v>52</v>
      </c>
      <c r="B19" s="82">
        <v>21</v>
      </c>
      <c r="C19" s="82"/>
      <c r="D19" s="18">
        <v>5297432</v>
      </c>
      <c r="E19" s="82"/>
      <c r="F19" s="23">
        <v>5294657</v>
      </c>
      <c r="G19" s="82"/>
      <c r="H19" s="18">
        <v>5226423</v>
      </c>
      <c r="I19" s="27"/>
      <c r="J19" s="23">
        <v>5294657</v>
      </c>
    </row>
    <row r="20" spans="1:17">
      <c r="A20" s="2" t="s">
        <v>51</v>
      </c>
      <c r="B20" s="82"/>
      <c r="C20" s="82"/>
      <c r="D20" s="9">
        <f>SUM(D15:D19)</f>
        <v>430530937.24000001</v>
      </c>
      <c r="E20" s="82"/>
      <c r="F20" s="9">
        <f>SUM(F15:F19)</f>
        <v>386375489</v>
      </c>
      <c r="G20" s="82"/>
      <c r="H20" s="9">
        <f>SUM(H15:H19)</f>
        <v>429886220</v>
      </c>
      <c r="I20" s="27"/>
      <c r="J20" s="9">
        <f>SUM(J15:J19)</f>
        <v>386306499</v>
      </c>
      <c r="K20" s="8"/>
    </row>
    <row r="21" spans="1:17">
      <c r="A21" s="3"/>
      <c r="B21" s="82"/>
      <c r="C21" s="82"/>
      <c r="D21" s="82"/>
      <c r="E21" s="82"/>
      <c r="F21" s="82"/>
      <c r="G21" s="82"/>
      <c r="H21" s="12"/>
      <c r="I21" s="27"/>
      <c r="J21" s="27"/>
    </row>
    <row r="22" spans="1:17">
      <c r="A22" s="2" t="s">
        <v>53</v>
      </c>
      <c r="B22" s="82"/>
      <c r="C22" s="82"/>
      <c r="D22" s="11">
        <f>D12-D20</f>
        <v>10967955.75999999</v>
      </c>
      <c r="E22" s="27"/>
      <c r="F22" s="11">
        <f>F12-F20</f>
        <v>50441833</v>
      </c>
      <c r="G22" s="82"/>
      <c r="H22" s="11">
        <f>H12-H20</f>
        <v>8371707</v>
      </c>
      <c r="I22" s="27"/>
      <c r="J22" s="11">
        <f>J12-J20</f>
        <v>50510823</v>
      </c>
      <c r="L22" s="8"/>
      <c r="N22" s="27"/>
    </row>
    <row r="23" spans="1:17">
      <c r="A23" s="3" t="s">
        <v>54</v>
      </c>
      <c r="B23" s="82">
        <v>22</v>
      </c>
      <c r="C23" s="82"/>
      <c r="D23" s="18">
        <v>-1818092</v>
      </c>
      <c r="E23" s="82"/>
      <c r="F23" s="23">
        <v>-9730403</v>
      </c>
      <c r="G23" s="82"/>
      <c r="H23" s="18">
        <v>-1561482</v>
      </c>
      <c r="I23" s="27"/>
      <c r="J23" s="23">
        <v>-9730403</v>
      </c>
    </row>
    <row r="24" spans="1:17">
      <c r="A24" s="2" t="s">
        <v>159</v>
      </c>
      <c r="B24" s="82"/>
      <c r="C24" s="82"/>
      <c r="D24" s="24">
        <f>D22+D23</f>
        <v>9149863.7599999905</v>
      </c>
      <c r="E24" s="82"/>
      <c r="F24" s="24">
        <f>F22+F23</f>
        <v>40711430</v>
      </c>
      <c r="G24" s="82"/>
      <c r="H24" s="24">
        <f>SUM(H22:H23)</f>
        <v>6810225</v>
      </c>
      <c r="I24" s="22"/>
      <c r="J24" s="24">
        <f>SUM(J22:J23)</f>
        <v>40780420</v>
      </c>
      <c r="Q24" s="27"/>
    </row>
    <row r="25" spans="1:17">
      <c r="A25" s="2" t="s">
        <v>116</v>
      </c>
      <c r="D25" s="61"/>
      <c r="F25" s="61"/>
      <c r="H25" s="61"/>
      <c r="I25" s="25"/>
      <c r="J25" s="62"/>
      <c r="Q25" s="27"/>
    </row>
    <row r="26" spans="1:17" s="83" customFormat="1" hidden="1">
      <c r="A26" s="85" t="s">
        <v>115</v>
      </c>
      <c r="D26" s="86"/>
      <c r="F26" s="86"/>
      <c r="H26" s="86"/>
      <c r="I26" s="87"/>
      <c r="J26" s="88"/>
      <c r="P26"/>
      <c r="Q26" s="27"/>
    </row>
    <row r="27" spans="1:17" s="83" customFormat="1" hidden="1">
      <c r="A27" s="85" t="s">
        <v>107</v>
      </c>
      <c r="D27" s="86"/>
      <c r="F27" s="86"/>
      <c r="H27" s="86"/>
      <c r="I27" s="87"/>
      <c r="J27" s="88"/>
      <c r="P27"/>
      <c r="Q27" s="27"/>
    </row>
    <row r="28" spans="1:17" s="83" customFormat="1" hidden="1">
      <c r="A28" s="85" t="s">
        <v>108</v>
      </c>
      <c r="B28" s="89"/>
      <c r="D28" s="86">
        <v>0</v>
      </c>
      <c r="F28" s="86">
        <v>0</v>
      </c>
      <c r="H28" s="86">
        <v>0</v>
      </c>
      <c r="I28" s="87"/>
      <c r="J28" s="86">
        <v>0</v>
      </c>
      <c r="P28"/>
      <c r="Q28" s="27"/>
    </row>
    <row r="29" spans="1:17" s="83" customFormat="1" hidden="1">
      <c r="A29" s="85" t="s">
        <v>106</v>
      </c>
      <c r="B29" s="89"/>
      <c r="D29" s="86">
        <v>0</v>
      </c>
      <c r="F29" s="86">
        <v>0</v>
      </c>
      <c r="H29" s="84">
        <v>0</v>
      </c>
      <c r="I29" s="87"/>
      <c r="J29" s="84">
        <v>0</v>
      </c>
      <c r="P29"/>
      <c r="Q29" s="27"/>
    </row>
    <row r="30" spans="1:17">
      <c r="A30" s="2" t="s">
        <v>169</v>
      </c>
      <c r="D30" s="64">
        <f>SUM(D26:D29)</f>
        <v>0</v>
      </c>
      <c r="F30" s="64">
        <f>SUM(F26:F29)</f>
        <v>0</v>
      </c>
      <c r="H30" s="64">
        <f>SUM(H26:H29)</f>
        <v>0</v>
      </c>
      <c r="I30" s="25"/>
      <c r="J30" s="64">
        <f>SUM(J26:J29)</f>
        <v>0</v>
      </c>
      <c r="Q30" s="27"/>
    </row>
    <row r="31" spans="1:17" ht="22.5" thickBot="1">
      <c r="A31" s="2" t="s">
        <v>170</v>
      </c>
      <c r="D31" s="10">
        <f>D24+D25</f>
        <v>9149863.7599999905</v>
      </c>
      <c r="E31" s="25"/>
      <c r="F31" s="10">
        <f>SUM(F24,F30)</f>
        <v>40711430</v>
      </c>
      <c r="H31" s="10">
        <f>SUM(H24,H30)</f>
        <v>6810225</v>
      </c>
      <c r="I31" s="25"/>
      <c r="J31" s="10">
        <f>SUM(J24,J30)</f>
        <v>40780420</v>
      </c>
      <c r="Q31" s="27"/>
    </row>
    <row r="32" spans="1:17" ht="22.5" thickTop="1">
      <c r="H32" s="25"/>
      <c r="I32" s="25"/>
      <c r="J32" s="25"/>
      <c r="Q32" s="27"/>
    </row>
    <row r="33" spans="1:17" ht="22.5" customHeight="1">
      <c r="A33" s="7" t="s">
        <v>151</v>
      </c>
      <c r="Q33" s="27"/>
    </row>
    <row r="34" spans="1:17" ht="22.5" customHeight="1">
      <c r="A34" t="s">
        <v>152</v>
      </c>
      <c r="D34" s="8">
        <f>D31-D35</f>
        <v>9087856.7599999905</v>
      </c>
      <c r="F34" s="8">
        <f>F31-F35</f>
        <v>40711451</v>
      </c>
      <c r="H34" s="8">
        <f>H31</f>
        <v>6810225</v>
      </c>
      <c r="J34" s="8">
        <f>J31</f>
        <v>40780420</v>
      </c>
      <c r="Q34" s="27"/>
    </row>
    <row r="35" spans="1:17" ht="22.5" customHeight="1">
      <c r="A35" t="s">
        <v>174</v>
      </c>
      <c r="D35" s="18">
        <v>62007</v>
      </c>
      <c r="F35" s="12">
        <v>-21</v>
      </c>
      <c r="G35" s="27"/>
      <c r="H35" s="27">
        <v>0</v>
      </c>
      <c r="I35" s="27"/>
      <c r="J35" s="27">
        <v>0</v>
      </c>
      <c r="Q35" s="27"/>
    </row>
    <row r="36" spans="1:17" ht="22.5" customHeight="1" thickBot="1">
      <c r="D36" s="58">
        <f>SUM(D34:D35)</f>
        <v>9149863.7599999905</v>
      </c>
      <c r="F36" s="58">
        <f>SUM(F34:F35)</f>
        <v>40711430</v>
      </c>
      <c r="H36" s="58">
        <f>SUM(H34:H35)</f>
        <v>6810225</v>
      </c>
      <c r="J36" s="58">
        <f>SUM(J34:J35)</f>
        <v>40780420</v>
      </c>
      <c r="Q36" s="27"/>
    </row>
    <row r="37" spans="1:17" ht="22.5" customHeight="1" thickTop="1">
      <c r="D37" s="8"/>
      <c r="F37" s="8"/>
      <c r="H37" s="8"/>
      <c r="J37" s="8"/>
      <c r="Q37" s="27"/>
    </row>
    <row r="38" spans="1:17" ht="22.5" customHeight="1">
      <c r="A38" s="60" t="s">
        <v>156</v>
      </c>
      <c r="D38" s="8"/>
      <c r="F38" s="8"/>
      <c r="H38" s="8"/>
      <c r="J38" s="8"/>
      <c r="L38" s="72"/>
      <c r="Q38" s="90"/>
    </row>
    <row r="39" spans="1:17">
      <c r="A39" s="3" t="s">
        <v>100</v>
      </c>
      <c r="B39" s="82">
        <v>23</v>
      </c>
      <c r="D39" s="71">
        <f>D24/D40</f>
        <v>1.2620501737931021E-2</v>
      </c>
      <c r="E39" s="71" t="e">
        <f t="shared" ref="E39" si="0">E34/E40</f>
        <v>#DIV/0!</v>
      </c>
      <c r="F39" s="71">
        <f>F24/F40</f>
        <v>5.9609150532757206E-2</v>
      </c>
      <c r="H39" s="71">
        <f>H24/H40</f>
        <v>9.393413793103449E-3</v>
      </c>
      <c r="J39" s="71">
        <f>J24/J40</f>
        <v>5.9710164800623876E-2</v>
      </c>
    </row>
    <row r="40" spans="1:17">
      <c r="A40" s="3" t="s">
        <v>155</v>
      </c>
      <c r="B40" s="82"/>
      <c r="D40" s="8">
        <v>725000000</v>
      </c>
      <c r="F40" s="12">
        <v>682972826.0869565</v>
      </c>
      <c r="H40" s="8">
        <v>725000000</v>
      </c>
      <c r="J40" s="12">
        <v>682972826.0869565</v>
      </c>
    </row>
    <row r="41" spans="1:17">
      <c r="H41" s="12"/>
      <c r="J41" s="12"/>
    </row>
    <row r="42" spans="1:17">
      <c r="D42" s="27"/>
      <c r="H42" s="27"/>
    </row>
    <row r="43" spans="1:17">
      <c r="D43" s="25"/>
      <c r="H43" s="25"/>
    </row>
    <row r="44" spans="1:17">
      <c r="H44" s="25"/>
    </row>
  </sheetData>
  <mergeCells count="3">
    <mergeCell ref="D6:F6"/>
    <mergeCell ref="H6:J6"/>
    <mergeCell ref="D8:J8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5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4"/>
  <sheetViews>
    <sheetView showGridLines="0" tabSelected="1" view="pageBreakPreview" zoomScale="85" zoomScaleNormal="85" zoomScaleSheetLayoutView="85" zoomScalePageLayoutView="40" workbookViewId="0">
      <selection activeCell="T12" sqref="T12"/>
    </sheetView>
  </sheetViews>
  <sheetFormatPr defaultColWidth="9.140625" defaultRowHeight="21.75"/>
  <cols>
    <col min="1" max="1" width="38.28515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7.710937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1" width="13.42578125" bestFit="1" customWidth="1"/>
    <col min="12" max="12" width="9.85546875" bestFit="1" customWidth="1"/>
  </cols>
  <sheetData>
    <row r="1" spans="1:11" ht="23.25">
      <c r="A1" s="4" t="s">
        <v>137</v>
      </c>
      <c r="B1" s="82"/>
      <c r="C1" s="82"/>
      <c r="D1" s="91"/>
      <c r="E1" s="82"/>
      <c r="F1" s="82"/>
      <c r="G1" s="82"/>
      <c r="H1" s="91"/>
    </row>
    <row r="2" spans="1:11" ht="23.25">
      <c r="A2" s="4" t="s">
        <v>41</v>
      </c>
      <c r="B2" s="63"/>
      <c r="C2" s="63"/>
      <c r="D2" s="63"/>
      <c r="E2" s="63"/>
      <c r="F2" s="63"/>
      <c r="G2" s="63"/>
      <c r="H2" s="69"/>
      <c r="J2" s="12"/>
    </row>
    <row r="3" spans="1:11" ht="23.25">
      <c r="A3" s="4" t="s">
        <v>180</v>
      </c>
      <c r="B3" s="63"/>
      <c r="C3" s="63"/>
      <c r="D3" s="56"/>
      <c r="E3" s="63"/>
      <c r="F3" s="63"/>
      <c r="G3" s="63"/>
      <c r="H3" s="19"/>
      <c r="J3" s="8"/>
    </row>
    <row r="4" spans="1:11" ht="23.25">
      <c r="A4" s="4" t="s">
        <v>158</v>
      </c>
      <c r="B4" s="63"/>
      <c r="C4" s="63"/>
      <c r="D4" s="56"/>
      <c r="E4" s="63"/>
      <c r="F4" s="63"/>
      <c r="G4" s="63"/>
      <c r="H4" s="20"/>
      <c r="J4" s="8"/>
    </row>
    <row r="5" spans="1:11" ht="23.25">
      <c r="A5" s="4"/>
      <c r="B5" s="63"/>
      <c r="C5" s="63"/>
      <c r="D5" s="28" t="s">
        <v>1</v>
      </c>
      <c r="E5" s="28"/>
      <c r="F5" s="28"/>
      <c r="G5" s="63"/>
      <c r="H5" s="57" t="s">
        <v>138</v>
      </c>
      <c r="I5" s="28"/>
      <c r="J5" s="26"/>
    </row>
    <row r="6" spans="1:11">
      <c r="A6" s="3"/>
      <c r="B6" s="63"/>
      <c r="C6" s="63"/>
      <c r="D6" s="146" t="s">
        <v>177</v>
      </c>
      <c r="E6" s="146"/>
      <c r="F6" s="146"/>
      <c r="G6" s="63"/>
      <c r="H6" s="146" t="s">
        <v>177</v>
      </c>
      <c r="I6" s="146"/>
      <c r="J6" s="146"/>
    </row>
    <row r="7" spans="1:11">
      <c r="A7" s="3"/>
      <c r="B7" s="82" t="s">
        <v>4</v>
      </c>
      <c r="C7" s="82"/>
      <c r="D7" s="21">
        <v>2565</v>
      </c>
      <c r="E7" s="63"/>
      <c r="F7" s="21">
        <v>2564</v>
      </c>
      <c r="G7" s="82"/>
      <c r="H7" s="21">
        <v>2565</v>
      </c>
      <c r="I7" s="63"/>
      <c r="J7" s="21">
        <v>2564</v>
      </c>
    </row>
    <row r="8" spans="1:11">
      <c r="A8" s="6" t="s">
        <v>122</v>
      </c>
      <c r="B8" s="82"/>
      <c r="C8" s="82"/>
      <c r="D8" s="147" t="s">
        <v>104</v>
      </c>
      <c r="E8" s="147"/>
      <c r="F8" s="147"/>
      <c r="G8" s="147"/>
      <c r="H8" s="147"/>
      <c r="I8" s="147"/>
      <c r="J8" s="147"/>
    </row>
    <row r="9" spans="1:11">
      <c r="A9" s="3" t="s">
        <v>42</v>
      </c>
      <c r="B9" s="82">
        <v>19</v>
      </c>
      <c r="C9" s="82"/>
      <c r="D9" s="18">
        <v>1535726351</v>
      </c>
      <c r="E9" s="82"/>
      <c r="F9" s="18">
        <v>1188605118</v>
      </c>
      <c r="G9" s="82"/>
      <c r="H9" s="18">
        <v>1523980095</v>
      </c>
      <c r="I9" s="27"/>
      <c r="J9" s="18">
        <v>1188605118</v>
      </c>
      <c r="K9" s="8"/>
    </row>
    <row r="10" spans="1:11">
      <c r="A10" s="3" t="s">
        <v>43</v>
      </c>
      <c r="B10" s="82">
        <v>19</v>
      </c>
      <c r="C10" s="82"/>
      <c r="D10" s="18">
        <v>85285899</v>
      </c>
      <c r="E10" s="82"/>
      <c r="F10" s="18">
        <v>0</v>
      </c>
      <c r="G10" s="82"/>
      <c r="H10" s="18">
        <v>85285899</v>
      </c>
      <c r="I10" s="27"/>
      <c r="J10" s="18">
        <v>0</v>
      </c>
      <c r="K10" s="8"/>
    </row>
    <row r="11" spans="1:11">
      <c r="A11" t="s">
        <v>45</v>
      </c>
      <c r="B11" s="82">
        <v>18</v>
      </c>
      <c r="C11" s="82"/>
      <c r="D11" s="18">
        <v>5896650</v>
      </c>
      <c r="E11" s="82"/>
      <c r="F11" s="18">
        <v>20158411</v>
      </c>
      <c r="G11" s="82"/>
      <c r="H11" s="18">
        <v>5896626</v>
      </c>
      <c r="I11" s="32"/>
      <c r="J11" s="18">
        <v>20158411</v>
      </c>
      <c r="K11" s="33"/>
    </row>
    <row r="12" spans="1:11">
      <c r="A12" s="2" t="s">
        <v>46</v>
      </c>
      <c r="B12" s="34"/>
      <c r="C12" s="82"/>
      <c r="D12" s="9">
        <f>SUM(D9:D11)</f>
        <v>1626908900</v>
      </c>
      <c r="E12" s="82"/>
      <c r="F12" s="9">
        <f>SUM(F9:F11)</f>
        <v>1208763529</v>
      </c>
      <c r="G12" s="11"/>
      <c r="H12" s="9">
        <f>SUM(H9:H11)</f>
        <v>1615162620</v>
      </c>
      <c r="I12" s="27"/>
      <c r="J12" s="9">
        <f>SUM(J9:J11)</f>
        <v>1208763529</v>
      </c>
    </row>
    <row r="13" spans="1:11">
      <c r="A13" s="2"/>
      <c r="B13" s="82"/>
      <c r="C13" s="82"/>
      <c r="D13" s="91"/>
      <c r="E13" s="82"/>
      <c r="F13" s="82"/>
      <c r="G13" s="82"/>
      <c r="H13" s="22"/>
      <c r="I13" s="27"/>
      <c r="J13" s="22"/>
    </row>
    <row r="14" spans="1:11">
      <c r="A14" s="6" t="s">
        <v>47</v>
      </c>
      <c r="B14" s="82"/>
      <c r="C14" s="82"/>
      <c r="D14" s="91"/>
      <c r="E14" s="82"/>
      <c r="F14" s="82"/>
      <c r="G14" s="82"/>
      <c r="H14" s="22"/>
      <c r="I14" s="27"/>
      <c r="J14" s="22"/>
    </row>
    <row r="15" spans="1:11">
      <c r="A15" s="3" t="s">
        <v>48</v>
      </c>
      <c r="B15" s="82">
        <v>19</v>
      </c>
      <c r="C15" s="82"/>
      <c r="D15" s="18">
        <v>1307097488</v>
      </c>
      <c r="E15" s="82"/>
      <c r="F15" s="18">
        <v>974335249</v>
      </c>
      <c r="G15" s="82"/>
      <c r="H15" s="18">
        <v>1300195122</v>
      </c>
      <c r="I15" s="27"/>
      <c r="J15" s="18">
        <v>974335249</v>
      </c>
    </row>
    <row r="16" spans="1:11">
      <c r="A16" s="3" t="s">
        <v>49</v>
      </c>
      <c r="B16" s="82">
        <v>19</v>
      </c>
      <c r="C16" s="82"/>
      <c r="D16" s="18">
        <v>80948286</v>
      </c>
      <c r="E16" s="82"/>
      <c r="F16" s="18">
        <v>0</v>
      </c>
      <c r="G16" s="82"/>
      <c r="H16" s="18">
        <v>80948286</v>
      </c>
      <c r="I16" s="27"/>
      <c r="J16" s="18">
        <v>0</v>
      </c>
    </row>
    <row r="17" spans="1:12">
      <c r="A17" s="3" t="s">
        <v>157</v>
      </c>
      <c r="B17" s="82"/>
      <c r="C17" s="82"/>
      <c r="D17" s="18">
        <v>18110333</v>
      </c>
      <c r="E17" s="82"/>
      <c r="F17" s="18">
        <v>14618205</v>
      </c>
      <c r="G17" s="82"/>
      <c r="H17" s="18">
        <v>18109933</v>
      </c>
      <c r="I17" s="27"/>
      <c r="J17" s="18">
        <v>14618205</v>
      </c>
    </row>
    <row r="18" spans="1:12">
      <c r="A18" s="3" t="s">
        <v>50</v>
      </c>
      <c r="B18" s="82"/>
      <c r="C18" s="82"/>
      <c r="D18" s="18">
        <v>110134971</v>
      </c>
      <c r="E18" s="82"/>
      <c r="F18" s="18">
        <v>88299203</v>
      </c>
      <c r="G18" s="82"/>
      <c r="H18" s="18">
        <v>110081393</v>
      </c>
      <c r="I18" s="27"/>
      <c r="J18" s="18">
        <v>88230213</v>
      </c>
    </row>
    <row r="19" spans="1:12">
      <c r="A19" s="3" t="s">
        <v>52</v>
      </c>
      <c r="B19" s="82">
        <v>21</v>
      </c>
      <c r="C19" s="82"/>
      <c r="D19" s="23">
        <v>13784175</v>
      </c>
      <c r="E19" s="82"/>
      <c r="F19" s="23">
        <v>17380410</v>
      </c>
      <c r="G19" s="82"/>
      <c r="H19" s="23">
        <v>13671246</v>
      </c>
      <c r="I19" s="27"/>
      <c r="J19" s="23">
        <v>17380410</v>
      </c>
    </row>
    <row r="20" spans="1:12">
      <c r="A20" s="2" t="s">
        <v>51</v>
      </c>
      <c r="B20" s="82"/>
      <c r="C20" s="82"/>
      <c r="D20" s="9">
        <f>SUM(D15:D19)</f>
        <v>1530075253</v>
      </c>
      <c r="E20" s="82"/>
      <c r="F20" s="9">
        <f>SUM(F15:F19)</f>
        <v>1094633067</v>
      </c>
      <c r="G20" s="82"/>
      <c r="H20" s="9">
        <f>SUM(H15:H19)</f>
        <v>1523005980</v>
      </c>
      <c r="I20" s="27"/>
      <c r="J20" s="9">
        <f>SUM(J15:J19)</f>
        <v>1094564077</v>
      </c>
      <c r="K20" s="8"/>
    </row>
    <row r="21" spans="1:12">
      <c r="A21" s="3"/>
      <c r="B21" s="82"/>
      <c r="C21" s="82"/>
      <c r="D21" s="91"/>
      <c r="E21" s="82"/>
      <c r="F21" s="82"/>
      <c r="G21" s="82"/>
      <c r="H21" s="12"/>
      <c r="I21" s="27"/>
      <c r="J21" s="27"/>
    </row>
    <row r="22" spans="1:12">
      <c r="A22" s="2" t="s">
        <v>53</v>
      </c>
      <c r="B22" s="82"/>
      <c r="C22" s="82"/>
      <c r="D22" s="11">
        <f>D12-D20</f>
        <v>96833647</v>
      </c>
      <c r="E22" s="27"/>
      <c r="F22" s="11">
        <f>F12-F20</f>
        <v>114130462</v>
      </c>
      <c r="G22" s="82"/>
      <c r="H22" s="11">
        <f>H12-H20</f>
        <v>92156640</v>
      </c>
      <c r="I22" s="27"/>
      <c r="J22" s="11">
        <f>J12-J20</f>
        <v>114199452</v>
      </c>
      <c r="L22" s="8"/>
    </row>
    <row r="23" spans="1:12">
      <c r="A23" s="3" t="s">
        <v>54</v>
      </c>
      <c r="B23" s="82">
        <v>22</v>
      </c>
      <c r="C23" s="82"/>
      <c r="D23" s="23">
        <v>-17323460</v>
      </c>
      <c r="E23" s="82"/>
      <c r="F23" s="23">
        <v>-19662550</v>
      </c>
      <c r="G23" s="82"/>
      <c r="H23" s="35">
        <v>-16810162</v>
      </c>
      <c r="I23" s="27"/>
      <c r="J23" s="23">
        <v>-19662550</v>
      </c>
    </row>
    <row r="24" spans="1:12">
      <c r="A24" s="2" t="s">
        <v>159</v>
      </c>
      <c r="B24" s="82"/>
      <c r="C24" s="82"/>
      <c r="D24" s="24">
        <f>D22+D23</f>
        <v>79510187</v>
      </c>
      <c r="E24" s="82"/>
      <c r="F24" s="24">
        <f>F22+F23</f>
        <v>94467912</v>
      </c>
      <c r="G24" s="82"/>
      <c r="H24" s="24">
        <f>SUM(H22:H23)</f>
        <v>75346478</v>
      </c>
      <c r="I24" s="22"/>
      <c r="J24" s="24">
        <f>SUM(J22:J23)</f>
        <v>94536902</v>
      </c>
    </row>
    <row r="25" spans="1:12">
      <c r="A25" s="2" t="s">
        <v>116</v>
      </c>
      <c r="D25" s="61"/>
      <c r="F25" s="61"/>
      <c r="H25" s="61"/>
      <c r="I25" s="25"/>
      <c r="J25" s="62"/>
    </row>
    <row r="26" spans="1:12" s="83" customFormat="1" hidden="1">
      <c r="A26" s="85" t="s">
        <v>115</v>
      </c>
      <c r="D26" s="86"/>
      <c r="F26" s="86"/>
      <c r="H26" s="86"/>
      <c r="I26" s="87"/>
      <c r="J26" s="88"/>
    </row>
    <row r="27" spans="1:12" s="83" customFormat="1" hidden="1">
      <c r="A27" s="85" t="s">
        <v>107</v>
      </c>
      <c r="D27" s="86"/>
      <c r="F27" s="86"/>
      <c r="H27" s="86"/>
      <c r="I27" s="87"/>
      <c r="J27" s="88"/>
    </row>
    <row r="28" spans="1:12" s="83" customFormat="1" hidden="1">
      <c r="A28" s="85" t="s">
        <v>108</v>
      </c>
      <c r="B28" s="89"/>
      <c r="D28" s="86">
        <v>0</v>
      </c>
      <c r="F28" s="86">
        <v>0</v>
      </c>
      <c r="H28" s="86">
        <v>0</v>
      </c>
      <c r="I28" s="87"/>
      <c r="J28" s="86">
        <v>0</v>
      </c>
    </row>
    <row r="29" spans="1:12" s="83" customFormat="1" hidden="1">
      <c r="A29" s="85" t="s">
        <v>106</v>
      </c>
      <c r="B29" s="89"/>
      <c r="D29" s="86">
        <v>0</v>
      </c>
      <c r="F29" s="86">
        <v>0</v>
      </c>
      <c r="H29" s="84">
        <v>0</v>
      </c>
      <c r="I29" s="87"/>
      <c r="J29" s="84">
        <v>0</v>
      </c>
    </row>
    <row r="30" spans="1:12">
      <c r="A30" s="2" t="s">
        <v>169</v>
      </c>
      <c r="D30" s="64">
        <f>SUM(D26:D29)</f>
        <v>0</v>
      </c>
      <c r="F30" s="64">
        <f>SUM(F26:F29)</f>
        <v>0</v>
      </c>
      <c r="H30" s="64">
        <f>SUM(H26:H29)</f>
        <v>0</v>
      </c>
      <c r="I30" s="25"/>
      <c r="J30" s="64">
        <f>SUM(J26:J29)</f>
        <v>0</v>
      </c>
    </row>
    <row r="31" spans="1:12" ht="22.5" thickBot="1">
      <c r="A31" s="2" t="s">
        <v>170</v>
      </c>
      <c r="D31" s="10">
        <f>D24+D25</f>
        <v>79510187</v>
      </c>
      <c r="E31" s="25"/>
      <c r="F31" s="10">
        <f>SUM(F24,F30)</f>
        <v>94467912</v>
      </c>
      <c r="H31" s="10">
        <f>SUM(H24,H30)</f>
        <v>75346478</v>
      </c>
      <c r="I31" s="25"/>
      <c r="J31" s="10">
        <f>SUM(J24,J30)</f>
        <v>94536902</v>
      </c>
    </row>
    <row r="32" spans="1:12" ht="22.5" thickTop="1">
      <c r="D32" s="8"/>
      <c r="H32" s="25"/>
      <c r="I32" s="25"/>
      <c r="J32" s="25"/>
    </row>
    <row r="33" spans="1:12" ht="22.5" customHeight="1">
      <c r="A33" s="7" t="s">
        <v>151</v>
      </c>
      <c r="D33" s="8"/>
    </row>
    <row r="34" spans="1:12" ht="22.5" customHeight="1">
      <c r="A34" t="s">
        <v>152</v>
      </c>
      <c r="D34" s="8">
        <f>D31-D35</f>
        <v>79384038</v>
      </c>
      <c r="F34" s="8">
        <f>F31-F35</f>
        <v>94467933</v>
      </c>
      <c r="H34" s="8">
        <f>H31</f>
        <v>75346478</v>
      </c>
      <c r="J34" s="8">
        <f>J31</f>
        <v>94536902</v>
      </c>
    </row>
    <row r="35" spans="1:12" ht="22.5" customHeight="1">
      <c r="A35" t="s">
        <v>174</v>
      </c>
      <c r="D35" s="8">
        <v>126149</v>
      </c>
      <c r="F35" s="12">
        <v>-21</v>
      </c>
      <c r="G35" s="27"/>
      <c r="H35" s="27">
        <v>0</v>
      </c>
      <c r="I35" s="27"/>
      <c r="J35" s="27">
        <v>0</v>
      </c>
    </row>
    <row r="36" spans="1:12" ht="22.5" customHeight="1" thickBot="1">
      <c r="D36" s="58">
        <f>SUM(D34:D35)</f>
        <v>79510187</v>
      </c>
      <c r="F36" s="58">
        <f>SUM(F34:F35)</f>
        <v>94467912</v>
      </c>
      <c r="H36" s="58">
        <f>SUM(H34:H35)</f>
        <v>75346478</v>
      </c>
      <c r="J36" s="58">
        <f>SUM(J34:J35)</f>
        <v>94536902</v>
      </c>
    </row>
    <row r="37" spans="1:12" ht="22.5" customHeight="1" thickTop="1">
      <c r="D37" s="8"/>
      <c r="F37" s="8"/>
      <c r="H37" s="8"/>
      <c r="J37" s="8"/>
    </row>
    <row r="38" spans="1:12" ht="22.5" customHeight="1">
      <c r="A38" s="60" t="s">
        <v>156</v>
      </c>
      <c r="D38" s="8"/>
      <c r="F38" s="8"/>
      <c r="H38" s="8"/>
      <c r="J38" s="8"/>
      <c r="L38" s="72"/>
    </row>
    <row r="39" spans="1:12">
      <c r="A39" s="3" t="s">
        <v>100</v>
      </c>
      <c r="B39" s="82">
        <v>23</v>
      </c>
      <c r="D39" s="71">
        <f>D24/D40</f>
        <v>0.10966922344827586</v>
      </c>
      <c r="E39" s="71" t="e">
        <f t="shared" ref="E39" si="0">E34/E40</f>
        <v>#DIV/0!</v>
      </c>
      <c r="F39" s="71">
        <f>F24/F40</f>
        <v>0.16403078375576405</v>
      </c>
      <c r="H39" s="71">
        <f>H24/H40</f>
        <v>0.10392617655172413</v>
      </c>
      <c r="J39" s="71">
        <f>J24/J40</f>
        <v>0.16415057558276358</v>
      </c>
    </row>
    <row r="40" spans="1:12">
      <c r="A40" s="3" t="s">
        <v>155</v>
      </c>
      <c r="B40" s="82"/>
      <c r="D40" s="8">
        <v>725000000</v>
      </c>
      <c r="F40" s="12">
        <v>575915750.91575086</v>
      </c>
      <c r="H40" s="8">
        <v>725000000</v>
      </c>
      <c r="J40" s="12">
        <v>575915750.91575086</v>
      </c>
    </row>
    <row r="41" spans="1:12">
      <c r="H41" s="12"/>
      <c r="J41" s="12"/>
    </row>
    <row r="42" spans="1:12">
      <c r="D42" s="27"/>
      <c r="H42" s="27"/>
    </row>
    <row r="43" spans="1:12">
      <c r="D43" s="25"/>
      <c r="H43" s="25"/>
    </row>
    <row r="44" spans="1:12">
      <c r="H44" s="25"/>
    </row>
  </sheetData>
  <mergeCells count="3">
    <mergeCell ref="D8:J8"/>
    <mergeCell ref="D6:F6"/>
    <mergeCell ref="H6:J6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4"/>
  <sheetViews>
    <sheetView view="pageBreakPreview" zoomScale="85" zoomScaleNormal="85" zoomScaleSheetLayoutView="85" workbookViewId="0">
      <selection activeCell="L18" sqref="L18"/>
    </sheetView>
  </sheetViews>
  <sheetFormatPr defaultColWidth="9.140625" defaultRowHeight="21.75"/>
  <cols>
    <col min="1" max="1" width="46.5703125" customWidth="1"/>
    <col min="2" max="2" width="8.5703125" customWidth="1"/>
    <col min="3" max="3" width="1.5703125" customWidth="1"/>
    <col min="4" max="4" width="15.7109375" customWidth="1"/>
    <col min="5" max="5" width="1.140625" customWidth="1"/>
    <col min="6" max="6" width="17.140625" customWidth="1"/>
    <col min="7" max="7" width="0.85546875" customWidth="1"/>
    <col min="8" max="8" width="15.7109375" customWidth="1"/>
    <col min="9" max="9" width="1.140625" customWidth="1"/>
    <col min="10" max="10" width="15.7109375" customWidth="1"/>
    <col min="11" max="11" width="1.5703125" customWidth="1"/>
    <col min="12" max="12" width="15.7109375" customWidth="1"/>
    <col min="13" max="13" width="1" customWidth="1"/>
    <col min="14" max="14" width="15.7109375" customWidth="1"/>
    <col min="15" max="15" width="1.5703125" customWidth="1"/>
    <col min="16" max="16" width="15.7109375" style="32" customWidth="1"/>
    <col min="17" max="17" width="1.5703125" customWidth="1"/>
    <col min="18" max="18" width="17.85546875" customWidth="1"/>
    <col min="20" max="20" width="18" bestFit="1" customWidth="1"/>
  </cols>
  <sheetData>
    <row r="1" spans="1:18" ht="23.25">
      <c r="A1" s="4" t="s">
        <v>137</v>
      </c>
      <c r="B1" s="1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P1"/>
    </row>
    <row r="2" spans="1:18" ht="23.25">
      <c r="A2" s="1" t="s">
        <v>62</v>
      </c>
      <c r="B2" s="1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P2"/>
    </row>
    <row r="3" spans="1:18" ht="23.25">
      <c r="A3" s="1" t="s">
        <v>180</v>
      </c>
      <c r="B3" s="1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P3"/>
    </row>
    <row r="4" spans="1:18" ht="23.25">
      <c r="A4" s="1" t="s">
        <v>158</v>
      </c>
      <c r="B4" s="1"/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P4"/>
    </row>
    <row r="5" spans="1:18" ht="23.25">
      <c r="A5" s="1"/>
      <c r="B5" s="1"/>
      <c r="C5" s="36"/>
      <c r="D5" s="28" t="s">
        <v>1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28"/>
      <c r="P5" s="28"/>
      <c r="Q5" s="28"/>
      <c r="R5" s="28"/>
    </row>
    <row r="6" spans="1:18">
      <c r="A6" s="5"/>
      <c r="B6" s="5"/>
      <c r="C6" s="7"/>
      <c r="E6" s="28"/>
      <c r="F6" s="28"/>
      <c r="G6" s="28"/>
      <c r="H6" s="28"/>
      <c r="I6" s="28"/>
      <c r="J6" s="28"/>
      <c r="K6" s="28"/>
      <c r="L6" s="28"/>
      <c r="M6" s="28"/>
      <c r="N6" s="28"/>
      <c r="P6" s="44" t="s">
        <v>147</v>
      </c>
    </row>
    <row r="7" spans="1:18">
      <c r="D7" s="63" t="s">
        <v>32</v>
      </c>
      <c r="E7" s="38"/>
      <c r="F7" s="63" t="s">
        <v>143</v>
      </c>
      <c r="G7" s="38"/>
      <c r="H7" s="63" t="s">
        <v>97</v>
      </c>
      <c r="I7" s="38"/>
      <c r="J7" s="67" t="s">
        <v>35</v>
      </c>
      <c r="K7" s="67"/>
      <c r="L7" s="67"/>
      <c r="M7" s="38"/>
      <c r="N7" s="63" t="s">
        <v>55</v>
      </c>
      <c r="O7" s="38"/>
      <c r="P7" s="44" t="s">
        <v>148</v>
      </c>
      <c r="Q7" s="38"/>
      <c r="R7" s="63"/>
    </row>
    <row r="8" spans="1:18">
      <c r="D8" s="63" t="s">
        <v>56</v>
      </c>
      <c r="E8" s="38"/>
      <c r="F8" s="63" t="s">
        <v>142</v>
      </c>
      <c r="G8" s="38"/>
      <c r="H8" s="63" t="s">
        <v>95</v>
      </c>
      <c r="I8" s="38"/>
      <c r="J8" s="63" t="s">
        <v>57</v>
      </c>
      <c r="K8" s="38"/>
      <c r="L8" s="38"/>
      <c r="M8" s="38"/>
      <c r="N8" s="63" t="s">
        <v>58</v>
      </c>
      <c r="O8" s="38"/>
      <c r="P8" s="44" t="s">
        <v>149</v>
      </c>
      <c r="Q8" s="38"/>
      <c r="R8" s="63" t="s">
        <v>55</v>
      </c>
    </row>
    <row r="9" spans="1:18">
      <c r="B9" s="82" t="s">
        <v>4</v>
      </c>
      <c r="D9" s="92" t="s">
        <v>59</v>
      </c>
      <c r="E9" s="38"/>
      <c r="F9" s="92" t="s">
        <v>141</v>
      </c>
      <c r="G9" s="38"/>
      <c r="H9" s="92" t="s">
        <v>96</v>
      </c>
      <c r="I9" s="38"/>
      <c r="J9" s="92" t="s">
        <v>60</v>
      </c>
      <c r="K9" s="38"/>
      <c r="L9" s="92" t="s">
        <v>61</v>
      </c>
      <c r="M9" s="38"/>
      <c r="N9" s="92" t="s">
        <v>146</v>
      </c>
      <c r="O9" s="38"/>
      <c r="P9" s="55" t="s">
        <v>150</v>
      </c>
      <c r="Q9" s="38"/>
      <c r="R9" s="92" t="s">
        <v>58</v>
      </c>
    </row>
    <row r="10" spans="1:18">
      <c r="A10" s="7"/>
      <c r="B10" s="7"/>
      <c r="C10" s="7"/>
      <c r="D10" s="148" t="s">
        <v>104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</row>
    <row r="11" spans="1:18">
      <c r="A11" s="7" t="s">
        <v>183</v>
      </c>
      <c r="B11" s="7"/>
      <c r="C11" s="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>
      <c r="A12" s="2" t="s">
        <v>133</v>
      </c>
      <c r="B12" s="82"/>
      <c r="C12" s="63"/>
      <c r="D12" s="40">
        <v>521500000</v>
      </c>
      <c r="E12" s="41"/>
      <c r="F12" s="40">
        <v>0</v>
      </c>
      <c r="G12" s="41"/>
      <c r="H12" s="40">
        <v>3356964</v>
      </c>
      <c r="I12" s="41"/>
      <c r="J12" s="40">
        <v>52150000</v>
      </c>
      <c r="K12" s="42"/>
      <c r="L12" s="40">
        <v>183001848</v>
      </c>
      <c r="M12" s="42"/>
      <c r="N12" s="40">
        <f>SUM(D12:L12)</f>
        <v>760008812</v>
      </c>
      <c r="O12" s="42"/>
      <c r="P12" s="40">
        <v>0</v>
      </c>
      <c r="Q12" s="42"/>
      <c r="R12" s="40">
        <f>SUM(N12:P12)</f>
        <v>760008812</v>
      </c>
    </row>
    <row r="13" spans="1:18">
      <c r="A13" s="3" t="s">
        <v>32</v>
      </c>
      <c r="B13" s="82"/>
      <c r="C13" s="63"/>
      <c r="D13" s="93">
        <v>203500000</v>
      </c>
      <c r="E13" s="94"/>
      <c r="F13" s="93">
        <f>BS!D85</f>
        <v>345715911</v>
      </c>
      <c r="G13" s="94"/>
      <c r="H13" s="93">
        <v>0</v>
      </c>
      <c r="I13" s="94"/>
      <c r="J13" s="93">
        <v>0</v>
      </c>
      <c r="K13" s="95"/>
      <c r="L13" s="93">
        <v>0</v>
      </c>
      <c r="M13" s="95"/>
      <c r="N13" s="93">
        <f>SUM(D13:L13)</f>
        <v>549215911</v>
      </c>
      <c r="O13" s="95"/>
      <c r="P13" s="93">
        <v>0</v>
      </c>
      <c r="Q13" s="95"/>
      <c r="R13" s="8">
        <f t="shared" ref="R13:R16" si="0">SUM(N13,P13)</f>
        <v>549215911</v>
      </c>
    </row>
    <row r="14" spans="1:18">
      <c r="A14" s="3" t="s">
        <v>159</v>
      </c>
      <c r="B14" s="82"/>
      <c r="C14" s="63"/>
      <c r="D14" s="40">
        <v>0</v>
      </c>
      <c r="E14" s="41">
        <v>0</v>
      </c>
      <c r="F14" s="40">
        <v>0</v>
      </c>
      <c r="G14" s="41"/>
      <c r="H14" s="40">
        <v>0</v>
      </c>
      <c r="I14" s="41"/>
      <c r="J14" s="40">
        <v>0</v>
      </c>
      <c r="K14" s="42"/>
      <c r="L14" s="65">
        <f>'PL 9M'!F34</f>
        <v>94467933</v>
      </c>
      <c r="M14" s="42"/>
      <c r="N14" s="93">
        <f t="shared" ref="N14:N16" si="1">SUM(D14:L14)</f>
        <v>94467933</v>
      </c>
      <c r="O14" s="42"/>
      <c r="P14" s="42">
        <f>'PL 9M'!F35</f>
        <v>-21</v>
      </c>
      <c r="Q14" s="42"/>
      <c r="R14" s="8">
        <f t="shared" si="0"/>
        <v>94467912</v>
      </c>
    </row>
    <row r="15" spans="1:18">
      <c r="A15" s="3" t="s">
        <v>135</v>
      </c>
      <c r="B15" s="82">
        <v>24</v>
      </c>
      <c r="C15" s="63"/>
      <c r="D15" s="40">
        <v>0</v>
      </c>
      <c r="E15" s="41"/>
      <c r="F15" s="40">
        <v>0</v>
      </c>
      <c r="G15" s="41"/>
      <c r="H15" s="40">
        <v>0</v>
      </c>
      <c r="I15" s="41"/>
      <c r="J15" s="40">
        <v>0</v>
      </c>
      <c r="K15" s="42"/>
      <c r="L15" s="65">
        <v>-198170000</v>
      </c>
      <c r="M15" s="42"/>
      <c r="N15" s="93">
        <f t="shared" si="1"/>
        <v>-198170000</v>
      </c>
      <c r="O15" s="42"/>
      <c r="P15" s="42">
        <v>0</v>
      </c>
      <c r="Q15" s="42"/>
      <c r="R15" s="8">
        <f t="shared" si="0"/>
        <v>-198170000</v>
      </c>
    </row>
    <row r="16" spans="1:18">
      <c r="A16" s="3" t="s">
        <v>164</v>
      </c>
      <c r="B16" s="82"/>
      <c r="C16" s="63"/>
      <c r="D16" s="40">
        <v>0</v>
      </c>
      <c r="E16" s="41"/>
      <c r="F16" s="40">
        <v>0</v>
      </c>
      <c r="G16" s="41"/>
      <c r="H16" s="40">
        <v>0</v>
      </c>
      <c r="I16" s="41"/>
      <c r="J16" s="40">
        <v>0</v>
      </c>
      <c r="K16" s="42"/>
      <c r="L16" s="65">
        <v>0</v>
      </c>
      <c r="M16" s="42"/>
      <c r="N16" s="93">
        <f t="shared" si="1"/>
        <v>0</v>
      </c>
      <c r="O16" s="42"/>
      <c r="P16" s="42">
        <v>2700</v>
      </c>
      <c r="Q16" s="42"/>
      <c r="R16" s="8">
        <f t="shared" si="0"/>
        <v>2700</v>
      </c>
    </row>
    <row r="17" spans="1:20" ht="22.5" thickBot="1">
      <c r="A17" s="2" t="s">
        <v>181</v>
      </c>
      <c r="B17" s="82"/>
      <c r="C17" s="63"/>
      <c r="D17" s="73">
        <f>SUM(D12:D16)</f>
        <v>725000000</v>
      </c>
      <c r="E17" s="41"/>
      <c r="F17" s="73">
        <f>SUM(F12:F16)</f>
        <v>345715911</v>
      </c>
      <c r="G17" s="41"/>
      <c r="H17" s="73">
        <f>SUM(H12:H16)</f>
        <v>3356964</v>
      </c>
      <c r="I17" s="41"/>
      <c r="J17" s="73">
        <f>SUM(J12:J16)</f>
        <v>52150000</v>
      </c>
      <c r="K17" s="42"/>
      <c r="L17" s="73">
        <f>SUM(L12:L16)</f>
        <v>79299781</v>
      </c>
      <c r="M17" s="42"/>
      <c r="N17" s="73">
        <f>SUM(N12:N16)</f>
        <v>1205522656</v>
      </c>
      <c r="O17" s="42"/>
      <c r="P17" s="73">
        <f>SUM(P12:P16)</f>
        <v>2679</v>
      </c>
      <c r="Q17" s="42"/>
      <c r="R17" s="73">
        <f>SUM(R12:R16)</f>
        <v>1205525335</v>
      </c>
    </row>
    <row r="18" spans="1:20" ht="22.5" thickTop="1">
      <c r="B18" s="7"/>
      <c r="C18" s="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20">
      <c r="A19" s="7" t="s">
        <v>180</v>
      </c>
      <c r="B19" s="7"/>
      <c r="C19" s="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</row>
    <row r="20" spans="1:20">
      <c r="A20" s="2" t="s">
        <v>160</v>
      </c>
      <c r="B20" s="82"/>
      <c r="C20" s="63"/>
      <c r="D20" s="40">
        <v>725000000</v>
      </c>
      <c r="E20" s="66"/>
      <c r="F20" s="40">
        <v>345715911</v>
      </c>
      <c r="G20" s="66"/>
      <c r="H20" s="40">
        <v>3356964</v>
      </c>
      <c r="I20" s="66"/>
      <c r="J20" s="40">
        <v>56885783</v>
      </c>
      <c r="K20" s="65"/>
      <c r="L20" s="40">
        <v>74665836</v>
      </c>
      <c r="M20" s="65"/>
      <c r="N20" s="40">
        <f>SUM(D20:L20)</f>
        <v>1205624494</v>
      </c>
      <c r="O20" s="65"/>
      <c r="P20" s="40">
        <v>-1812</v>
      </c>
      <c r="Q20" s="65"/>
      <c r="R20" s="40">
        <f>SUM(N20:P20)</f>
        <v>1205622682</v>
      </c>
    </row>
    <row r="21" spans="1:20">
      <c r="A21" s="3" t="s">
        <v>159</v>
      </c>
      <c r="B21" s="82"/>
      <c r="C21" s="63"/>
      <c r="D21" s="40">
        <v>0</v>
      </c>
      <c r="E21" s="41"/>
      <c r="F21" s="40">
        <v>0</v>
      </c>
      <c r="G21" s="41"/>
      <c r="H21" s="40">
        <v>0</v>
      </c>
      <c r="I21" s="41"/>
      <c r="J21" s="40">
        <v>0</v>
      </c>
      <c r="K21" s="42"/>
      <c r="L21" s="65">
        <f>'PL 9M'!D34</f>
        <v>79384038</v>
      </c>
      <c r="M21" s="42"/>
      <c r="N21" s="40">
        <f t="shared" ref="N21:N23" si="2">SUM(D21:L21)</f>
        <v>79384038</v>
      </c>
      <c r="O21" s="42"/>
      <c r="P21" s="42">
        <f>'PL 9M'!D35</f>
        <v>126149</v>
      </c>
      <c r="Q21" s="42"/>
      <c r="R21" s="8">
        <f>SUM(N21,P21)</f>
        <v>79510187</v>
      </c>
      <c r="T21" s="8">
        <f>R21-'PL 9M'!D24</f>
        <v>0</v>
      </c>
    </row>
    <row r="22" spans="1:20">
      <c r="A22" s="3" t="s">
        <v>135</v>
      </c>
      <c r="B22" s="82">
        <v>24</v>
      </c>
      <c r="C22" s="63"/>
      <c r="D22" s="40">
        <v>0</v>
      </c>
      <c r="E22" s="41"/>
      <c r="F22" s="40">
        <v>0</v>
      </c>
      <c r="G22" s="41"/>
      <c r="H22" s="40">
        <v>0</v>
      </c>
      <c r="I22" s="41"/>
      <c r="J22" s="40">
        <v>0</v>
      </c>
      <c r="K22" s="42"/>
      <c r="L22" s="65">
        <v>-36247170</v>
      </c>
      <c r="M22" s="42"/>
      <c r="N22" s="40">
        <f t="shared" si="2"/>
        <v>-36247170</v>
      </c>
      <c r="O22" s="42"/>
      <c r="P22" s="42">
        <v>0</v>
      </c>
      <c r="Q22" s="42"/>
      <c r="R22" s="8">
        <f>SUM(N22,P22)</f>
        <v>-36247170</v>
      </c>
      <c r="T22" s="8"/>
    </row>
    <row r="23" spans="1:20">
      <c r="A23" s="3" t="s">
        <v>164</v>
      </c>
      <c r="B23" s="82"/>
      <c r="C23" s="63"/>
      <c r="D23" s="40">
        <v>0</v>
      </c>
      <c r="E23" s="41"/>
      <c r="F23" s="40">
        <v>0</v>
      </c>
      <c r="G23" s="41"/>
      <c r="H23" s="40">
        <v>0</v>
      </c>
      <c r="I23" s="41"/>
      <c r="J23" s="40">
        <v>0</v>
      </c>
      <c r="K23" s="42"/>
      <c r="L23" s="65">
        <v>0</v>
      </c>
      <c r="M23" s="42"/>
      <c r="N23" s="40">
        <f t="shared" si="2"/>
        <v>0</v>
      </c>
      <c r="O23" s="42"/>
      <c r="P23" s="42">
        <v>150</v>
      </c>
      <c r="Q23" s="42"/>
      <c r="R23" s="8">
        <f>SUM(N23,P23)</f>
        <v>150</v>
      </c>
      <c r="T23" s="8"/>
    </row>
    <row r="24" spans="1:20" ht="22.5" thickBot="1">
      <c r="A24" s="2" t="s">
        <v>182</v>
      </c>
      <c r="B24" s="82"/>
      <c r="C24" s="63"/>
      <c r="D24" s="73">
        <f>SUM(D20:D23)</f>
        <v>725000000</v>
      </c>
      <c r="E24" s="65"/>
      <c r="F24" s="73">
        <f>SUM(F20:F23)</f>
        <v>345715911</v>
      </c>
      <c r="G24" s="65"/>
      <c r="H24" s="73">
        <f>SUM(H20:H23)</f>
        <v>3356964</v>
      </c>
      <c r="I24" s="65"/>
      <c r="J24" s="73">
        <f>SUM(J20:J23)</f>
        <v>56885783</v>
      </c>
      <c r="K24" s="65"/>
      <c r="L24" s="73">
        <f>SUM(L20:L23)</f>
        <v>117802704</v>
      </c>
      <c r="M24" s="65"/>
      <c r="N24" s="73">
        <f>SUM(N20:N23)</f>
        <v>1248761362</v>
      </c>
      <c r="O24" s="65"/>
      <c r="P24" s="73">
        <f>SUM(P20:P23)</f>
        <v>124487</v>
      </c>
      <c r="Q24" s="65"/>
      <c r="R24" s="73">
        <f>SUM(R20:R23)</f>
        <v>1248885849</v>
      </c>
      <c r="T24" s="27"/>
    </row>
    <row r="25" spans="1:20" ht="22.5" thickTop="1">
      <c r="A25" s="2"/>
      <c r="B25" s="82"/>
      <c r="C25" s="63"/>
      <c r="D25" s="40"/>
      <c r="E25" s="65"/>
      <c r="F25" s="40"/>
      <c r="G25" s="65"/>
      <c r="H25" s="40"/>
      <c r="I25" s="65"/>
      <c r="J25" s="40"/>
      <c r="K25" s="65"/>
      <c r="L25" s="40"/>
      <c r="M25" s="65"/>
      <c r="N25" s="40"/>
      <c r="O25" s="65"/>
      <c r="P25" s="40"/>
      <c r="Q25" s="65"/>
      <c r="R25" s="40"/>
      <c r="T25" s="27"/>
    </row>
    <row r="26" spans="1:20">
      <c r="A26" s="2"/>
      <c r="B26" s="82"/>
      <c r="C26" s="63"/>
      <c r="D26" s="40"/>
      <c r="E26" s="65"/>
      <c r="F26" s="40"/>
      <c r="G26" s="65"/>
      <c r="H26" s="40"/>
      <c r="I26" s="65"/>
      <c r="J26" s="40"/>
      <c r="K26" s="65"/>
      <c r="L26" s="40"/>
      <c r="M26" s="65"/>
      <c r="N26" s="40"/>
      <c r="O26" s="65"/>
      <c r="P26" s="40"/>
      <c r="Q26" s="65"/>
      <c r="R26" s="40"/>
      <c r="T26" s="27"/>
    </row>
    <row r="27" spans="1:20">
      <c r="A27" s="2"/>
      <c r="B27" s="82"/>
      <c r="C27" s="63"/>
      <c r="D27" s="40"/>
      <c r="E27" s="65"/>
      <c r="F27" s="40"/>
      <c r="G27" s="65"/>
      <c r="H27" s="40"/>
      <c r="I27" s="65"/>
      <c r="J27" s="40"/>
      <c r="K27" s="65"/>
      <c r="L27" s="40"/>
      <c r="M27" s="65"/>
      <c r="N27" s="40"/>
      <c r="O27" s="65"/>
      <c r="P27" s="40"/>
      <c r="Q27" s="65"/>
      <c r="R27" s="40"/>
      <c r="T27" s="27"/>
    </row>
    <row r="28" spans="1:20">
      <c r="A28" s="2"/>
      <c r="B28" s="82"/>
      <c r="C28" s="63"/>
      <c r="D28" s="40"/>
      <c r="E28" s="65"/>
      <c r="F28" s="40"/>
      <c r="G28" s="65"/>
      <c r="H28" s="40"/>
      <c r="I28" s="65"/>
      <c r="J28" s="40"/>
      <c r="K28" s="65"/>
      <c r="L28" s="40"/>
      <c r="M28" s="65"/>
      <c r="N28" s="40"/>
      <c r="O28" s="65"/>
      <c r="P28" s="40"/>
      <c r="Q28" s="65"/>
      <c r="R28" s="40"/>
      <c r="T28" s="27"/>
    </row>
    <row r="29" spans="1:20">
      <c r="A29" s="2"/>
      <c r="B29" s="82"/>
      <c r="C29" s="63"/>
      <c r="D29" s="40"/>
      <c r="E29" s="65"/>
      <c r="F29" s="40"/>
      <c r="G29" s="65"/>
      <c r="H29" s="40"/>
      <c r="I29" s="65"/>
      <c r="J29" s="40"/>
      <c r="K29" s="65"/>
      <c r="L29" s="40"/>
      <c r="M29" s="65"/>
      <c r="N29" s="40"/>
      <c r="O29" s="65"/>
      <c r="P29" s="40"/>
      <c r="Q29" s="65"/>
      <c r="R29" s="40"/>
      <c r="T29" s="27"/>
    </row>
    <row r="30" spans="1:20">
      <c r="A30" s="2"/>
      <c r="B30" s="82"/>
      <c r="C30" s="63"/>
      <c r="D30" s="40"/>
      <c r="E30" s="65"/>
      <c r="F30" s="40"/>
      <c r="G30" s="65"/>
      <c r="H30" s="40"/>
      <c r="I30" s="65"/>
      <c r="J30" s="40"/>
      <c r="K30" s="65"/>
      <c r="L30" s="40"/>
      <c r="M30" s="65"/>
      <c r="N30" s="40"/>
      <c r="O30" s="65"/>
      <c r="P30" s="40"/>
      <c r="Q30" s="65"/>
      <c r="R30" s="40"/>
      <c r="T30" s="27"/>
    </row>
    <row r="32" spans="1:20">
      <c r="R32" s="8">
        <f>R24-BS!D93</f>
        <v>0</v>
      </c>
    </row>
    <row r="34" spans="12:12">
      <c r="L34" s="25"/>
    </row>
  </sheetData>
  <mergeCells count="1">
    <mergeCell ref="D10:R10"/>
  </mergeCells>
  <printOptions horizontalCentered="1"/>
  <pageMargins left="0.48740157480315" right="0.48740157480315" top="0.47244094488188998" bottom="0.511811023622047" header="0.511811023622047" footer="0.511811023622047"/>
  <pageSetup paperSize="9" scale="80" firstPageNumber="7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7"/>
  <sheetViews>
    <sheetView view="pageBreakPreview" zoomScale="85" zoomScaleNormal="100" zoomScaleSheetLayoutView="85" workbookViewId="0">
      <selection activeCell="H18" sqref="H18"/>
    </sheetView>
  </sheetViews>
  <sheetFormatPr defaultColWidth="9.140625" defaultRowHeight="21.75"/>
  <cols>
    <col min="1" max="1" width="50.7109375" customWidth="1"/>
    <col min="2" max="2" width="12.5703125" customWidth="1"/>
    <col min="3" max="3" width="3" customWidth="1"/>
    <col min="4" max="4" width="15.7109375" customWidth="1"/>
    <col min="5" max="5" width="0.85546875" customWidth="1"/>
    <col min="6" max="6" width="17.140625" customWidth="1"/>
    <col min="7" max="7" width="0.85546875" customWidth="1"/>
    <col min="8" max="8" width="15.7109375" customWidth="1"/>
    <col min="9" max="9" width="0.85546875" customWidth="1"/>
    <col min="10" max="10" width="15.7109375" customWidth="1"/>
    <col min="11" max="11" width="0.85546875" customWidth="1"/>
    <col min="12" max="12" width="15.7109375" customWidth="1"/>
    <col min="13" max="13" width="0.85546875" customWidth="1"/>
    <col min="14" max="14" width="15.710937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4" t="s">
        <v>137</v>
      </c>
      <c r="B1" s="1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23.25">
      <c r="A2" s="1" t="s">
        <v>62</v>
      </c>
      <c r="B2" s="1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3.25">
      <c r="A3" s="1" t="s">
        <v>180</v>
      </c>
      <c r="B3" s="1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23.25">
      <c r="A4" s="1" t="s">
        <v>158</v>
      </c>
      <c r="B4" s="1"/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>
      <c r="A5" s="5"/>
      <c r="B5" s="5"/>
      <c r="C5" s="7"/>
      <c r="D5" s="28" t="s">
        <v>138</v>
      </c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>
      <c r="D6" s="63" t="s">
        <v>32</v>
      </c>
      <c r="E6" s="38"/>
      <c r="F6" s="63" t="s">
        <v>143</v>
      </c>
      <c r="G6" s="38"/>
      <c r="H6" s="63" t="s">
        <v>97</v>
      </c>
      <c r="I6" s="38"/>
      <c r="J6" s="149" t="s">
        <v>35</v>
      </c>
      <c r="K6" s="149"/>
      <c r="L6" s="149"/>
      <c r="M6" s="38"/>
      <c r="N6" s="63"/>
    </row>
    <row r="7" spans="1:14">
      <c r="D7" s="63" t="s">
        <v>56</v>
      </c>
      <c r="E7" s="38"/>
      <c r="F7" s="63" t="s">
        <v>142</v>
      </c>
      <c r="G7" s="38"/>
      <c r="H7" s="63" t="s">
        <v>95</v>
      </c>
      <c r="I7" s="38"/>
      <c r="J7" s="63" t="s">
        <v>57</v>
      </c>
      <c r="K7" s="38"/>
      <c r="L7" s="38"/>
      <c r="M7" s="38"/>
      <c r="N7" s="63" t="s">
        <v>55</v>
      </c>
    </row>
    <row r="8" spans="1:14">
      <c r="B8" s="82" t="s">
        <v>4</v>
      </c>
      <c r="D8" s="92" t="s">
        <v>59</v>
      </c>
      <c r="E8" s="38"/>
      <c r="F8" s="92" t="s">
        <v>141</v>
      </c>
      <c r="G8" s="38"/>
      <c r="H8" s="92" t="s">
        <v>96</v>
      </c>
      <c r="I8" s="38"/>
      <c r="J8" s="92" t="s">
        <v>60</v>
      </c>
      <c r="K8" s="38"/>
      <c r="L8" s="92" t="s">
        <v>61</v>
      </c>
      <c r="M8" s="38"/>
      <c r="N8" s="92" t="s">
        <v>58</v>
      </c>
    </row>
    <row r="9" spans="1:14">
      <c r="A9" s="7"/>
      <c r="B9" s="7"/>
      <c r="C9" s="7"/>
      <c r="D9" s="148" t="s">
        <v>104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</row>
    <row r="10" spans="1:14">
      <c r="A10" s="7" t="s">
        <v>183</v>
      </c>
      <c r="B10" s="7"/>
      <c r="C10" s="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>
      <c r="A11" s="2" t="s">
        <v>133</v>
      </c>
      <c r="B11" s="82"/>
      <c r="C11" s="63"/>
      <c r="D11" s="40">
        <v>521500000</v>
      </c>
      <c r="E11" s="66"/>
      <c r="F11" s="40">
        <v>0</v>
      </c>
      <c r="G11" s="66"/>
      <c r="H11" s="40">
        <v>3356964</v>
      </c>
      <c r="I11" s="66"/>
      <c r="J11" s="40">
        <v>52150000</v>
      </c>
      <c r="K11" s="65"/>
      <c r="L11" s="40">
        <v>183001848</v>
      </c>
      <c r="M11" s="65"/>
      <c r="N11" s="40">
        <f>SUM(D11:L11)</f>
        <v>760008812</v>
      </c>
    </row>
    <row r="12" spans="1:14">
      <c r="A12" s="3" t="s">
        <v>32</v>
      </c>
      <c r="B12" s="82"/>
      <c r="C12" s="63"/>
      <c r="D12" s="93">
        <v>203500000</v>
      </c>
      <c r="E12" s="96"/>
      <c r="F12" s="93">
        <f>BS!H85</f>
        <v>345715911</v>
      </c>
      <c r="G12" s="66"/>
      <c r="H12" s="40">
        <v>0</v>
      </c>
      <c r="I12" s="66"/>
      <c r="J12" s="40">
        <v>0</v>
      </c>
      <c r="K12" s="65"/>
      <c r="L12" s="40">
        <v>0</v>
      </c>
      <c r="M12" s="65"/>
      <c r="N12" s="93">
        <f>SUM(D12:L12)</f>
        <v>549215911</v>
      </c>
    </row>
    <row r="13" spans="1:14">
      <c r="A13" s="3" t="s">
        <v>159</v>
      </c>
      <c r="B13" s="82"/>
      <c r="C13" s="63"/>
      <c r="D13" s="40"/>
      <c r="E13" s="41"/>
      <c r="F13" s="40"/>
      <c r="G13" s="41"/>
      <c r="H13" s="40"/>
      <c r="I13" s="41"/>
      <c r="J13" s="40"/>
      <c r="K13" s="42"/>
      <c r="L13" s="65">
        <f>'PL 9M'!J24</f>
        <v>94536902</v>
      </c>
      <c r="M13" s="42"/>
      <c r="N13" s="43">
        <f t="shared" ref="N13:N14" si="0">SUM(D13:L13)</f>
        <v>94536902</v>
      </c>
    </row>
    <row r="14" spans="1:14">
      <c r="A14" s="3" t="s">
        <v>135</v>
      </c>
      <c r="B14" s="82">
        <v>24</v>
      </c>
      <c r="C14" s="63"/>
      <c r="D14" s="65">
        <v>0</v>
      </c>
      <c r="E14" s="41"/>
      <c r="F14" s="65">
        <v>0</v>
      </c>
      <c r="G14" s="41"/>
      <c r="H14" s="65">
        <v>0</v>
      </c>
      <c r="I14" s="41"/>
      <c r="J14" s="65">
        <v>0</v>
      </c>
      <c r="K14" s="42"/>
      <c r="L14" s="65">
        <v>-198170000</v>
      </c>
      <c r="M14" s="42"/>
      <c r="N14" s="43">
        <f t="shared" si="0"/>
        <v>-198170000</v>
      </c>
    </row>
    <row r="15" spans="1:14" ht="22.5" thickBot="1">
      <c r="A15" s="2" t="s">
        <v>181</v>
      </c>
      <c r="B15" s="82"/>
      <c r="C15" s="63"/>
      <c r="D15" s="73">
        <f>SUM(D11:D14)</f>
        <v>725000000</v>
      </c>
      <c r="E15" s="65"/>
      <c r="F15" s="73">
        <f>SUM(F11:F14)</f>
        <v>345715911</v>
      </c>
      <c r="G15" s="65"/>
      <c r="H15" s="73">
        <f>SUM(H11:H14)</f>
        <v>3356964</v>
      </c>
      <c r="I15" s="65"/>
      <c r="J15" s="73">
        <f>SUM(J11:J14)</f>
        <v>52150000</v>
      </c>
      <c r="K15" s="65"/>
      <c r="L15" s="73">
        <f>SUM(L11:L14)</f>
        <v>79368750</v>
      </c>
      <c r="M15" s="65"/>
      <c r="N15" s="73">
        <f>SUM(N11:N14)</f>
        <v>1205591625</v>
      </c>
    </row>
    <row r="16" spans="1:14" ht="22.5" thickTop="1">
      <c r="A16" s="2"/>
      <c r="B16" s="82"/>
      <c r="C16" s="63"/>
      <c r="D16" s="40"/>
      <c r="E16" s="42"/>
      <c r="F16" s="42"/>
      <c r="G16" s="42"/>
      <c r="H16" s="40"/>
      <c r="I16" s="42"/>
      <c r="J16" s="40"/>
      <c r="K16" s="42"/>
      <c r="L16" s="40"/>
      <c r="M16" s="42"/>
      <c r="N16" s="40"/>
    </row>
    <row r="17" spans="1:16">
      <c r="A17" s="7" t="s">
        <v>180</v>
      </c>
      <c r="B17" s="7"/>
      <c r="C17" s="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1:16">
      <c r="A18" s="2" t="s">
        <v>160</v>
      </c>
      <c r="B18" s="82"/>
      <c r="C18" s="63"/>
      <c r="D18" s="40">
        <v>725000000</v>
      </c>
      <c r="E18" s="66"/>
      <c r="F18" s="40">
        <v>345715911</v>
      </c>
      <c r="G18" s="66"/>
      <c r="H18" s="40">
        <v>3356964</v>
      </c>
      <c r="I18" s="66"/>
      <c r="J18" s="40">
        <v>56885783</v>
      </c>
      <c r="K18" s="65"/>
      <c r="L18" s="40">
        <v>74811714</v>
      </c>
      <c r="M18" s="65"/>
      <c r="N18" s="40">
        <f>SUM(D18:L18)</f>
        <v>1205770372</v>
      </c>
    </row>
    <row r="19" spans="1:16" hidden="1">
      <c r="A19" s="3" t="s">
        <v>32</v>
      </c>
      <c r="B19" s="82"/>
      <c r="C19" s="63"/>
      <c r="D19" s="65"/>
      <c r="E19" s="66"/>
      <c r="F19" s="65"/>
      <c r="G19" s="66"/>
      <c r="H19" s="40">
        <v>0</v>
      </c>
      <c r="I19" s="66"/>
      <c r="J19" s="40">
        <v>0</v>
      </c>
      <c r="K19" s="65"/>
      <c r="L19" s="40">
        <v>0</v>
      </c>
      <c r="M19" s="65"/>
      <c r="N19" s="43">
        <f t="shared" ref="N19" si="1">SUM(D19:L19)</f>
        <v>0</v>
      </c>
    </row>
    <row r="20" spans="1:16">
      <c r="A20" s="3" t="s">
        <v>159</v>
      </c>
      <c r="B20" s="82"/>
      <c r="C20" s="63"/>
      <c r="D20" s="40">
        <v>0</v>
      </c>
      <c r="E20" s="41"/>
      <c r="F20" s="40">
        <v>0</v>
      </c>
      <c r="G20" s="41"/>
      <c r="H20" s="40">
        <v>0</v>
      </c>
      <c r="I20" s="41"/>
      <c r="J20" s="40">
        <v>0</v>
      </c>
      <c r="K20" s="42"/>
      <c r="L20" s="65">
        <f>'PL 9M'!H24</f>
        <v>75346478</v>
      </c>
      <c r="M20" s="42"/>
      <c r="N20" s="43">
        <f t="shared" ref="N20:N21" si="2">SUM(D20:L20)</f>
        <v>75346478</v>
      </c>
    </row>
    <row r="21" spans="1:16">
      <c r="A21" s="3" t="s">
        <v>135</v>
      </c>
      <c r="B21" s="82">
        <v>24</v>
      </c>
      <c r="C21" s="63"/>
      <c r="D21" s="40">
        <v>0</v>
      </c>
      <c r="E21" s="41"/>
      <c r="F21" s="40">
        <v>0</v>
      </c>
      <c r="G21" s="41"/>
      <c r="H21" s="40">
        <v>0</v>
      </c>
      <c r="I21" s="41"/>
      <c r="J21" s="40">
        <v>0</v>
      </c>
      <c r="K21" s="42"/>
      <c r="L21" s="65">
        <v>-36247170</v>
      </c>
      <c r="M21" s="42"/>
      <c r="N21" s="43">
        <f t="shared" si="2"/>
        <v>-36247170</v>
      </c>
    </row>
    <row r="22" spans="1:16" ht="22.5" thickBot="1">
      <c r="A22" s="2" t="s">
        <v>182</v>
      </c>
      <c r="B22" s="82"/>
      <c r="C22" s="63"/>
      <c r="D22" s="73">
        <f>SUM(D18:D21)</f>
        <v>725000000</v>
      </c>
      <c r="E22" s="65"/>
      <c r="F22" s="73">
        <f>SUM(F18:F21)</f>
        <v>345715911</v>
      </c>
      <c r="G22" s="65"/>
      <c r="H22" s="73">
        <f>SUM(H18:H21)</f>
        <v>3356964</v>
      </c>
      <c r="I22" s="65"/>
      <c r="J22" s="73">
        <f>SUM(J18:J21)</f>
        <v>56885783</v>
      </c>
      <c r="K22" s="65"/>
      <c r="L22" s="73">
        <f>SUM(L18:L21)</f>
        <v>113911022</v>
      </c>
      <c r="M22" s="65"/>
      <c r="N22" s="73">
        <f>SUM(N18:N21)</f>
        <v>1244869680</v>
      </c>
    </row>
    <row r="23" spans="1:16" ht="22.5" thickTop="1"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6">
      <c r="L24" s="25"/>
      <c r="P24" s="32"/>
    </row>
    <row r="27" spans="1:16">
      <c r="N27" s="8">
        <f>N22-BS!H93</f>
        <v>0</v>
      </c>
    </row>
  </sheetData>
  <mergeCells count="2">
    <mergeCell ref="J6:L6"/>
    <mergeCell ref="D9:N9"/>
  </mergeCells>
  <printOptions horizontalCentered="1"/>
  <pageMargins left="0.70866141732283505" right="0.70866141732283505" top="0.74803149606299202" bottom="0.74803149606299202" header="0.31496062992126" footer="0.31496062992126"/>
  <pageSetup paperSize="9" scale="85" firstPageNumber="8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90"/>
  <sheetViews>
    <sheetView view="pageBreakPreview" topLeftCell="A26" zoomScale="85" zoomScaleNormal="100" zoomScaleSheetLayoutView="85" workbookViewId="0">
      <selection activeCell="D11" sqref="D11"/>
    </sheetView>
  </sheetViews>
  <sheetFormatPr defaultColWidth="9.140625" defaultRowHeight="19.5" customHeight="1"/>
  <cols>
    <col min="1" max="1" width="47.28515625" style="127" customWidth="1"/>
    <col min="2" max="2" width="9" style="120" customWidth="1"/>
    <col min="3" max="3" width="1.5703125" style="120" customWidth="1"/>
    <col min="4" max="4" width="17" style="119" customWidth="1"/>
    <col min="5" max="5" width="1.28515625" style="120" customWidth="1"/>
    <col min="6" max="6" width="17" style="120" customWidth="1"/>
    <col min="7" max="7" width="1.7109375" style="120" customWidth="1"/>
    <col min="8" max="8" width="17" style="70" customWidth="1"/>
    <col min="9" max="9" width="1.28515625" style="116" customWidth="1"/>
    <col min="10" max="10" width="17" style="116" customWidth="1"/>
    <col min="11" max="11" width="9.140625" style="116"/>
    <col min="12" max="12" width="16.5703125" style="45" bestFit="1" customWidth="1"/>
    <col min="13" max="13" width="14.5703125" style="116" bestFit="1" customWidth="1"/>
    <col min="14" max="14" width="19.85546875" style="46" customWidth="1"/>
    <col min="15" max="16384" width="9.140625" style="116"/>
  </cols>
  <sheetData>
    <row r="1" spans="1:13" ht="19.5" customHeight="1">
      <c r="A1" s="113" t="s">
        <v>137</v>
      </c>
      <c r="B1" s="114"/>
      <c r="C1" s="114"/>
      <c r="D1" s="115"/>
      <c r="E1" s="114"/>
      <c r="F1" s="114"/>
      <c r="G1" s="114"/>
    </row>
    <row r="2" spans="1:13" ht="19.5" customHeight="1">
      <c r="A2" s="117" t="s">
        <v>63</v>
      </c>
      <c r="B2" s="114"/>
      <c r="C2" s="114"/>
      <c r="D2" s="115"/>
      <c r="E2" s="114"/>
      <c r="F2" s="114"/>
      <c r="G2" s="114"/>
    </row>
    <row r="3" spans="1:13" ht="25.5" customHeight="1">
      <c r="A3" s="1" t="s">
        <v>180</v>
      </c>
      <c r="B3" s="118"/>
      <c r="C3" s="118"/>
      <c r="G3" s="118"/>
      <c r="H3" s="151"/>
      <c r="I3" s="151"/>
      <c r="J3" s="151"/>
    </row>
    <row r="4" spans="1:13" ht="25.5" customHeight="1">
      <c r="A4" s="1" t="s">
        <v>158</v>
      </c>
      <c r="B4" s="118"/>
      <c r="C4" s="118"/>
      <c r="G4" s="118"/>
      <c r="H4" s="121"/>
      <c r="I4" s="121"/>
      <c r="J4" s="121"/>
    </row>
    <row r="5" spans="1:13" ht="25.5" customHeight="1">
      <c r="A5" s="1"/>
      <c r="B5" s="118"/>
      <c r="C5" s="118"/>
      <c r="D5" s="151" t="s">
        <v>1</v>
      </c>
      <c r="E5" s="151"/>
      <c r="F5" s="151"/>
      <c r="G5" s="118"/>
      <c r="H5" s="151" t="s">
        <v>138</v>
      </c>
      <c r="I5" s="151"/>
      <c r="J5" s="151"/>
    </row>
    <row r="6" spans="1:13" customFormat="1" ht="21.75">
      <c r="A6" s="3"/>
      <c r="B6" s="63"/>
      <c r="C6" s="120"/>
      <c r="D6" s="146" t="s">
        <v>178</v>
      </c>
      <c r="E6" s="146"/>
      <c r="F6" s="146"/>
      <c r="G6" s="8"/>
      <c r="H6" s="146" t="s">
        <v>178</v>
      </c>
      <c r="I6" s="146"/>
      <c r="J6" s="146"/>
    </row>
    <row r="7" spans="1:13" ht="16.5" customHeight="1">
      <c r="A7" s="122"/>
      <c r="B7" s="123"/>
      <c r="C7" s="123"/>
      <c r="D7" s="98">
        <v>2565</v>
      </c>
      <c r="E7" s="98"/>
      <c r="F7" s="98">
        <v>2564</v>
      </c>
      <c r="G7" s="123"/>
      <c r="H7" s="98">
        <v>2565</v>
      </c>
      <c r="I7" s="98"/>
      <c r="J7" s="98">
        <v>2564</v>
      </c>
    </row>
    <row r="8" spans="1:13" ht="19.5" customHeight="1">
      <c r="A8" s="122"/>
      <c r="B8" s="123" t="s">
        <v>4</v>
      </c>
      <c r="C8" s="123"/>
      <c r="D8" s="150" t="s">
        <v>104</v>
      </c>
      <c r="E8" s="150"/>
      <c r="F8" s="150"/>
      <c r="G8" s="150"/>
      <c r="H8" s="150"/>
      <c r="I8" s="150"/>
      <c r="J8" s="150"/>
    </row>
    <row r="9" spans="1:13" ht="18" customHeight="1">
      <c r="A9" s="124" t="s">
        <v>64</v>
      </c>
      <c r="B9" s="125"/>
      <c r="C9" s="125"/>
      <c r="E9" s="125"/>
      <c r="F9" s="126"/>
      <c r="G9" s="125"/>
      <c r="J9" s="46"/>
    </row>
    <row r="10" spans="1:13" ht="19.5" customHeight="1">
      <c r="A10" s="127" t="s">
        <v>159</v>
      </c>
      <c r="D10" s="119">
        <f>'PL 9M'!D24</f>
        <v>79510187</v>
      </c>
      <c r="F10" s="70">
        <f>'PL 9M'!F24</f>
        <v>94467912</v>
      </c>
      <c r="H10" s="70">
        <f>'PL 9M'!H24</f>
        <v>75346478</v>
      </c>
      <c r="J10" s="47">
        <f>'PL 9M'!J24</f>
        <v>94536902</v>
      </c>
    </row>
    <row r="11" spans="1:13" ht="19.5" customHeight="1">
      <c r="A11" s="128" t="s">
        <v>65</v>
      </c>
      <c r="B11" s="129"/>
      <c r="C11" s="129"/>
      <c r="E11" s="129"/>
      <c r="F11" s="130"/>
      <c r="G11" s="129"/>
      <c r="J11" s="47"/>
    </row>
    <row r="12" spans="1:13" ht="19.5" customHeight="1">
      <c r="A12" s="127" t="s">
        <v>66</v>
      </c>
      <c r="D12" s="119">
        <v>89580338</v>
      </c>
      <c r="F12" s="47">
        <v>88216763</v>
      </c>
      <c r="H12" s="70">
        <v>89580338</v>
      </c>
      <c r="J12" s="47">
        <v>88216763</v>
      </c>
      <c r="M12" s="131"/>
    </row>
    <row r="13" spans="1:13" ht="19.5" customHeight="1">
      <c r="A13" s="127" t="s">
        <v>67</v>
      </c>
      <c r="D13" s="119">
        <v>170139</v>
      </c>
      <c r="F13" s="47">
        <v>206278</v>
      </c>
      <c r="H13" s="70">
        <v>170139</v>
      </c>
      <c r="J13" s="47">
        <v>206278</v>
      </c>
      <c r="M13" s="131"/>
    </row>
    <row r="14" spans="1:13" ht="19.5" customHeight="1">
      <c r="A14" s="127" t="s">
        <v>113</v>
      </c>
      <c r="D14" s="119">
        <v>2445195</v>
      </c>
      <c r="F14" s="47">
        <v>572</v>
      </c>
      <c r="H14" s="70">
        <v>2445195</v>
      </c>
      <c r="J14" s="47">
        <v>572</v>
      </c>
      <c r="M14" s="132"/>
    </row>
    <row r="15" spans="1:13" ht="19.5" hidden="1" customHeight="1">
      <c r="A15" s="127" t="s">
        <v>44</v>
      </c>
      <c r="F15" s="47"/>
      <c r="J15" s="47"/>
      <c r="M15" s="131"/>
    </row>
    <row r="16" spans="1:13" ht="19.5" customHeight="1">
      <c r="A16" s="127" t="s">
        <v>110</v>
      </c>
      <c r="B16" s="129"/>
      <c r="D16" s="119">
        <v>2270504</v>
      </c>
      <c r="F16" s="47">
        <v>4168161</v>
      </c>
      <c r="H16" s="70">
        <v>2270504</v>
      </c>
      <c r="J16" s="47">
        <v>4168161</v>
      </c>
      <c r="M16" s="131"/>
    </row>
    <row r="17" spans="1:13" ht="19.5" customHeight="1">
      <c r="A17" s="127" t="s">
        <v>52</v>
      </c>
      <c r="B17" s="129" t="s">
        <v>165</v>
      </c>
      <c r="D17" s="119">
        <v>13784175</v>
      </c>
      <c r="F17" s="47">
        <v>17380410</v>
      </c>
      <c r="H17" s="70">
        <v>13671246</v>
      </c>
      <c r="J17" s="47">
        <v>17380410</v>
      </c>
      <c r="M17" s="131"/>
    </row>
    <row r="18" spans="1:13" ht="19.5" customHeight="1">
      <c r="A18" s="127" t="s">
        <v>173</v>
      </c>
      <c r="B18" s="129"/>
      <c r="C18" s="129"/>
      <c r="D18" s="119">
        <v>1112847</v>
      </c>
      <c r="E18" s="129"/>
      <c r="F18" s="47">
        <v>-1635674</v>
      </c>
      <c r="G18" s="129"/>
      <c r="H18" s="70">
        <v>1112847</v>
      </c>
      <c r="J18" s="47">
        <v>-1635674</v>
      </c>
      <c r="M18" s="131"/>
    </row>
    <row r="19" spans="1:13" ht="19.5" customHeight="1">
      <c r="A19" s="127" t="s">
        <v>121</v>
      </c>
      <c r="B19" s="129"/>
      <c r="C19" s="129"/>
      <c r="D19" s="119">
        <v>-53648.460000000196</v>
      </c>
      <c r="E19" s="129"/>
      <c r="F19" s="47">
        <v>-5873331</v>
      </c>
      <c r="G19" s="129"/>
      <c r="H19" s="70">
        <v>-53648.460000000196</v>
      </c>
      <c r="J19" s="47">
        <v>-5873331</v>
      </c>
      <c r="M19" s="131"/>
    </row>
    <row r="20" spans="1:13" ht="19.5" customHeight="1">
      <c r="A20" s="127" t="s">
        <v>132</v>
      </c>
      <c r="B20" s="129"/>
      <c r="C20" s="129"/>
      <c r="D20" s="119">
        <v>8856</v>
      </c>
      <c r="E20" s="129"/>
      <c r="F20" s="47">
        <v>25408</v>
      </c>
      <c r="G20" s="129"/>
      <c r="H20" s="70">
        <v>8856</v>
      </c>
      <c r="J20" s="47">
        <v>25408</v>
      </c>
      <c r="M20" s="131"/>
    </row>
    <row r="21" spans="1:13" ht="19.5" customHeight="1">
      <c r="A21" s="127" t="s">
        <v>101</v>
      </c>
      <c r="B21" s="129"/>
      <c r="C21" s="129"/>
      <c r="D21" s="119">
        <v>0</v>
      </c>
      <c r="E21" s="129"/>
      <c r="F21" s="47">
        <v>-678320</v>
      </c>
      <c r="G21" s="129"/>
      <c r="H21" s="70">
        <v>0</v>
      </c>
      <c r="J21" s="47">
        <v>-678320</v>
      </c>
      <c r="M21" s="131"/>
    </row>
    <row r="22" spans="1:13" ht="19.5" customHeight="1">
      <c r="A22" s="127" t="s">
        <v>134</v>
      </c>
      <c r="D22" s="119">
        <v>0</v>
      </c>
      <c r="F22" s="47">
        <v>-3586935</v>
      </c>
      <c r="H22" s="70">
        <v>0</v>
      </c>
      <c r="J22" s="47">
        <v>-3586935</v>
      </c>
      <c r="M22" s="131"/>
    </row>
    <row r="23" spans="1:13" ht="19.5" hidden="1" customHeight="1">
      <c r="A23" s="127" t="s">
        <v>94</v>
      </c>
      <c r="F23" s="47"/>
      <c r="J23" s="47"/>
      <c r="M23" s="131"/>
    </row>
    <row r="24" spans="1:13" ht="19.5" hidden="1" customHeight="1">
      <c r="A24" s="127" t="s">
        <v>103</v>
      </c>
      <c r="F24" s="47"/>
      <c r="J24" s="47"/>
      <c r="M24" s="131"/>
    </row>
    <row r="25" spans="1:13" ht="19.5" customHeight="1">
      <c r="A25" s="127" t="s">
        <v>68</v>
      </c>
      <c r="B25" s="129"/>
      <c r="D25" s="119">
        <v>17323461</v>
      </c>
      <c r="F25" s="47">
        <v>19662550</v>
      </c>
      <c r="H25" s="70">
        <v>16810163</v>
      </c>
      <c r="J25" s="47">
        <v>19662550</v>
      </c>
    </row>
    <row r="26" spans="1:13" ht="19.5" customHeight="1">
      <c r="A26" s="122"/>
      <c r="B26" s="118"/>
      <c r="C26" s="118"/>
      <c r="D26" s="74">
        <f>SUM(D10:D25)</f>
        <v>206152053.53999999</v>
      </c>
      <c r="E26" s="118"/>
      <c r="F26" s="74">
        <f>SUM(F10:F25)</f>
        <v>212353794</v>
      </c>
      <c r="G26" s="118"/>
      <c r="H26" s="74">
        <f>SUM(H10:H25)</f>
        <v>201362117.53999999</v>
      </c>
      <c r="J26" s="48">
        <f>SUM(J10:J25)</f>
        <v>212422784</v>
      </c>
    </row>
    <row r="27" spans="1:13" ht="19.5" customHeight="1">
      <c r="A27" s="128" t="s">
        <v>69</v>
      </c>
      <c r="B27" s="129"/>
      <c r="C27" s="129"/>
      <c r="E27" s="129"/>
      <c r="F27" s="130"/>
      <c r="G27" s="129"/>
      <c r="J27" s="75"/>
      <c r="M27" s="131"/>
    </row>
    <row r="28" spans="1:13" ht="19.5" customHeight="1">
      <c r="A28" s="127" t="s">
        <v>7</v>
      </c>
      <c r="D28" s="119">
        <v>-66984938</v>
      </c>
      <c r="F28" s="46">
        <v>-193787246</v>
      </c>
      <c r="H28" s="70">
        <v>-44179873</v>
      </c>
      <c r="J28" s="46">
        <v>-193787246</v>
      </c>
      <c r="M28" s="131"/>
    </row>
    <row r="29" spans="1:13" ht="23.25" customHeight="1">
      <c r="A29" s="127" t="s">
        <v>130</v>
      </c>
      <c r="D29" s="119">
        <v>-10458537</v>
      </c>
      <c r="F29" s="46">
        <v>-2518628</v>
      </c>
      <c r="H29" s="70">
        <v>-10458537</v>
      </c>
      <c r="J29" s="46">
        <v>-2587618</v>
      </c>
      <c r="M29" s="131"/>
    </row>
    <row r="30" spans="1:13" ht="19.5" customHeight="1">
      <c r="A30" s="127" t="s">
        <v>8</v>
      </c>
      <c r="D30" s="119">
        <v>-742799</v>
      </c>
      <c r="F30" s="46">
        <v>0</v>
      </c>
      <c r="H30" s="119">
        <v>-742799</v>
      </c>
      <c r="J30" s="46">
        <v>0</v>
      </c>
      <c r="M30" s="131"/>
    </row>
    <row r="31" spans="1:13" ht="19.5" customHeight="1">
      <c r="A31" s="127" t="s">
        <v>9</v>
      </c>
      <c r="D31" s="70">
        <v>-40578637</v>
      </c>
      <c r="F31" s="49">
        <v>-64801183</v>
      </c>
      <c r="H31" s="70">
        <v>-40578637</v>
      </c>
      <c r="J31" s="49">
        <v>-64801183</v>
      </c>
      <c r="M31" s="131"/>
    </row>
    <row r="32" spans="1:13" ht="19.5" customHeight="1">
      <c r="A32" s="127" t="s">
        <v>11</v>
      </c>
      <c r="D32" s="119">
        <v>-5361130</v>
      </c>
      <c r="F32" s="46">
        <v>-1637425</v>
      </c>
      <c r="H32" s="70">
        <v>-5361130</v>
      </c>
      <c r="J32" s="46">
        <v>-1637425</v>
      </c>
      <c r="M32" s="131"/>
    </row>
    <row r="33" spans="1:13" ht="19.5" customHeight="1">
      <c r="A33" s="127" t="s">
        <v>70</v>
      </c>
      <c r="D33" s="119">
        <v>-40698646</v>
      </c>
      <c r="F33" s="46">
        <v>-20197450</v>
      </c>
      <c r="H33" s="70">
        <v>1164674</v>
      </c>
      <c r="J33" s="46">
        <v>-20197450</v>
      </c>
      <c r="M33" s="131"/>
    </row>
    <row r="34" spans="1:13" ht="19.5" customHeight="1">
      <c r="A34" s="127" t="s">
        <v>22</v>
      </c>
      <c r="D34" s="70">
        <v>62326760</v>
      </c>
      <c r="F34" s="46">
        <v>69698444</v>
      </c>
      <c r="H34" s="70">
        <v>41238854</v>
      </c>
      <c r="J34" s="46">
        <v>69698444</v>
      </c>
      <c r="M34" s="131"/>
    </row>
    <row r="35" spans="1:13" ht="24.75" customHeight="1">
      <c r="A35" s="127" t="s">
        <v>125</v>
      </c>
      <c r="D35" s="119">
        <v>17727706</v>
      </c>
      <c r="F35" s="46">
        <v>12300963</v>
      </c>
      <c r="H35" s="70">
        <v>17388421</v>
      </c>
      <c r="J35" s="46">
        <v>21298263</v>
      </c>
      <c r="M35" s="131"/>
    </row>
    <row r="36" spans="1:13" ht="19.5" customHeight="1">
      <c r="A36" s="127" t="s">
        <v>25</v>
      </c>
      <c r="D36" s="119">
        <v>-33367792</v>
      </c>
      <c r="F36" s="46">
        <v>7894779</v>
      </c>
      <c r="H36" s="70">
        <v>-33367792</v>
      </c>
      <c r="J36" s="46">
        <v>7894779</v>
      </c>
      <c r="M36" s="131"/>
    </row>
    <row r="37" spans="1:13" ht="19.5" customHeight="1">
      <c r="A37" s="127" t="s">
        <v>26</v>
      </c>
      <c r="D37" s="119">
        <v>-1534071</v>
      </c>
      <c r="F37" s="46">
        <v>2860062</v>
      </c>
      <c r="H37" s="70">
        <v>-1658987</v>
      </c>
      <c r="J37" s="46">
        <v>2860062</v>
      </c>
      <c r="M37" s="131"/>
    </row>
    <row r="38" spans="1:13" ht="19.5" customHeight="1">
      <c r="A38" s="127" t="s">
        <v>29</v>
      </c>
      <c r="D38" s="119">
        <v>6021163</v>
      </c>
      <c r="F38" s="46">
        <v>-1728748</v>
      </c>
      <c r="H38" s="70">
        <v>6021163</v>
      </c>
      <c r="J38" s="46">
        <v>-1728748</v>
      </c>
      <c r="M38" s="45"/>
    </row>
    <row r="39" spans="1:13" ht="19.5" customHeight="1">
      <c r="A39" s="127" t="s">
        <v>71</v>
      </c>
      <c r="D39" s="74">
        <f>SUM(D26:D38)</f>
        <v>92501132.539999992</v>
      </c>
      <c r="F39" s="74">
        <f>SUM(F26:F38)</f>
        <v>20437362</v>
      </c>
      <c r="H39" s="74">
        <f>SUM(H26:H38)</f>
        <v>130827474.53999999</v>
      </c>
      <c r="J39" s="48">
        <f>SUM(J26:J38)</f>
        <v>29434662</v>
      </c>
    </row>
    <row r="40" spans="1:13" ht="19.5" customHeight="1">
      <c r="A40" s="127" t="s">
        <v>72</v>
      </c>
      <c r="D40" s="70">
        <v>-24443052</v>
      </c>
      <c r="F40" s="70">
        <v>-22335668</v>
      </c>
      <c r="H40" s="70">
        <v>-23801514</v>
      </c>
      <c r="J40" s="70">
        <v>-22335668</v>
      </c>
      <c r="M40" s="133"/>
    </row>
    <row r="41" spans="1:13" ht="19.5" customHeight="1">
      <c r="A41" s="116" t="s">
        <v>84</v>
      </c>
      <c r="B41" s="134"/>
      <c r="C41" s="134"/>
      <c r="D41" s="119">
        <v>-13165021</v>
      </c>
      <c r="E41" s="134"/>
      <c r="F41" s="46">
        <v>-16871109</v>
      </c>
      <c r="G41" s="134"/>
      <c r="H41" s="70">
        <v>-13176534</v>
      </c>
      <c r="J41" s="46">
        <v>-16871109</v>
      </c>
    </row>
    <row r="42" spans="1:13" ht="19.5" customHeight="1">
      <c r="A42" s="122" t="s">
        <v>73</v>
      </c>
      <c r="B42" s="118"/>
      <c r="C42" s="118"/>
      <c r="D42" s="76">
        <f>SUM(D39:D41)</f>
        <v>54893059.539999992</v>
      </c>
      <c r="E42" s="118"/>
      <c r="F42" s="76">
        <f>SUM(F39:F41)</f>
        <v>-18769415</v>
      </c>
      <c r="G42" s="118"/>
      <c r="H42" s="76">
        <f>SUM(H39:H41)</f>
        <v>93849426.539999992</v>
      </c>
      <c r="J42" s="76">
        <f>SUM(J39:J41)</f>
        <v>-9772115</v>
      </c>
    </row>
    <row r="43" spans="1:13" ht="19.5" customHeight="1">
      <c r="A43" s="122"/>
      <c r="B43" s="118"/>
      <c r="C43" s="118"/>
      <c r="D43" s="77"/>
      <c r="E43" s="118"/>
      <c r="F43" s="77"/>
      <c r="G43" s="118"/>
      <c r="H43" s="77"/>
      <c r="J43" s="50"/>
    </row>
    <row r="44" spans="1:13" ht="19.5" customHeight="1">
      <c r="A44" s="122"/>
      <c r="B44" s="118"/>
      <c r="C44" s="118"/>
      <c r="D44" s="78"/>
      <c r="E44" s="118"/>
      <c r="F44" s="78"/>
      <c r="G44" s="118"/>
      <c r="H44" s="78"/>
      <c r="J44" s="51"/>
    </row>
    <row r="45" spans="1:13" ht="19.5" customHeight="1">
      <c r="A45" s="113" t="s">
        <v>137</v>
      </c>
      <c r="B45" s="114"/>
      <c r="C45" s="114"/>
      <c r="D45" s="115"/>
      <c r="E45" s="114"/>
      <c r="F45" s="114"/>
      <c r="G45" s="114"/>
    </row>
    <row r="46" spans="1:13" ht="19.5" customHeight="1">
      <c r="A46" s="117" t="s">
        <v>63</v>
      </c>
      <c r="B46" s="114"/>
      <c r="C46" s="114"/>
      <c r="D46" s="115"/>
      <c r="E46" s="114"/>
      <c r="F46" s="114"/>
      <c r="G46" s="114"/>
    </row>
    <row r="47" spans="1:13" ht="25.5" customHeight="1">
      <c r="A47" s="1" t="s">
        <v>180</v>
      </c>
      <c r="B47" s="118"/>
      <c r="C47" s="118"/>
      <c r="G47" s="118"/>
      <c r="H47" s="151"/>
      <c r="I47" s="151"/>
      <c r="J47" s="151"/>
    </row>
    <row r="48" spans="1:13" ht="25.5" customHeight="1">
      <c r="A48" s="1" t="s">
        <v>158</v>
      </c>
      <c r="B48" s="118"/>
      <c r="C48" s="118"/>
      <c r="G48" s="118"/>
      <c r="H48" s="121"/>
      <c r="I48" s="121"/>
      <c r="J48" s="121"/>
    </row>
    <row r="49" spans="1:13" ht="25.5" customHeight="1">
      <c r="A49" s="1"/>
      <c r="B49" s="118"/>
      <c r="C49" s="118"/>
      <c r="D49" s="151" t="s">
        <v>1</v>
      </c>
      <c r="E49" s="151"/>
      <c r="F49" s="151"/>
      <c r="G49" s="118"/>
      <c r="H49" s="151" t="s">
        <v>138</v>
      </c>
      <c r="I49" s="151"/>
      <c r="J49" s="151"/>
    </row>
    <row r="50" spans="1:13" customFormat="1" ht="21.75">
      <c r="A50" s="3"/>
      <c r="B50" s="63"/>
      <c r="C50" s="146" t="s">
        <v>178</v>
      </c>
      <c r="D50" s="146"/>
      <c r="E50" s="146"/>
      <c r="F50" s="146"/>
      <c r="G50" s="8"/>
      <c r="H50" s="146" t="s">
        <v>178</v>
      </c>
      <c r="I50" s="146"/>
      <c r="J50" s="146"/>
    </row>
    <row r="51" spans="1:13" ht="19.5" customHeight="1">
      <c r="A51" s="122"/>
      <c r="B51" s="123"/>
      <c r="C51" s="123"/>
      <c r="D51" s="98">
        <v>2565</v>
      </c>
      <c r="E51" s="98"/>
      <c r="F51" s="98">
        <v>2564</v>
      </c>
      <c r="G51" s="123"/>
      <c r="H51" s="98">
        <v>2565</v>
      </c>
      <c r="I51" s="98"/>
      <c r="J51" s="98">
        <v>2564</v>
      </c>
    </row>
    <row r="52" spans="1:13" ht="19.5" customHeight="1">
      <c r="B52" s="123"/>
      <c r="D52" s="150" t="s">
        <v>104</v>
      </c>
      <c r="E52" s="150"/>
      <c r="F52" s="150"/>
      <c r="G52" s="150"/>
      <c r="H52" s="150"/>
      <c r="I52" s="150"/>
      <c r="J52" s="150"/>
    </row>
    <row r="53" spans="1:13" ht="19.5" customHeight="1">
      <c r="A53" s="124" t="s">
        <v>74</v>
      </c>
      <c r="B53" s="125"/>
      <c r="C53" s="125"/>
      <c r="D53" s="52"/>
      <c r="E53" s="125"/>
      <c r="F53" s="125"/>
      <c r="G53" s="125"/>
      <c r="H53" s="135"/>
      <c r="I53" s="136"/>
      <c r="J53" s="136"/>
    </row>
    <row r="54" spans="1:13" ht="19.5" hidden="1" customHeight="1">
      <c r="A54" s="127" t="s">
        <v>75</v>
      </c>
      <c r="F54" s="70"/>
      <c r="H54" s="70">
        <v>0</v>
      </c>
      <c r="J54" s="70">
        <v>0</v>
      </c>
    </row>
    <row r="55" spans="1:13" ht="19.5" hidden="1" customHeight="1">
      <c r="A55" s="137" t="s">
        <v>120</v>
      </c>
      <c r="F55" s="70"/>
      <c r="H55" s="70">
        <v>0</v>
      </c>
      <c r="J55" s="70">
        <v>0</v>
      </c>
    </row>
    <row r="56" spans="1:13" ht="19.5" customHeight="1">
      <c r="A56" s="137" t="s">
        <v>109</v>
      </c>
      <c r="D56" s="119">
        <v>-257650469</v>
      </c>
      <c r="F56" s="70">
        <v>-87431453</v>
      </c>
      <c r="H56" s="70">
        <v>-256407770</v>
      </c>
      <c r="J56" s="70">
        <v>-87431453</v>
      </c>
    </row>
    <row r="57" spans="1:13" ht="19.5" customHeight="1">
      <c r="A57" s="137" t="s">
        <v>76</v>
      </c>
      <c r="D57" s="119">
        <v>1278860.4600000002</v>
      </c>
      <c r="F57" s="70">
        <v>6582862</v>
      </c>
      <c r="H57" s="70">
        <v>1278860.4600000002</v>
      </c>
      <c r="J57" s="70">
        <v>6582862</v>
      </c>
    </row>
    <row r="58" spans="1:13" ht="19.5" customHeight="1">
      <c r="A58" s="127" t="s">
        <v>77</v>
      </c>
      <c r="D58" s="119">
        <v>-3452400</v>
      </c>
      <c r="F58" s="70">
        <v>0</v>
      </c>
      <c r="H58" s="70">
        <v>-3452400</v>
      </c>
      <c r="J58" s="70">
        <v>0</v>
      </c>
    </row>
    <row r="59" spans="1:13" ht="19.5" hidden="1" customHeight="1">
      <c r="A59" s="127" t="s">
        <v>78</v>
      </c>
      <c r="F59" s="70"/>
      <c r="J59" s="70"/>
    </row>
    <row r="60" spans="1:13" ht="19.5" hidden="1" customHeight="1">
      <c r="A60" s="127" t="s">
        <v>79</v>
      </c>
      <c r="F60" s="70"/>
      <c r="J60" s="70"/>
      <c r="M60" s="45"/>
    </row>
    <row r="61" spans="1:13" ht="19.5" hidden="1" customHeight="1">
      <c r="A61" s="127" t="s">
        <v>80</v>
      </c>
      <c r="F61" s="70"/>
      <c r="J61" s="70"/>
    </row>
    <row r="62" spans="1:13" ht="19.5" hidden="1" customHeight="1">
      <c r="A62" s="127" t="s">
        <v>81</v>
      </c>
      <c r="F62" s="70"/>
      <c r="J62" s="70"/>
    </row>
    <row r="63" spans="1:13" ht="19.5" customHeight="1">
      <c r="A63" s="127" t="s">
        <v>139</v>
      </c>
      <c r="D63" s="119">
        <v>0</v>
      </c>
      <c r="F63" s="70">
        <v>0</v>
      </c>
      <c r="H63" s="70">
        <v>-49999850</v>
      </c>
      <c r="J63" s="70">
        <v>-8997300</v>
      </c>
    </row>
    <row r="64" spans="1:13" ht="19.5" customHeight="1">
      <c r="A64" s="122" t="s">
        <v>82</v>
      </c>
      <c r="D64" s="76">
        <f>SUM(D54:D63)</f>
        <v>-259824008.53999999</v>
      </c>
      <c r="F64" s="76">
        <f>SUM(F54:F63)</f>
        <v>-80848591</v>
      </c>
      <c r="H64" s="76">
        <f>SUM(H54:H63)</f>
        <v>-308581159.53999996</v>
      </c>
      <c r="J64" s="76">
        <f>SUM(J54:J63)</f>
        <v>-89845891</v>
      </c>
      <c r="M64" s="45"/>
    </row>
    <row r="65" spans="1:13" ht="7.5" customHeight="1">
      <c r="A65" s="116"/>
      <c r="B65" s="134"/>
      <c r="C65" s="134"/>
      <c r="E65" s="134"/>
      <c r="F65" s="119"/>
      <c r="G65" s="134"/>
      <c r="J65" s="79"/>
      <c r="M65" s="45"/>
    </row>
    <row r="66" spans="1:13" ht="19.5" customHeight="1">
      <c r="A66" s="138" t="s">
        <v>83</v>
      </c>
      <c r="B66" s="139"/>
      <c r="C66" s="139"/>
      <c r="E66" s="139"/>
      <c r="F66" s="126"/>
      <c r="G66" s="139"/>
      <c r="J66" s="79"/>
      <c r="M66" s="132"/>
    </row>
    <row r="67" spans="1:13" ht="19.5" customHeight="1">
      <c r="A67" s="116" t="s">
        <v>85</v>
      </c>
      <c r="B67" s="123"/>
      <c r="C67" s="134"/>
      <c r="D67" s="119">
        <v>-36247170</v>
      </c>
      <c r="E67" s="134"/>
      <c r="F67" s="46">
        <v>-198170000</v>
      </c>
      <c r="G67" s="134"/>
      <c r="H67" s="70">
        <v>-36247170</v>
      </c>
      <c r="J67" s="46">
        <v>-198170000</v>
      </c>
    </row>
    <row r="68" spans="1:13" ht="19.5" customHeight="1">
      <c r="A68" s="116" t="s">
        <v>86</v>
      </c>
      <c r="B68" s="134"/>
      <c r="C68" s="134"/>
      <c r="D68" s="119">
        <v>-27220284</v>
      </c>
      <c r="E68" s="134"/>
      <c r="F68" s="46">
        <v>-31012106</v>
      </c>
      <c r="G68" s="134"/>
      <c r="H68" s="70">
        <v>-27220284</v>
      </c>
      <c r="J68" s="46">
        <v>-31012106</v>
      </c>
    </row>
    <row r="69" spans="1:13" ht="19.5" hidden="1" customHeight="1">
      <c r="A69" s="116" t="s">
        <v>112</v>
      </c>
      <c r="B69" s="123"/>
      <c r="C69" s="134"/>
      <c r="E69" s="134"/>
      <c r="F69" s="46"/>
      <c r="G69" s="134"/>
      <c r="J69" s="46"/>
    </row>
    <row r="70" spans="1:13" ht="19.5" customHeight="1">
      <c r="A70" s="116" t="s">
        <v>171</v>
      </c>
      <c r="B70" s="123"/>
      <c r="C70" s="134"/>
      <c r="D70" s="119">
        <v>1008000000</v>
      </c>
      <c r="E70" s="134"/>
      <c r="F70" s="46">
        <v>1078000000</v>
      </c>
      <c r="G70" s="134"/>
      <c r="H70" s="70">
        <v>1008000000</v>
      </c>
      <c r="J70" s="46">
        <v>1078000000</v>
      </c>
    </row>
    <row r="71" spans="1:13" ht="19.5" customHeight="1">
      <c r="A71" s="116" t="s">
        <v>172</v>
      </c>
      <c r="B71" s="123"/>
      <c r="C71" s="134"/>
      <c r="D71" s="119">
        <v>-879000000</v>
      </c>
      <c r="E71" s="134"/>
      <c r="F71" s="46">
        <v>-1211000000</v>
      </c>
      <c r="G71" s="134"/>
      <c r="H71" s="70">
        <v>-879000000</v>
      </c>
      <c r="J71" s="46">
        <v>-1211000000</v>
      </c>
    </row>
    <row r="72" spans="1:13" ht="19.5" hidden="1" customHeight="1">
      <c r="A72" s="116" t="s">
        <v>87</v>
      </c>
      <c r="B72" s="123"/>
      <c r="C72" s="134"/>
      <c r="E72" s="134"/>
      <c r="F72" s="49"/>
      <c r="G72" s="134"/>
      <c r="J72" s="49"/>
    </row>
    <row r="73" spans="1:13" ht="19.5" hidden="1" customHeight="1">
      <c r="A73" s="116" t="s">
        <v>88</v>
      </c>
      <c r="B73" s="123"/>
      <c r="C73" s="134"/>
      <c r="E73" s="134"/>
      <c r="F73" s="46"/>
      <c r="G73" s="134"/>
      <c r="J73" s="46"/>
    </row>
    <row r="74" spans="1:13" ht="19.5" customHeight="1">
      <c r="A74" s="116" t="s">
        <v>89</v>
      </c>
      <c r="B74" s="123"/>
      <c r="C74" s="134"/>
      <c r="D74" s="119">
        <v>55992000</v>
      </c>
      <c r="E74" s="134"/>
      <c r="F74" s="46">
        <v>14702335</v>
      </c>
      <c r="G74" s="134"/>
      <c r="H74" s="70">
        <v>55992000</v>
      </c>
      <c r="J74" s="46">
        <v>14702335</v>
      </c>
    </row>
    <row r="75" spans="1:13" ht="19.5" customHeight="1">
      <c r="A75" s="116" t="s">
        <v>90</v>
      </c>
      <c r="B75" s="123"/>
      <c r="C75" s="134"/>
      <c r="D75" s="119">
        <v>-61077033</v>
      </c>
      <c r="E75" s="134"/>
      <c r="F75" s="70">
        <v>-91354453.063444197</v>
      </c>
      <c r="G75" s="134"/>
      <c r="H75" s="70">
        <v>-61077033</v>
      </c>
      <c r="J75" s="70">
        <v>-91354453</v>
      </c>
    </row>
    <row r="76" spans="1:13" ht="19.5" customHeight="1">
      <c r="A76" s="116" t="s">
        <v>186</v>
      </c>
      <c r="B76" s="123"/>
      <c r="C76" s="134"/>
      <c r="D76" s="119">
        <v>150</v>
      </c>
      <c r="E76" s="134"/>
      <c r="F76" s="46">
        <v>549218611</v>
      </c>
      <c r="G76" s="134"/>
      <c r="H76" s="70">
        <v>0</v>
      </c>
      <c r="J76" s="46">
        <v>549215911</v>
      </c>
    </row>
    <row r="77" spans="1:13" ht="19.5" customHeight="1">
      <c r="A77" s="140" t="s">
        <v>154</v>
      </c>
      <c r="B77" s="141"/>
      <c r="C77" s="141"/>
      <c r="D77" s="76">
        <f>SUM(D67:D76)</f>
        <v>60447663</v>
      </c>
      <c r="E77" s="141"/>
      <c r="F77" s="76">
        <f>SUM(F67:F76)</f>
        <v>110384386.9365558</v>
      </c>
      <c r="G77" s="141"/>
      <c r="H77" s="76">
        <f>SUM(H67:H76)</f>
        <v>60447513</v>
      </c>
      <c r="J77" s="76">
        <f>SUM(J67:J76)</f>
        <v>110381687</v>
      </c>
    </row>
    <row r="78" spans="1:13" ht="16.5" customHeight="1">
      <c r="A78" s="116"/>
      <c r="B78" s="134"/>
      <c r="C78" s="134"/>
      <c r="E78" s="134"/>
      <c r="F78" s="119"/>
      <c r="G78" s="134"/>
      <c r="J78" s="79"/>
    </row>
    <row r="79" spans="1:13" ht="19.5" customHeight="1">
      <c r="A79" s="140" t="s">
        <v>111</v>
      </c>
      <c r="B79" s="141"/>
      <c r="C79" s="141"/>
      <c r="D79" s="78">
        <f>D77+D64+D42</f>
        <v>-144483286</v>
      </c>
      <c r="E79" s="141"/>
      <c r="F79" s="78">
        <f>F77+F64+F42</f>
        <v>10766380.936555803</v>
      </c>
      <c r="G79" s="141"/>
      <c r="H79" s="78">
        <f>H77+H64+H42</f>
        <v>-154284219.99999997</v>
      </c>
      <c r="J79" s="78">
        <f>J77+J64+J42</f>
        <v>10763681</v>
      </c>
    </row>
    <row r="80" spans="1:13" ht="19.5" customHeight="1">
      <c r="A80" s="142" t="s">
        <v>91</v>
      </c>
      <c r="B80" s="134"/>
      <c r="C80" s="134"/>
      <c r="D80" s="119">
        <f>BS!F11</f>
        <v>171878450</v>
      </c>
      <c r="E80" s="134"/>
      <c r="F80" s="70">
        <v>24519616</v>
      </c>
      <c r="G80" s="134"/>
      <c r="H80" s="70">
        <f>BS!J11</f>
        <v>171875750</v>
      </c>
      <c r="J80" s="70">
        <v>24519616</v>
      </c>
      <c r="M80" s="45"/>
    </row>
    <row r="81" spans="1:13" ht="19.5" hidden="1" customHeight="1">
      <c r="A81" s="142" t="s">
        <v>105</v>
      </c>
      <c r="B81" s="134"/>
      <c r="C81" s="134"/>
      <c r="E81" s="134"/>
      <c r="F81" s="119"/>
      <c r="G81" s="134"/>
      <c r="J81" s="70"/>
    </row>
    <row r="82" spans="1:13" ht="19.5" hidden="1" customHeight="1">
      <c r="A82" s="142"/>
      <c r="B82" s="134"/>
      <c r="C82" s="134"/>
      <c r="E82" s="134"/>
      <c r="F82" s="119"/>
      <c r="G82" s="134"/>
      <c r="H82" s="70">
        <v>0</v>
      </c>
      <c r="J82" s="70">
        <v>0</v>
      </c>
    </row>
    <row r="83" spans="1:13" ht="19.5" customHeight="1" thickBot="1">
      <c r="A83" s="140" t="s">
        <v>184</v>
      </c>
      <c r="B83" s="141"/>
      <c r="C83" s="141"/>
      <c r="D83" s="80">
        <f>SUM(D79:D80)</f>
        <v>27395164</v>
      </c>
      <c r="E83" s="141"/>
      <c r="F83" s="80">
        <f>SUM(F79:F80)</f>
        <v>35285996.936555803</v>
      </c>
      <c r="G83" s="141"/>
      <c r="H83" s="80">
        <f>SUM(H79:H82)</f>
        <v>17591530.00000003</v>
      </c>
      <c r="J83" s="80">
        <f>SUM(J79:J82)</f>
        <v>35283297</v>
      </c>
    </row>
    <row r="84" spans="1:13" ht="13.5" customHeight="1" thickTop="1">
      <c r="F84" s="119"/>
      <c r="J84" s="79"/>
      <c r="M84" s="45"/>
    </row>
    <row r="85" spans="1:13" ht="19.5" customHeight="1">
      <c r="A85" s="143" t="s">
        <v>92</v>
      </c>
      <c r="F85" s="119"/>
      <c r="J85" s="70"/>
      <c r="M85" s="45"/>
    </row>
    <row r="86" spans="1:13" ht="19.5" customHeight="1">
      <c r="A86" s="127" t="s">
        <v>93</v>
      </c>
      <c r="B86" s="129"/>
      <c r="D86" s="70">
        <v>3987831</v>
      </c>
      <c r="F86" s="70">
        <v>37234708</v>
      </c>
      <c r="H86" s="70">
        <v>3987831</v>
      </c>
      <c r="J86" s="70">
        <v>37234708</v>
      </c>
      <c r="M86" s="45"/>
    </row>
    <row r="87" spans="1:13" ht="19.5" customHeight="1">
      <c r="M87" s="131"/>
    </row>
    <row r="89" spans="1:13" ht="19.5" customHeight="1">
      <c r="F89" s="53"/>
      <c r="M89" s="45"/>
    </row>
    <row r="90" spans="1:13" ht="19.5" customHeight="1">
      <c r="D90" s="119">
        <f>D83-BS!D11</f>
        <v>0</v>
      </c>
      <c r="H90" s="70">
        <f>H83-BS!H11</f>
        <v>2.9802322387695313E-8</v>
      </c>
      <c r="I90" s="81"/>
      <c r="J90" s="81"/>
      <c r="M90" s="45"/>
    </row>
  </sheetData>
  <mergeCells count="12">
    <mergeCell ref="D52:J52"/>
    <mergeCell ref="H3:J3"/>
    <mergeCell ref="D5:F5"/>
    <mergeCell ref="H5:J5"/>
    <mergeCell ref="D8:J8"/>
    <mergeCell ref="H47:J47"/>
    <mergeCell ref="D49:F49"/>
    <mergeCell ref="H49:J49"/>
    <mergeCell ref="H6:J6"/>
    <mergeCell ref="C50:F50"/>
    <mergeCell ref="H50:J50"/>
    <mergeCell ref="D6:F6"/>
  </mergeCells>
  <printOptions horizontalCentered="1"/>
  <pageMargins left="0.65740157480314998" right="0.40740157480314998" top="0.57244094488189001" bottom="0.41181102362204702" header="0.511811023622047" footer="0.511811023622047"/>
  <pageSetup paperSize="9" scale="80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 3M'!Print_Area</vt:lpstr>
      <vt:lpstr>'PL 9M'!Print_Area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revision/>
  <cp:lastPrinted>2022-11-09T03:51:46Z</cp:lastPrinted>
  <dcterms:created xsi:type="dcterms:W3CDTF">2004-12-24T02:11:22Z</dcterms:created>
  <dcterms:modified xsi:type="dcterms:W3CDTF">2022-11-09T05:48:14Z</dcterms:modified>
</cp:coreProperties>
</file>