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L\L_JMT Network Services\2022\Q3'22\"/>
    </mc:Choice>
  </mc:AlternateContent>
  <xr:revisionPtr revIDLastSave="0" documentId="13_ncr:1_{F7A5BC47-72C2-4F9C-AC19-93E5CEE94D63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S" sheetId="2" r:id="rId1"/>
    <sheet name="PL" sheetId="8" r:id="rId2"/>
    <sheet name="Consolidated" sheetId="9" r:id="rId3"/>
    <sheet name="The Company" sheetId="10" r:id="rId4"/>
    <sheet name="Cash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4">#REF!</definedName>
    <definedName name="\200" localSheetId="2">#REF!</definedName>
    <definedName name="\200" localSheetId="3">#REF!</definedName>
    <definedName name="\200">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p" localSheetId="4">#REF!</definedName>
    <definedName name="\p" localSheetId="2">#REF!</definedName>
    <definedName name="\p" localSheetId="3">#REF!</definedName>
    <definedName name="\p">#REF!</definedName>
    <definedName name="\s" localSheetId="4">#REF!</definedName>
    <definedName name="\s">#REF!</definedName>
    <definedName name="\t" localSheetId="4">'[2]ELEC45-01'!#REF!</definedName>
    <definedName name="\t">'[2]ELEC45-01'!#REF!</definedName>
    <definedName name="\u" localSheetId="4">'[3]ลูกหนี้(เก่า)'!#REF!</definedName>
    <definedName name="\u">'[3]ลูกหนี้(เก่า)'!#REF!</definedName>
    <definedName name="_" localSheetId="4">#REF!</definedName>
    <definedName name="_" localSheetId="2">#REF!</definedName>
    <definedName name="_" localSheetId="3">#REF!</definedName>
    <definedName name="_">#REF!</definedName>
    <definedName name="_??" localSheetId="4">'[4]????-??'!#REF!</definedName>
    <definedName name="_??">'[4]????-??'!#REF!</definedName>
    <definedName name="_???" localSheetId="4">'[5]????-??'!#REF!</definedName>
    <definedName name="_???">'[5]????-??'!#REF!</definedName>
    <definedName name="_?????">'[6]?????'!$C$6:$C$34</definedName>
    <definedName name="__" localSheetId="4">#REF!</definedName>
    <definedName name="__" localSheetId="2">#REF!</definedName>
    <definedName name="__" localSheetId="3">#REF!</definedName>
    <definedName name="__">#REF!</definedName>
    <definedName name="____________DAT7" localSheetId="4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4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4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4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4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4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4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4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4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4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4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4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4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4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4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4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4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4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4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4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4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4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4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4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4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4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4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4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4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4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4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4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4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4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4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4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4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4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4">#REF!</definedName>
    <definedName name="________DAT1" localSheetId="2">#REF!</definedName>
    <definedName name="________DAT1" localSheetId="3">#REF!</definedName>
    <definedName name="________DAT1">#REF!</definedName>
    <definedName name="________DAT10" localSheetId="4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4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4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4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4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4">#REF!</definedName>
    <definedName name="________DAT2" localSheetId="2">#REF!</definedName>
    <definedName name="________DAT2" localSheetId="3">#REF!</definedName>
    <definedName name="________DAT2">#REF!</definedName>
    <definedName name="________DAT3" localSheetId="4">#REF!</definedName>
    <definedName name="________DAT3" localSheetId="2">#REF!</definedName>
    <definedName name="________DAT3" localSheetId="3">#REF!</definedName>
    <definedName name="________DAT3">#REF!</definedName>
    <definedName name="________DAT4" localSheetId="4">#REF!</definedName>
    <definedName name="________DAT4" localSheetId="2">#REF!</definedName>
    <definedName name="________DAT4" localSheetId="3">#REF!</definedName>
    <definedName name="________DAT4">#REF!</definedName>
    <definedName name="________DAT5" localSheetId="4">#REF!</definedName>
    <definedName name="________DAT5" localSheetId="2">#REF!</definedName>
    <definedName name="________DAT5" localSheetId="3">#REF!</definedName>
    <definedName name="________DAT5">#REF!</definedName>
    <definedName name="________DAT6" localSheetId="4">#REF!</definedName>
    <definedName name="________DAT6" localSheetId="2">#REF!</definedName>
    <definedName name="________DAT6" localSheetId="3">#REF!</definedName>
    <definedName name="________DAT6">#REF!</definedName>
    <definedName name="________DAT7" localSheetId="4">#REF!</definedName>
    <definedName name="________DAT7" localSheetId="2">#REF!</definedName>
    <definedName name="________DAT7" localSheetId="3">#REF!</definedName>
    <definedName name="________DAT7">#REF!</definedName>
    <definedName name="________DAT8" localSheetId="4">#REF!</definedName>
    <definedName name="________DAT8" localSheetId="2">#REF!</definedName>
    <definedName name="________DAT8" localSheetId="3">#REF!</definedName>
    <definedName name="________DAT8">#REF!</definedName>
    <definedName name="________DAT9" localSheetId="4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4">#REF!</definedName>
    <definedName name="_______DAT1" localSheetId="2">#REF!</definedName>
    <definedName name="_______DAT1" localSheetId="3">#REF!</definedName>
    <definedName name="_______DAT1">#REF!</definedName>
    <definedName name="_______DAT10" localSheetId="4">#REF!</definedName>
    <definedName name="_______DAT10" localSheetId="2">#REF!</definedName>
    <definedName name="_______DAT10" localSheetId="3">#REF!</definedName>
    <definedName name="_______DAT10">#REF!</definedName>
    <definedName name="_______DAT11" localSheetId="4">#REF!</definedName>
    <definedName name="_______DAT11" localSheetId="2">#REF!</definedName>
    <definedName name="_______DAT11" localSheetId="3">#REF!</definedName>
    <definedName name="_______DAT11">#REF!</definedName>
    <definedName name="_______DAT12" localSheetId="4">#REF!</definedName>
    <definedName name="_______DAT12" localSheetId="2">#REF!</definedName>
    <definedName name="_______DAT12" localSheetId="3">#REF!</definedName>
    <definedName name="_______DAT12">#REF!</definedName>
    <definedName name="_______DAT13" localSheetId="4">#REF!</definedName>
    <definedName name="_______DAT13" localSheetId="2">#REF!</definedName>
    <definedName name="_______DAT13" localSheetId="3">#REF!</definedName>
    <definedName name="_______DAT13">#REF!</definedName>
    <definedName name="_______DAT14" localSheetId="4">#REF!</definedName>
    <definedName name="_______DAT14" localSheetId="2">#REF!</definedName>
    <definedName name="_______DAT14" localSheetId="3">#REF!</definedName>
    <definedName name="_______DAT14">#REF!</definedName>
    <definedName name="_______DAT15" localSheetId="4">#REF!</definedName>
    <definedName name="_______DAT15" localSheetId="2">#REF!</definedName>
    <definedName name="_______DAT15" localSheetId="3">#REF!</definedName>
    <definedName name="_______DAT15">#REF!</definedName>
    <definedName name="_______DAT2" localSheetId="4">#REF!</definedName>
    <definedName name="_______DAT2" localSheetId="2">#REF!</definedName>
    <definedName name="_______DAT2" localSheetId="3">#REF!</definedName>
    <definedName name="_______DAT2">#REF!</definedName>
    <definedName name="_______DAT3" localSheetId="4">#REF!</definedName>
    <definedName name="_______DAT3" localSheetId="2">#REF!</definedName>
    <definedName name="_______DAT3" localSheetId="3">#REF!</definedName>
    <definedName name="_______DAT3">#REF!</definedName>
    <definedName name="_______DAT4" localSheetId="4">#REF!</definedName>
    <definedName name="_______DAT4" localSheetId="2">#REF!</definedName>
    <definedName name="_______DAT4" localSheetId="3">#REF!</definedName>
    <definedName name="_______DAT4">#REF!</definedName>
    <definedName name="_______DAT5" localSheetId="4">#REF!</definedName>
    <definedName name="_______DAT5" localSheetId="2">#REF!</definedName>
    <definedName name="_______DAT5" localSheetId="3">#REF!</definedName>
    <definedName name="_______DAT5">#REF!</definedName>
    <definedName name="_______DAT6" localSheetId="4">#REF!</definedName>
    <definedName name="_______DAT6" localSheetId="2">#REF!</definedName>
    <definedName name="_______DAT6" localSheetId="3">#REF!</definedName>
    <definedName name="_______DAT6">#REF!</definedName>
    <definedName name="_______DAT7" localSheetId="4">#REF!</definedName>
    <definedName name="_______DAT7" localSheetId="2">#REF!</definedName>
    <definedName name="_______DAT7" localSheetId="3">#REF!</definedName>
    <definedName name="_______DAT7">#REF!</definedName>
    <definedName name="_______DAT8" localSheetId="4">#REF!</definedName>
    <definedName name="_______DAT8" localSheetId="2">#REF!</definedName>
    <definedName name="_______DAT8" localSheetId="3">#REF!</definedName>
    <definedName name="_______DAT8">#REF!</definedName>
    <definedName name="_______DAT9" localSheetId="4">#REF!</definedName>
    <definedName name="_______DAT9" localSheetId="2">#REF!</definedName>
    <definedName name="_______DAT9" localSheetId="3">#REF!</definedName>
    <definedName name="_______DAT9">#REF!</definedName>
    <definedName name="_______dkd1" localSheetId="4">IF(#REF!&lt;=5,INDEX(#REF!,(#REF!*5)-4),#REF!)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4">#REF!</definedName>
    <definedName name="_______dkk1" localSheetId="2">#REF!</definedName>
    <definedName name="_______dkk1" localSheetId="3">#REF!</definedName>
    <definedName name="_______dkk1">#REF!</definedName>
    <definedName name="_______dkk2" localSheetId="4">#REF!</definedName>
    <definedName name="_______dkk2" localSheetId="2">#REF!</definedName>
    <definedName name="_______dkk2" localSheetId="3">#REF!</definedName>
    <definedName name="_______dkk2">#REF!</definedName>
    <definedName name="_______exp10" localSheetId="4">#REF!</definedName>
    <definedName name="_______exp10" localSheetId="2">#REF!</definedName>
    <definedName name="_______exp10" localSheetId="3">#REF!</definedName>
    <definedName name="_______exp10">#REF!</definedName>
    <definedName name="_______exp11" localSheetId="4">#REF!</definedName>
    <definedName name="_______exp11" localSheetId="2">#REF!</definedName>
    <definedName name="_______exp11" localSheetId="3">#REF!</definedName>
    <definedName name="_______exp11">#REF!</definedName>
    <definedName name="_______exp12" localSheetId="4">#REF!</definedName>
    <definedName name="_______exp12" localSheetId="2">#REF!</definedName>
    <definedName name="_______exp12" localSheetId="3">#REF!</definedName>
    <definedName name="_______exp12">#REF!</definedName>
    <definedName name="_______exp13" localSheetId="4">#REF!</definedName>
    <definedName name="_______exp13" localSheetId="2">#REF!</definedName>
    <definedName name="_______exp13" localSheetId="3">#REF!</definedName>
    <definedName name="_______exp13">#REF!</definedName>
    <definedName name="_______exp14" localSheetId="4">#REF!</definedName>
    <definedName name="_______exp14" localSheetId="2">#REF!</definedName>
    <definedName name="_______exp14" localSheetId="3">#REF!</definedName>
    <definedName name="_______exp14">#REF!</definedName>
    <definedName name="_______EXP22" localSheetId="4">#REF!</definedName>
    <definedName name="_______EXP22" localSheetId="2">#REF!</definedName>
    <definedName name="_______EXP22" localSheetId="3">#REF!</definedName>
    <definedName name="_______EXP22">#REF!</definedName>
    <definedName name="_______exp5" localSheetId="4">#REF!</definedName>
    <definedName name="_______exp5" localSheetId="2">#REF!</definedName>
    <definedName name="_______exp5" localSheetId="3">#REF!</definedName>
    <definedName name="_______exp5">#REF!</definedName>
    <definedName name="_______exp7" localSheetId="4">#REF!</definedName>
    <definedName name="_______exp7" localSheetId="2">#REF!</definedName>
    <definedName name="_______exp7" localSheetId="3">#REF!</definedName>
    <definedName name="_______exp7">#REF!</definedName>
    <definedName name="_______exp8" localSheetId="4">#REF!</definedName>
    <definedName name="_______exp8" localSheetId="2">#REF!</definedName>
    <definedName name="_______exp8" localSheetId="3">#REF!</definedName>
    <definedName name="_______exp8">#REF!</definedName>
    <definedName name="_______exp9" localSheetId="4">#REF!</definedName>
    <definedName name="_______exp9" localSheetId="2">#REF!</definedName>
    <definedName name="_______exp9" localSheetId="3">#REF!</definedName>
    <definedName name="_______exp9">#REF!</definedName>
    <definedName name="_______fs2001" localSheetId="4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4">#REF!</definedName>
    <definedName name="_______lit1" localSheetId="2">#REF!</definedName>
    <definedName name="_______lit1" localSheetId="3">#REF!</definedName>
    <definedName name="_______lit1">#REF!</definedName>
    <definedName name="_______lit2" localSheetId="4">#REF!</definedName>
    <definedName name="_______lit2" localSheetId="2">#REF!</definedName>
    <definedName name="_______lit2" localSheetId="3">#REF!</definedName>
    <definedName name="_______lit2">#REF!</definedName>
    <definedName name="_______rik1" localSheetId="4">IF(#REF!&lt;=5,INDEX(#REF!,(#REF!*5)-4),#REF!)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4">#REF!</definedName>
    <definedName name="_______Us1" localSheetId="2">#REF!</definedName>
    <definedName name="_______Us1" localSheetId="3">#REF!</definedName>
    <definedName name="_______Us1">#REF!</definedName>
    <definedName name="_______Us2" localSheetId="4">#REF!</definedName>
    <definedName name="_______Us2" localSheetId="2">#REF!</definedName>
    <definedName name="_______Us2" localSheetId="3">#REF!</definedName>
    <definedName name="_______Us2">#REF!</definedName>
    <definedName name="_______uua1" localSheetId="4">#REF!</definedName>
    <definedName name="_______uua1" localSheetId="2">#REF!</definedName>
    <definedName name="_______uua1" localSheetId="3">#REF!</definedName>
    <definedName name="_______uua1">#REF!</definedName>
    <definedName name="_______wew3" localSheetId="4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4">#REF!</definedName>
    <definedName name="______DAT1" localSheetId="2">#REF!</definedName>
    <definedName name="______DAT1" localSheetId="3">#REF!</definedName>
    <definedName name="______DAT1">#REF!</definedName>
    <definedName name="______DAT10" localSheetId="4">#REF!</definedName>
    <definedName name="______DAT10" localSheetId="2">#REF!</definedName>
    <definedName name="______DAT10" localSheetId="3">#REF!</definedName>
    <definedName name="______DAT10">#REF!</definedName>
    <definedName name="______DAT11" localSheetId="4">#REF!</definedName>
    <definedName name="______DAT11" localSheetId="2">#REF!</definedName>
    <definedName name="______DAT11" localSheetId="3">#REF!</definedName>
    <definedName name="______DAT11">#REF!</definedName>
    <definedName name="______DAT12" localSheetId="4">#REF!</definedName>
    <definedName name="______DAT12" localSheetId="2">#REF!</definedName>
    <definedName name="______DAT12" localSheetId="3">#REF!</definedName>
    <definedName name="______DAT12">#REF!</definedName>
    <definedName name="______DAT13" localSheetId="4">#REF!</definedName>
    <definedName name="______DAT13" localSheetId="2">#REF!</definedName>
    <definedName name="______DAT13" localSheetId="3">#REF!</definedName>
    <definedName name="______DAT13">#REF!</definedName>
    <definedName name="______DAT14" localSheetId="4">#REF!</definedName>
    <definedName name="______DAT14" localSheetId="2">#REF!</definedName>
    <definedName name="______DAT14" localSheetId="3">#REF!</definedName>
    <definedName name="______DAT14">#REF!</definedName>
    <definedName name="______DAT15" localSheetId="4">#REF!</definedName>
    <definedName name="______DAT15" localSheetId="2">#REF!</definedName>
    <definedName name="______DAT15" localSheetId="3">#REF!</definedName>
    <definedName name="______DAT15">#REF!</definedName>
    <definedName name="______DAT2" localSheetId="4">#REF!</definedName>
    <definedName name="______DAT2" localSheetId="2">#REF!</definedName>
    <definedName name="______DAT2" localSheetId="3">#REF!</definedName>
    <definedName name="______DAT2">#REF!</definedName>
    <definedName name="______DAT3" localSheetId="4">#REF!</definedName>
    <definedName name="______DAT3" localSheetId="2">#REF!</definedName>
    <definedName name="______DAT3" localSheetId="3">#REF!</definedName>
    <definedName name="______DAT3">#REF!</definedName>
    <definedName name="______DAT4" localSheetId="4">#REF!</definedName>
    <definedName name="______DAT4" localSheetId="2">#REF!</definedName>
    <definedName name="______DAT4" localSheetId="3">#REF!</definedName>
    <definedName name="______DAT4">#REF!</definedName>
    <definedName name="______DAT5" localSheetId="4">#REF!</definedName>
    <definedName name="______DAT5" localSheetId="2">#REF!</definedName>
    <definedName name="______DAT5" localSheetId="3">#REF!</definedName>
    <definedName name="______DAT5">#REF!</definedName>
    <definedName name="______DAT6" localSheetId="4">#REF!</definedName>
    <definedName name="______DAT6" localSheetId="2">#REF!</definedName>
    <definedName name="______DAT6" localSheetId="3">#REF!</definedName>
    <definedName name="______DAT6">#REF!</definedName>
    <definedName name="______DAT7" localSheetId="4">#REF!</definedName>
    <definedName name="______DAT7" localSheetId="2">#REF!</definedName>
    <definedName name="______DAT7" localSheetId="3">#REF!</definedName>
    <definedName name="______DAT7">#REF!</definedName>
    <definedName name="______DAT8" localSheetId="4">#REF!</definedName>
    <definedName name="______DAT8" localSheetId="2">#REF!</definedName>
    <definedName name="______DAT8" localSheetId="3">#REF!</definedName>
    <definedName name="______DAT8">#REF!</definedName>
    <definedName name="______DAT9" localSheetId="4">#REF!</definedName>
    <definedName name="______DAT9" localSheetId="2">#REF!</definedName>
    <definedName name="______DAT9" localSheetId="3">#REF!</definedName>
    <definedName name="______DAT9">#REF!</definedName>
    <definedName name="______dkd1" localSheetId="4">IF(#REF!&lt;=5,INDEX(#REF!,(#REF!*5)-4),#REF!)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4">#REF!</definedName>
    <definedName name="______dkk1" localSheetId="2">#REF!</definedName>
    <definedName name="______dkk1" localSheetId="3">#REF!</definedName>
    <definedName name="______dkk1">#REF!</definedName>
    <definedName name="______dkk2" localSheetId="4">#REF!</definedName>
    <definedName name="______dkk2" localSheetId="2">#REF!</definedName>
    <definedName name="______dkk2" localSheetId="3">#REF!</definedName>
    <definedName name="______dkk2">#REF!</definedName>
    <definedName name="______exp10" localSheetId="4">#REF!</definedName>
    <definedName name="______exp10" localSheetId="2">#REF!</definedName>
    <definedName name="______exp10" localSheetId="3">#REF!</definedName>
    <definedName name="______exp10">#REF!</definedName>
    <definedName name="______exp11" localSheetId="4">#REF!</definedName>
    <definedName name="______exp11" localSheetId="2">#REF!</definedName>
    <definedName name="______exp11" localSheetId="3">#REF!</definedName>
    <definedName name="______exp11">#REF!</definedName>
    <definedName name="______exp12" localSheetId="4">#REF!</definedName>
    <definedName name="______exp12" localSheetId="2">#REF!</definedName>
    <definedName name="______exp12" localSheetId="3">#REF!</definedName>
    <definedName name="______exp12">#REF!</definedName>
    <definedName name="______exp13" localSheetId="4">#REF!</definedName>
    <definedName name="______exp13" localSheetId="2">#REF!</definedName>
    <definedName name="______exp13" localSheetId="3">#REF!</definedName>
    <definedName name="______exp13">#REF!</definedName>
    <definedName name="______exp14" localSheetId="4">#REF!</definedName>
    <definedName name="______exp14" localSheetId="2">#REF!</definedName>
    <definedName name="______exp14" localSheetId="3">#REF!</definedName>
    <definedName name="______exp14">#REF!</definedName>
    <definedName name="______EXP22" localSheetId="4">#REF!</definedName>
    <definedName name="______EXP22" localSheetId="2">#REF!</definedName>
    <definedName name="______EXP22" localSheetId="3">#REF!</definedName>
    <definedName name="______EXP22">#REF!</definedName>
    <definedName name="______exp5" localSheetId="4">#REF!</definedName>
    <definedName name="______exp5" localSheetId="2">#REF!</definedName>
    <definedName name="______exp5" localSheetId="3">#REF!</definedName>
    <definedName name="______exp5">#REF!</definedName>
    <definedName name="______exp7" localSheetId="4">#REF!</definedName>
    <definedName name="______exp7" localSheetId="2">#REF!</definedName>
    <definedName name="______exp7" localSheetId="3">#REF!</definedName>
    <definedName name="______exp7">#REF!</definedName>
    <definedName name="______exp8" localSheetId="4">#REF!</definedName>
    <definedName name="______exp8" localSheetId="2">#REF!</definedName>
    <definedName name="______exp8" localSheetId="3">#REF!</definedName>
    <definedName name="______exp8">#REF!</definedName>
    <definedName name="______exp9" localSheetId="4">#REF!</definedName>
    <definedName name="______exp9" localSheetId="2">#REF!</definedName>
    <definedName name="______exp9" localSheetId="3">#REF!</definedName>
    <definedName name="______exp9">#REF!</definedName>
    <definedName name="______fob1" localSheetId="4">#REF!</definedName>
    <definedName name="______fob1" localSheetId="2">#REF!</definedName>
    <definedName name="______fob1" localSheetId="3">#REF!</definedName>
    <definedName name="______fob1">#REF!</definedName>
    <definedName name="______fs2001" localSheetId="4">#REF!</definedName>
    <definedName name="______fs2001" localSheetId="2">#REF!</definedName>
    <definedName name="______fs2001" localSheetId="3">#REF!</definedName>
    <definedName name="______fs2001">#REF!</definedName>
    <definedName name="______lit1" localSheetId="4">#REF!</definedName>
    <definedName name="______lit1" localSheetId="2">#REF!</definedName>
    <definedName name="______lit1" localSheetId="3">#REF!</definedName>
    <definedName name="______lit1">#REF!</definedName>
    <definedName name="______lit2" localSheetId="4">#REF!</definedName>
    <definedName name="______lit2" localSheetId="2">#REF!</definedName>
    <definedName name="______lit2" localSheetId="3">#REF!</definedName>
    <definedName name="______lit2">#REF!</definedName>
    <definedName name="______rik1" localSheetId="4">IF(#REF!&lt;=5,INDEX(#REF!,(#REF!*5)-4),#REF!)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2">#REF!</definedName>
    <definedName name="______st1" localSheetId="3">#REF!</definedName>
    <definedName name="______st1">#REF!</definedName>
    <definedName name="______Us1" localSheetId="4">#REF!</definedName>
    <definedName name="______Us1" localSheetId="2">#REF!</definedName>
    <definedName name="______Us1" localSheetId="3">#REF!</definedName>
    <definedName name="______Us1">#REF!</definedName>
    <definedName name="______Us2" localSheetId="4">#REF!</definedName>
    <definedName name="______Us2" localSheetId="2">#REF!</definedName>
    <definedName name="______Us2" localSheetId="3">#REF!</definedName>
    <definedName name="______Us2">#REF!</definedName>
    <definedName name="______uua1" localSheetId="4">#REF!</definedName>
    <definedName name="______uua1" localSheetId="2">#REF!</definedName>
    <definedName name="______uua1" localSheetId="3">#REF!</definedName>
    <definedName name="______uua1">#REF!</definedName>
    <definedName name="______wew3" localSheetId="4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4">#REF!</definedName>
    <definedName name="_____DAT1" localSheetId="2">#REF!</definedName>
    <definedName name="_____DAT1" localSheetId="3">#REF!</definedName>
    <definedName name="_____DAT1">#REF!</definedName>
    <definedName name="_____DAT10" localSheetId="4">#REF!</definedName>
    <definedName name="_____DAT10" localSheetId="2">#REF!</definedName>
    <definedName name="_____DAT10" localSheetId="3">#REF!</definedName>
    <definedName name="_____DAT10">#REF!</definedName>
    <definedName name="_____DAT11" localSheetId="4">#REF!</definedName>
    <definedName name="_____DAT11" localSheetId="2">#REF!</definedName>
    <definedName name="_____DAT11" localSheetId="3">#REF!</definedName>
    <definedName name="_____DAT11">#REF!</definedName>
    <definedName name="_____DAT12" localSheetId="4">#REF!</definedName>
    <definedName name="_____DAT12" localSheetId="2">#REF!</definedName>
    <definedName name="_____DAT12" localSheetId="3">#REF!</definedName>
    <definedName name="_____DAT12">#REF!</definedName>
    <definedName name="_____DAT13" localSheetId="4">#REF!</definedName>
    <definedName name="_____DAT13" localSheetId="2">#REF!</definedName>
    <definedName name="_____DAT13" localSheetId="3">#REF!</definedName>
    <definedName name="_____DAT13">#REF!</definedName>
    <definedName name="_____DAT14" localSheetId="4">#REF!</definedName>
    <definedName name="_____DAT14" localSheetId="2">#REF!</definedName>
    <definedName name="_____DAT14" localSheetId="3">#REF!</definedName>
    <definedName name="_____DAT14">#REF!</definedName>
    <definedName name="_____DAT15" localSheetId="4">#REF!</definedName>
    <definedName name="_____DAT15" localSheetId="2">#REF!</definedName>
    <definedName name="_____DAT15" localSheetId="3">#REF!</definedName>
    <definedName name="_____DAT15">#REF!</definedName>
    <definedName name="_____DAT2" localSheetId="4">#REF!</definedName>
    <definedName name="_____DAT2" localSheetId="2">#REF!</definedName>
    <definedName name="_____DAT2" localSheetId="3">#REF!</definedName>
    <definedName name="_____DAT2">#REF!</definedName>
    <definedName name="_____DAT3" localSheetId="4">#REF!</definedName>
    <definedName name="_____DAT3" localSheetId="2">#REF!</definedName>
    <definedName name="_____DAT3" localSheetId="3">#REF!</definedName>
    <definedName name="_____DAT3">#REF!</definedName>
    <definedName name="_____DAT4" localSheetId="4">#REF!</definedName>
    <definedName name="_____DAT4" localSheetId="2">#REF!</definedName>
    <definedName name="_____DAT4" localSheetId="3">#REF!</definedName>
    <definedName name="_____DAT4">#REF!</definedName>
    <definedName name="_____DAT5" localSheetId="4">#REF!</definedName>
    <definedName name="_____DAT5" localSheetId="2">#REF!</definedName>
    <definedName name="_____DAT5" localSheetId="3">#REF!</definedName>
    <definedName name="_____DAT5">#REF!</definedName>
    <definedName name="_____DAT6" localSheetId="4">#REF!</definedName>
    <definedName name="_____DAT6" localSheetId="2">#REF!</definedName>
    <definedName name="_____DAT6" localSheetId="3">#REF!</definedName>
    <definedName name="_____DAT6">#REF!</definedName>
    <definedName name="_____DAT7" localSheetId="4">#REF!</definedName>
    <definedName name="_____DAT7" localSheetId="2">#REF!</definedName>
    <definedName name="_____DAT7" localSheetId="3">#REF!</definedName>
    <definedName name="_____DAT7">#REF!</definedName>
    <definedName name="_____DAT8" localSheetId="4">#REF!</definedName>
    <definedName name="_____DAT8" localSheetId="2">#REF!</definedName>
    <definedName name="_____DAT8" localSheetId="3">#REF!</definedName>
    <definedName name="_____DAT8">#REF!</definedName>
    <definedName name="_____DAT9" localSheetId="4">#REF!</definedName>
    <definedName name="_____DAT9" localSheetId="2">#REF!</definedName>
    <definedName name="_____DAT9" localSheetId="3">#REF!</definedName>
    <definedName name="_____DAT9">#REF!</definedName>
    <definedName name="_____dkd1" localSheetId="4">IF(#REF!&lt;=5,INDEX(#REF!,(#REF!*5)-4),#REF!)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4">#REF!</definedName>
    <definedName name="_____dkk1" localSheetId="2">#REF!</definedName>
    <definedName name="_____dkk1" localSheetId="3">#REF!</definedName>
    <definedName name="_____dkk1">#REF!</definedName>
    <definedName name="_____dkk2" localSheetId="4">#REF!</definedName>
    <definedName name="_____dkk2" localSheetId="2">#REF!</definedName>
    <definedName name="_____dkk2" localSheetId="3">#REF!</definedName>
    <definedName name="_____dkk2">#REF!</definedName>
    <definedName name="_____exp10" localSheetId="4">#REF!</definedName>
    <definedName name="_____exp10" localSheetId="2">#REF!</definedName>
    <definedName name="_____exp10" localSheetId="3">#REF!</definedName>
    <definedName name="_____exp10">#REF!</definedName>
    <definedName name="_____exp11" localSheetId="4">#REF!</definedName>
    <definedName name="_____exp11" localSheetId="2">#REF!</definedName>
    <definedName name="_____exp11" localSheetId="3">#REF!</definedName>
    <definedName name="_____exp11">#REF!</definedName>
    <definedName name="_____exp12" localSheetId="4">#REF!</definedName>
    <definedName name="_____exp12" localSheetId="2">#REF!</definedName>
    <definedName name="_____exp12" localSheetId="3">#REF!</definedName>
    <definedName name="_____exp12">#REF!</definedName>
    <definedName name="_____exp13" localSheetId="4">#REF!</definedName>
    <definedName name="_____exp13" localSheetId="2">#REF!</definedName>
    <definedName name="_____exp13" localSheetId="3">#REF!</definedName>
    <definedName name="_____exp13">#REF!</definedName>
    <definedName name="_____exp14" localSheetId="4">#REF!</definedName>
    <definedName name="_____exp14" localSheetId="2">#REF!</definedName>
    <definedName name="_____exp14" localSheetId="3">#REF!</definedName>
    <definedName name="_____exp14">#REF!</definedName>
    <definedName name="_____EXP22" localSheetId="4">#REF!</definedName>
    <definedName name="_____EXP22" localSheetId="2">#REF!</definedName>
    <definedName name="_____EXP22" localSheetId="3">#REF!</definedName>
    <definedName name="_____EXP22">#REF!</definedName>
    <definedName name="_____exp5" localSheetId="4">#REF!</definedName>
    <definedName name="_____exp5" localSheetId="2">#REF!</definedName>
    <definedName name="_____exp5" localSheetId="3">#REF!</definedName>
    <definedName name="_____exp5">#REF!</definedName>
    <definedName name="_____exp7" localSheetId="4">#REF!</definedName>
    <definedName name="_____exp7" localSheetId="2">#REF!</definedName>
    <definedName name="_____exp7" localSheetId="3">#REF!</definedName>
    <definedName name="_____exp7">#REF!</definedName>
    <definedName name="_____exp8" localSheetId="4">#REF!</definedName>
    <definedName name="_____exp8" localSheetId="2">#REF!</definedName>
    <definedName name="_____exp8" localSheetId="3">#REF!</definedName>
    <definedName name="_____exp8">#REF!</definedName>
    <definedName name="_____exp9" localSheetId="4">#REF!</definedName>
    <definedName name="_____exp9" localSheetId="2">#REF!</definedName>
    <definedName name="_____exp9" localSheetId="3">#REF!</definedName>
    <definedName name="_____exp9">#REF!</definedName>
    <definedName name="_____fob1" localSheetId="4">#REF!</definedName>
    <definedName name="_____fob1" localSheetId="2">#REF!</definedName>
    <definedName name="_____fob1" localSheetId="3">#REF!</definedName>
    <definedName name="_____fob1">#REF!</definedName>
    <definedName name="_____fs2001" localSheetId="4">#REF!</definedName>
    <definedName name="_____fs2001" localSheetId="2">#REF!</definedName>
    <definedName name="_____fs2001" localSheetId="3">#REF!</definedName>
    <definedName name="_____fs2001">#REF!</definedName>
    <definedName name="_____lit1" localSheetId="4">#REF!</definedName>
    <definedName name="_____lit1" localSheetId="2">#REF!</definedName>
    <definedName name="_____lit1" localSheetId="3">#REF!</definedName>
    <definedName name="_____lit1">#REF!</definedName>
    <definedName name="_____lit2" localSheetId="4">#REF!</definedName>
    <definedName name="_____lit2" localSheetId="2">#REF!</definedName>
    <definedName name="_____lit2" localSheetId="3">#REF!</definedName>
    <definedName name="_____lit2">#REF!</definedName>
    <definedName name="_____rik1" localSheetId="4">IF(#REF!&lt;=5,INDEX(#REF!,(#REF!*5)-4),#REF!)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2">#REF!</definedName>
    <definedName name="_____st1" localSheetId="3">#REF!</definedName>
    <definedName name="_____st1">#REF!</definedName>
    <definedName name="_____Us1" localSheetId="4">#REF!</definedName>
    <definedName name="_____Us1" localSheetId="2">#REF!</definedName>
    <definedName name="_____Us1" localSheetId="3">#REF!</definedName>
    <definedName name="_____Us1">#REF!</definedName>
    <definedName name="_____Us2" localSheetId="4">#REF!</definedName>
    <definedName name="_____Us2" localSheetId="2">#REF!</definedName>
    <definedName name="_____Us2" localSheetId="3">#REF!</definedName>
    <definedName name="_____Us2">#REF!</definedName>
    <definedName name="_____uua1" localSheetId="4">#REF!</definedName>
    <definedName name="_____uua1" localSheetId="2">#REF!</definedName>
    <definedName name="_____uua1" localSheetId="3">#REF!</definedName>
    <definedName name="_____uua1">#REF!</definedName>
    <definedName name="_____wew3" localSheetId="4">#REF!</definedName>
    <definedName name="_____wew3" localSheetId="2">#REF!</definedName>
    <definedName name="_____wew3" localSheetId="3">#REF!</definedName>
    <definedName name="_____wew3">#REF!</definedName>
    <definedName name="____ACT1" localSheetId="4">#REF!</definedName>
    <definedName name="____ACT1">#REF!</definedName>
    <definedName name="____AJE122003" localSheetId="4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 localSheetId="4">#REF!</definedName>
    <definedName name="____ar2">#REF!</definedName>
    <definedName name="____b3">'[10]2002'!$A$2:$H$301</definedName>
    <definedName name="____DAT1" localSheetId="4">#REF!</definedName>
    <definedName name="____DAT1" localSheetId="2">#REF!</definedName>
    <definedName name="____DAT1" localSheetId="3">#REF!</definedName>
    <definedName name="____DAT1">#REF!</definedName>
    <definedName name="____DAT10" localSheetId="4">#REF!</definedName>
    <definedName name="____DAT10" localSheetId="2">#REF!</definedName>
    <definedName name="____DAT10" localSheetId="3">#REF!</definedName>
    <definedName name="____DAT10">#REF!</definedName>
    <definedName name="____DAT11" localSheetId="4">#REF!</definedName>
    <definedName name="____DAT11" localSheetId="2">#REF!</definedName>
    <definedName name="____DAT11" localSheetId="3">#REF!</definedName>
    <definedName name="____DAT11">#REF!</definedName>
    <definedName name="____DAT12" localSheetId="4">#REF!</definedName>
    <definedName name="____DAT12" localSheetId="2">#REF!</definedName>
    <definedName name="____DAT12" localSheetId="3">#REF!</definedName>
    <definedName name="____DAT12">#REF!</definedName>
    <definedName name="____DAT13" localSheetId="4">#REF!</definedName>
    <definedName name="____DAT13" localSheetId="2">#REF!</definedName>
    <definedName name="____DAT13" localSheetId="3">#REF!</definedName>
    <definedName name="____DAT13">#REF!</definedName>
    <definedName name="____DAT14" localSheetId="4">#REF!</definedName>
    <definedName name="____DAT14" localSheetId="2">#REF!</definedName>
    <definedName name="____DAT14" localSheetId="3">#REF!</definedName>
    <definedName name="____DAT14">#REF!</definedName>
    <definedName name="____DAT15" localSheetId="4">#REF!</definedName>
    <definedName name="____DAT15" localSheetId="2">#REF!</definedName>
    <definedName name="____DAT15" localSheetId="3">#REF!</definedName>
    <definedName name="____DAT15">#REF!</definedName>
    <definedName name="____DAT16" localSheetId="4">[11]ALL!#REF!</definedName>
    <definedName name="____DAT16">[11]ALL!#REF!</definedName>
    <definedName name="____DAT17" localSheetId="4">#REF!</definedName>
    <definedName name="____DAT17">#REF!</definedName>
    <definedName name="____DAT18" localSheetId="4">'[12]K-3A'!#REF!</definedName>
    <definedName name="____DAT18">'[12]K-3A'!#REF!</definedName>
    <definedName name="____DAT19" localSheetId="4">'[12]K-3A'!#REF!</definedName>
    <definedName name="____DAT19">'[12]K-3A'!#REF!</definedName>
    <definedName name="____DAT2" localSheetId="4">#REF!</definedName>
    <definedName name="____DAT2" localSheetId="2">#REF!</definedName>
    <definedName name="____DAT2" localSheetId="3">#REF!</definedName>
    <definedName name="____DAT2">#REF!</definedName>
    <definedName name="____DAT20" localSheetId="4">#REF!</definedName>
    <definedName name="____DAT20">#REF!</definedName>
    <definedName name="____DAT21" localSheetId="4">'[12]K-3A'!#REF!</definedName>
    <definedName name="____DAT21">'[12]K-3A'!#REF!</definedName>
    <definedName name="____DAT22" localSheetId="4">'[12]K-3A'!#REF!</definedName>
    <definedName name="____DAT22">'[12]K-3A'!#REF!</definedName>
    <definedName name="____DAT23" localSheetId="4">'[12]K-3A'!#REF!</definedName>
    <definedName name="____DAT23">'[12]K-3A'!#REF!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26" localSheetId="4">'[12]K-3A'!#REF!</definedName>
    <definedName name="____DAT26">'[12]K-3A'!#REF!</definedName>
    <definedName name="____DAT27" localSheetId="4">'[12]K-3A'!#REF!</definedName>
    <definedName name="____DAT27">'[12]K-3A'!#REF!</definedName>
    <definedName name="____DAT28" localSheetId="4">'[12]K-3A'!#REF!</definedName>
    <definedName name="____DAT28">'[12]K-3A'!#REF!</definedName>
    <definedName name="____DAT3" localSheetId="4">#REF!</definedName>
    <definedName name="____DAT3" localSheetId="2">#REF!</definedName>
    <definedName name="____DAT3" localSheetId="3">#REF!</definedName>
    <definedName name="____DAT3">#REF!</definedName>
    <definedName name="____DAT4" localSheetId="4">#REF!</definedName>
    <definedName name="____DAT4" localSheetId="2">#REF!</definedName>
    <definedName name="____DAT4" localSheetId="3">#REF!</definedName>
    <definedName name="____DAT4">#REF!</definedName>
    <definedName name="____DAT5" localSheetId="4">#REF!</definedName>
    <definedName name="____DAT5" localSheetId="2">#REF!</definedName>
    <definedName name="____DAT5" localSheetId="3">#REF!</definedName>
    <definedName name="____DAT5">#REF!</definedName>
    <definedName name="____DAT6" localSheetId="4">#REF!</definedName>
    <definedName name="____DAT6" localSheetId="2">#REF!</definedName>
    <definedName name="____DAT6" localSheetId="3">#REF!</definedName>
    <definedName name="____DAT6">#REF!</definedName>
    <definedName name="____DAT7" localSheetId="4">#REF!</definedName>
    <definedName name="____DAT7" localSheetId="2">#REF!</definedName>
    <definedName name="____DAT7" localSheetId="3">#REF!</definedName>
    <definedName name="____DAT7">#REF!</definedName>
    <definedName name="____DAT8" localSheetId="4">#REF!</definedName>
    <definedName name="____DAT8" localSheetId="2">#REF!</definedName>
    <definedName name="____DAT8" localSheetId="3">#REF!</definedName>
    <definedName name="____DAT8">#REF!</definedName>
    <definedName name="____DAT9" localSheetId="4">#REF!</definedName>
    <definedName name="____DAT9" localSheetId="2">#REF!</definedName>
    <definedName name="____DAT9" localSheetId="3">#REF!</definedName>
    <definedName name="____DAT9">#REF!</definedName>
    <definedName name="____dkd1" localSheetId="4">IF(#REF!&lt;=5,INDEX(#REF!,(#REF!*5)-4),#REF!)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4">#REF!</definedName>
    <definedName name="____dkk1" localSheetId="2">#REF!</definedName>
    <definedName name="____dkk1" localSheetId="3">#REF!</definedName>
    <definedName name="____dkk1">#REF!</definedName>
    <definedName name="____dkk10" localSheetId="4">#REF!</definedName>
    <definedName name="____dkk10">#REF!</definedName>
    <definedName name="____dkk2" localSheetId="4">#REF!</definedName>
    <definedName name="____dkk2" localSheetId="2">#REF!</definedName>
    <definedName name="____dkk2" localSheetId="3">#REF!</definedName>
    <definedName name="____dkk2">#REF!</definedName>
    <definedName name="____E1" localSheetId="4">#REF!</definedName>
    <definedName name="____E1">#REF!</definedName>
    <definedName name="____Exp1">'[13]p***'!$B$1:$AD$39</definedName>
    <definedName name="____exp10" localSheetId="4">#REF!</definedName>
    <definedName name="____exp10" localSheetId="2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3">#REF!</definedName>
    <definedName name="____exp12">#REF!</definedName>
    <definedName name="____exp13" localSheetId="4">#REF!</definedName>
    <definedName name="____exp13" localSheetId="2">#REF!</definedName>
    <definedName name="____exp13" localSheetId="3">#REF!</definedName>
    <definedName name="____exp13">#REF!</definedName>
    <definedName name="____exp14" localSheetId="4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4">#REF!</definedName>
    <definedName name="____EXP22" localSheetId="2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3">#REF!</definedName>
    <definedName name="____exp9">#REF!</definedName>
    <definedName name="____fob1" localSheetId="4">#REF!</definedName>
    <definedName name="____fob1" localSheetId="2">#REF!</definedName>
    <definedName name="____fob1" localSheetId="3">#REF!</definedName>
    <definedName name="____fob1">#REF!</definedName>
    <definedName name="____fs2001" localSheetId="4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 localSheetId="4">#REF!</definedName>
    <definedName name="____K111">#REF!</definedName>
    <definedName name="____kkk1" localSheetId="4" hidden="1">#REF!</definedName>
    <definedName name="____kkk1" hidden="1">#REF!</definedName>
    <definedName name="____lit1" localSheetId="4">#REF!</definedName>
    <definedName name="____lit1" localSheetId="2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3">#REF!</definedName>
    <definedName name="____lit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rik1" localSheetId="4">IF(#REF!&lt;=5,INDEX(#REF!,(#REF!*5)-4),#REF!)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4">#REF!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4">#REF!</definedName>
    <definedName name="____Us1" localSheetId="2">#REF!</definedName>
    <definedName name="____Us1" localSheetId="3">#REF!</definedName>
    <definedName name="____Us1">#REF!</definedName>
    <definedName name="____US10" localSheetId="4">#REF!</definedName>
    <definedName name="____US10">#REF!</definedName>
    <definedName name="____Us2" localSheetId="4">#REF!</definedName>
    <definedName name="____Us2" localSheetId="2">#REF!</definedName>
    <definedName name="____Us2" localSheetId="3">#REF!</definedName>
    <definedName name="____Us2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uua1" localSheetId="4">#REF!</definedName>
    <definedName name="____uua1" localSheetId="2">#REF!</definedName>
    <definedName name="____uua1" localSheetId="3">#REF!</definedName>
    <definedName name="____uua1">#REF!</definedName>
    <definedName name="____wew3" localSheetId="4">#REF!</definedName>
    <definedName name="____wew3" localSheetId="2">#REF!</definedName>
    <definedName name="____wew3" localSheetId="3">#REF!</definedName>
    <definedName name="____wew3">#REF!</definedName>
    <definedName name="____ZZ41" localSheetId="4">'[19]N-4.4'!#REF!</definedName>
    <definedName name="____ZZ41">'[19]N-4.4'!#REF!</definedName>
    <definedName name="___ACT1" localSheetId="4">#REF!</definedName>
    <definedName name="___ACT1">#REF!</definedName>
    <definedName name="___AJE122003" localSheetId="4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 localSheetId="4">#REF!</definedName>
    <definedName name="___ar2">#REF!</definedName>
    <definedName name="___b3">'[10]2002'!$A$2:$H$301</definedName>
    <definedName name="___DAT1" localSheetId="4">#REF!</definedName>
    <definedName name="___DAT1" localSheetId="2">#REF!</definedName>
    <definedName name="___DAT1" localSheetId="3">#REF!</definedName>
    <definedName name="___DAT1">#REF!</definedName>
    <definedName name="___DAT10" localSheetId="4">#REF!</definedName>
    <definedName name="___DAT10" localSheetId="2">#REF!</definedName>
    <definedName name="___DAT10" localSheetId="3">#REF!</definedName>
    <definedName name="___DAT10">#REF!</definedName>
    <definedName name="___DAT11" localSheetId="4">#REF!</definedName>
    <definedName name="___DAT11" localSheetId="2">#REF!</definedName>
    <definedName name="___DAT11" localSheetId="3">#REF!</definedName>
    <definedName name="___DAT11">#REF!</definedName>
    <definedName name="___DAT12" localSheetId="4">#REF!</definedName>
    <definedName name="___DAT12" localSheetId="2">#REF!</definedName>
    <definedName name="___DAT12" localSheetId="3">#REF!</definedName>
    <definedName name="___DAT12">#REF!</definedName>
    <definedName name="___DAT13" localSheetId="4">#REF!</definedName>
    <definedName name="___DAT13" localSheetId="2">#REF!</definedName>
    <definedName name="___DAT13" localSheetId="3">#REF!</definedName>
    <definedName name="___DAT13">#REF!</definedName>
    <definedName name="___DAT14" localSheetId="4">#REF!</definedName>
    <definedName name="___DAT14" localSheetId="2">#REF!</definedName>
    <definedName name="___DAT14" localSheetId="3">#REF!</definedName>
    <definedName name="___DAT14">#REF!</definedName>
    <definedName name="___DAT15" localSheetId="4">#REF!</definedName>
    <definedName name="___DAT15" localSheetId="2">#REF!</definedName>
    <definedName name="___DAT15" localSheetId="3">#REF!</definedName>
    <definedName name="___DAT15">#REF!</definedName>
    <definedName name="___DAT16" localSheetId="4">[11]ALL!#REF!</definedName>
    <definedName name="___DAT16">[11]ALL!#REF!</definedName>
    <definedName name="___DAT17" localSheetId="4">#REF!</definedName>
    <definedName name="___DAT17">#REF!</definedName>
    <definedName name="___DAT18" localSheetId="4">'[12]K-3A'!#REF!</definedName>
    <definedName name="___DAT18">'[12]K-3A'!#REF!</definedName>
    <definedName name="___DAT19" localSheetId="4">'[12]K-3A'!#REF!</definedName>
    <definedName name="___DAT19">'[12]K-3A'!#REF!</definedName>
    <definedName name="___DAT2" localSheetId="4">#REF!</definedName>
    <definedName name="___DAT2" localSheetId="2">#REF!</definedName>
    <definedName name="___DAT2" localSheetId="3">#REF!</definedName>
    <definedName name="___DAT2">#REF!</definedName>
    <definedName name="___DAT20" localSheetId="4">#REF!</definedName>
    <definedName name="___DAT20">#REF!</definedName>
    <definedName name="___DAT21" localSheetId="4">'[12]K-3A'!#REF!</definedName>
    <definedName name="___DAT21">'[12]K-3A'!#REF!</definedName>
    <definedName name="___DAT22" localSheetId="4">'[12]K-3A'!#REF!</definedName>
    <definedName name="___DAT22">'[12]K-3A'!#REF!</definedName>
    <definedName name="___DAT23" localSheetId="4">'[12]K-3A'!#REF!</definedName>
    <definedName name="___DAT23">'[12]K-3A'!#REF!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'[12]K-3A'!#REF!</definedName>
    <definedName name="___DAT26">'[12]K-3A'!#REF!</definedName>
    <definedName name="___DAT27" localSheetId="4">'[12]K-3A'!#REF!</definedName>
    <definedName name="___DAT27">'[12]K-3A'!#REF!</definedName>
    <definedName name="___DAT28" localSheetId="4">'[12]K-3A'!#REF!</definedName>
    <definedName name="___DAT28">'[12]K-3A'!#REF!</definedName>
    <definedName name="___DAT3" localSheetId="4">#REF!</definedName>
    <definedName name="___DAT3" localSheetId="2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3">#REF!</definedName>
    <definedName name="___DAT6">#REF!</definedName>
    <definedName name="___DAT7" localSheetId="4">#REF!</definedName>
    <definedName name="___DAT7" localSheetId="2">#REF!</definedName>
    <definedName name="___DAT7" localSheetId="3">#REF!</definedName>
    <definedName name="___DAT7">#REF!</definedName>
    <definedName name="___DAT8" localSheetId="4">#REF!</definedName>
    <definedName name="___DAT8" localSheetId="2">#REF!</definedName>
    <definedName name="___DAT8" localSheetId="3">#REF!</definedName>
    <definedName name="___DAT8">#REF!</definedName>
    <definedName name="___DAT9" localSheetId="4">#REF!</definedName>
    <definedName name="___DAT9" localSheetId="2">#REF!</definedName>
    <definedName name="___DAT9" localSheetId="3">#REF!</definedName>
    <definedName name="___DAT9">#REF!</definedName>
    <definedName name="___dkd1" localSheetId="4">IF(#REF!&lt;=5,INDEX(#REF!,(#REF!*5)-4),#REF!)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4">#REF!</definedName>
    <definedName name="___dkk1" localSheetId="2">#REF!</definedName>
    <definedName name="___dkk1" localSheetId="3">#REF!</definedName>
    <definedName name="___dkk1">#REF!</definedName>
    <definedName name="___dkk10" localSheetId="4">#REF!</definedName>
    <definedName name="___dkk10">#REF!</definedName>
    <definedName name="___dkk2" localSheetId="4">#REF!</definedName>
    <definedName name="___dkk2" localSheetId="2">#REF!</definedName>
    <definedName name="___dkk2" localSheetId="3">#REF!</definedName>
    <definedName name="___dkk2">#REF!</definedName>
    <definedName name="___E1" localSheetId="4">#REF!</definedName>
    <definedName name="___E1">#REF!</definedName>
    <definedName name="___Exp1">'[13]p***'!$B$1:$AD$39</definedName>
    <definedName name="___exp10" localSheetId="4">#REF!</definedName>
    <definedName name="___exp10" localSheetId="2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4">#REF!</definedName>
    <definedName name="___EXP22" localSheetId="2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3">#REF!</definedName>
    <definedName name="___fob1">#REF!</definedName>
    <definedName name="___fs2001" localSheetId="4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 localSheetId="4">#REF!</definedName>
    <definedName name="___K111">#REF!</definedName>
    <definedName name="___kkk1" localSheetId="4" hidden="1">#REF!</definedName>
    <definedName name="___kkk1" hidden="1">#REF!</definedName>
    <definedName name="___lit1" localSheetId="4">#REF!</definedName>
    <definedName name="___lit1" localSheetId="2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3">#REF!</definedName>
    <definedName name="___lit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rik1" localSheetId="4">IF(#REF!&lt;=5,INDEX(#REF!,(#REF!*5)-4),#REF!)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4">#REF!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4">#REF!</definedName>
    <definedName name="___Us1" localSheetId="2">#REF!</definedName>
    <definedName name="___Us1" localSheetId="3">#REF!</definedName>
    <definedName name="___Us1">#REF!</definedName>
    <definedName name="___US10" localSheetId="4">#REF!</definedName>
    <definedName name="___US10">#REF!</definedName>
    <definedName name="___Us2" localSheetId="4">#REF!</definedName>
    <definedName name="___Us2" localSheetId="2">#REF!</definedName>
    <definedName name="___Us2" localSheetId="3">#REF!</definedName>
    <definedName name="___Us2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uua1" localSheetId="4">#REF!</definedName>
    <definedName name="___uua1" localSheetId="2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3">#REF!</definedName>
    <definedName name="___wew3">#REF!</definedName>
    <definedName name="___ZZ41" localSheetId="4">'[19]N-4.4'!#REF!</definedName>
    <definedName name="___ZZ41">'[19]N-4.4'!#REF!</definedName>
    <definedName name="__ACT1" localSheetId="4">#REF!</definedName>
    <definedName name="__ACT1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 localSheetId="4">#REF!</definedName>
    <definedName name="__ar2">#REF!</definedName>
    <definedName name="__b3">'[10]2002'!$A$2:$H$301</definedName>
    <definedName name="__DAT1" localSheetId="4">#REF!</definedName>
    <definedName name="__DAT1" localSheetId="2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3">#REF!</definedName>
    <definedName name="__DAT13">#REF!</definedName>
    <definedName name="__DAT14" localSheetId="4">#REF!</definedName>
    <definedName name="__DAT14" localSheetId="2">#REF!</definedName>
    <definedName name="__DAT14" localSheetId="3">#REF!</definedName>
    <definedName name="__DAT14">#REF!</definedName>
    <definedName name="__DAT15" localSheetId="4">#REF!</definedName>
    <definedName name="__DAT15" localSheetId="2">#REF!</definedName>
    <definedName name="__DAT15" localSheetId="3">#REF!</definedName>
    <definedName name="__DAT15">#REF!</definedName>
    <definedName name="__DAT16" localSheetId="4">[11]ALL!#REF!</definedName>
    <definedName name="__DAT16">[11]ALL!#REF!</definedName>
    <definedName name="__DAT17" localSheetId="4">#REF!</definedName>
    <definedName name="__DAT17">#REF!</definedName>
    <definedName name="__DAT18" localSheetId="4">'[12]K-3A'!#REF!</definedName>
    <definedName name="__DAT18">'[12]K-3A'!#REF!</definedName>
    <definedName name="__DAT19" localSheetId="4">'[12]K-3A'!#REF!</definedName>
    <definedName name="__DAT19">'[12]K-3A'!#REF!</definedName>
    <definedName name="__DAT2" localSheetId="4">#REF!</definedName>
    <definedName name="__DAT2" localSheetId="2">#REF!</definedName>
    <definedName name="__DAT2" localSheetId="3">#REF!</definedName>
    <definedName name="__DAT2">#REF!</definedName>
    <definedName name="__DAT20" localSheetId="4">#REF!</definedName>
    <definedName name="__DAT20">#REF!</definedName>
    <definedName name="__DAT21" localSheetId="4">'[12]K-3A'!#REF!</definedName>
    <definedName name="__DAT21">'[12]K-3A'!#REF!</definedName>
    <definedName name="__DAT22" localSheetId="4">'[12]K-3A'!#REF!</definedName>
    <definedName name="__DAT22">'[12]K-3A'!#REF!</definedName>
    <definedName name="__DAT23" localSheetId="4">'[12]K-3A'!#REF!</definedName>
    <definedName name="__DAT23">'[12]K-3A'!#REF!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'[12]K-3A'!#REF!</definedName>
    <definedName name="__DAT26">'[12]K-3A'!#REF!</definedName>
    <definedName name="__DAT27" localSheetId="4">'[12]K-3A'!#REF!</definedName>
    <definedName name="__DAT27">'[12]K-3A'!#REF!</definedName>
    <definedName name="__DAT28" localSheetId="4">'[12]K-3A'!#REF!</definedName>
    <definedName name="__DAT28">'[12]K-3A'!#REF!</definedName>
    <definedName name="__DAT3" localSheetId="4">#REF!</definedName>
    <definedName name="__DAT3" localSheetId="2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3">#REF!</definedName>
    <definedName name="__DAT9">#REF!</definedName>
    <definedName name="__dkd1" localSheetId="4">IF(#REF!&lt;=5,INDEX(#REF!,(#REF!*5)-4),#REF!)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4">#REF!</definedName>
    <definedName name="__dkk1" localSheetId="2">#REF!</definedName>
    <definedName name="__dkk1" localSheetId="3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 localSheetId="2">#REF!</definedName>
    <definedName name="__dkk2" localSheetId="3">#REF!</definedName>
    <definedName name="__dkk2">#REF!</definedName>
    <definedName name="__E1" localSheetId="4">#REF!</definedName>
    <definedName name="__E1">#REF!</definedName>
    <definedName name="__Exp1">'[13]p***'!$B$1:$AD$39</definedName>
    <definedName name="__exp10" localSheetId="4">#REF!</definedName>
    <definedName name="__exp10" localSheetId="2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4">#REF!</definedName>
    <definedName name="__EXP22" localSheetId="2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3">#REF!</definedName>
    <definedName name="__fob1">#REF!</definedName>
    <definedName name="__fs2001" localSheetId="4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 localSheetId="4">#REF!</definedName>
    <definedName name="__K111">#REF!</definedName>
    <definedName name="__kkk1" localSheetId="4" hidden="1">#REF!</definedName>
    <definedName name="__kkk1" hidden="1">#REF!</definedName>
    <definedName name="__lit1" localSheetId="4">#REF!</definedName>
    <definedName name="__lit1" localSheetId="2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3">#REF!</definedName>
    <definedName name="__lit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4">#REF!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4">#REF!</definedName>
    <definedName name="__Us1" localSheetId="2">#REF!</definedName>
    <definedName name="__Us1" localSheetId="3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 localSheetId="2">#REF!</definedName>
    <definedName name="__Us2" localSheetId="3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 localSheetId="2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" localSheetId="4">#REF!</definedName>
    <definedName name="_1">#REF!</definedName>
    <definedName name="_1_" localSheetId="4">#REF!</definedName>
    <definedName name="_1_" localSheetId="2">#REF!</definedName>
    <definedName name="_1_" localSheetId="3">#REF!</definedName>
    <definedName name="_1_">#REF!</definedName>
    <definedName name="_1_??" localSheetId="4">'[20]????-??'!#REF!</definedName>
    <definedName name="_1_??">'[20]????-??'!#REF!</definedName>
    <definedName name="_2" localSheetId="4">#REF!</definedName>
    <definedName name="_2">#REF!</definedName>
    <definedName name="_2_" localSheetId="4">#REF!</definedName>
    <definedName name="_2_" localSheetId="2">#REF!</definedName>
    <definedName name="_2_" localSheetId="3">#REF!</definedName>
    <definedName name="_2_">#REF!</definedName>
    <definedName name="_2_???" localSheetId="4">'[5]????-??'!#REF!</definedName>
    <definedName name="_2_???">'[5]????-??'!#REF!</definedName>
    <definedName name="_3_?????">'[21]?????'!$C$6:$C$34</definedName>
    <definedName name="_3_2" localSheetId="4">#REF!</definedName>
    <definedName name="_3_2" localSheetId="2">#REF!</definedName>
    <definedName name="_3_2" localSheetId="3">#REF!</definedName>
    <definedName name="_3_2">#REF!</definedName>
    <definedName name="_6703_00_105" localSheetId="4">#REF!</definedName>
    <definedName name="_6703_00_105">#REF!</definedName>
    <definedName name="_8_4_54" localSheetId="4">#REF!</definedName>
    <definedName name="_8_4_54">#REF!</definedName>
    <definedName name="_ACT1" localSheetId="4">#REF!</definedName>
    <definedName name="_ACT1">#REF!</definedName>
    <definedName name="_AJE122003" localSheetId="4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 localSheetId="4">#REF!</definedName>
    <definedName name="_ar2">#REF!</definedName>
    <definedName name="_ass02" localSheetId="4">#REF!</definedName>
    <definedName name="_ass02" localSheetId="2">#REF!</definedName>
    <definedName name="_ass02" localSheetId="3">#REF!</definedName>
    <definedName name="_ass02">#REF!</definedName>
    <definedName name="_atn1" localSheetId="4">#REF!</definedName>
    <definedName name="_atn1">#REF!</definedName>
    <definedName name="_atn10" localSheetId="4">#REF!</definedName>
    <definedName name="_atn10">#REF!</definedName>
    <definedName name="_atn2" localSheetId="4">#REF!</definedName>
    <definedName name="_atn2">#REF!</definedName>
    <definedName name="_atn3" localSheetId="4">#REF!</definedName>
    <definedName name="_atn3">#REF!</definedName>
    <definedName name="_atn4" localSheetId="4">#REF!</definedName>
    <definedName name="_atn4">#REF!</definedName>
    <definedName name="_atn5" localSheetId="4">#REF!</definedName>
    <definedName name="_atn5">#REF!</definedName>
    <definedName name="_atn6" localSheetId="4">#REF!</definedName>
    <definedName name="_atn6">#REF!</definedName>
    <definedName name="_atn7" localSheetId="4">#REF!</definedName>
    <definedName name="_atn7">#REF!</definedName>
    <definedName name="_atn8" localSheetId="4">#REF!</definedName>
    <definedName name="_atn8">#REF!</definedName>
    <definedName name="_atn9" localSheetId="4">#REF!</definedName>
    <definedName name="_atn9">#REF!</definedName>
    <definedName name="_b3">'[10]2002'!$A$2:$H$301</definedName>
    <definedName name="_CON1" localSheetId="4">#REF!</definedName>
    <definedName name="_CON1">#REF!</definedName>
    <definedName name="_CON2" localSheetId="4">#REF!</definedName>
    <definedName name="_CON2">#REF!</definedName>
    <definedName name="_DAT1" localSheetId="4">#REF!</definedName>
    <definedName name="_DAT1" localSheetId="2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3">#REF!</definedName>
    <definedName name="_DAT13">#REF!</definedName>
    <definedName name="_DAT14" localSheetId="4">#REF!</definedName>
    <definedName name="_DAT14" localSheetId="2">#REF!</definedName>
    <definedName name="_DAT14" localSheetId="3">#REF!</definedName>
    <definedName name="_DAT14">#REF!</definedName>
    <definedName name="_DAT15" localSheetId="4">#REF!</definedName>
    <definedName name="_DAT15" localSheetId="2">#REF!</definedName>
    <definedName name="_DAT15" localSheetId="3">#REF!</definedName>
    <definedName name="_DAT15">#REF!</definedName>
    <definedName name="_DAT16" localSheetId="4">#REF!</definedName>
    <definedName name="_DAT16" localSheetId="2">#REF!</definedName>
    <definedName name="_DAT16" localSheetId="3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 localSheetId="2">#REF!</definedName>
    <definedName name="_DAT2" localSheetId="3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 localSheetId="2">#REF!</definedName>
    <definedName name="_DAT3" localSheetId="3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 localSheetId="2">#REF!</definedName>
    <definedName name="_DAT4" localSheetId="3">#REF!</definedName>
    <definedName name="_DAT4">#REF!</definedName>
    <definedName name="_DAT40" localSheetId="4">#REF!</definedName>
    <definedName name="_DAT40">#REF!</definedName>
    <definedName name="_DAT41" localSheetId="4">[22]SKA!#REF!</definedName>
    <definedName name="_DAT41">[22]SKA!#REF!</definedName>
    <definedName name="_DAT42" localSheetId="4">[22]SKA!#REF!</definedName>
    <definedName name="_DAT42">[22]SKA!#REF!</definedName>
    <definedName name="_DAT5" localSheetId="4">#REF!</definedName>
    <definedName name="_DAT5" localSheetId="2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3">#REF!</definedName>
    <definedName name="_DAT9">#REF!</definedName>
    <definedName name="_deo1" localSheetId="4">#REF!</definedName>
    <definedName name="_deo1">#REF!</definedName>
    <definedName name="_deo10" localSheetId="4">#REF!</definedName>
    <definedName name="_deo10">#REF!</definedName>
    <definedName name="_deo2" localSheetId="4">#REF!</definedName>
    <definedName name="_deo2">#REF!</definedName>
    <definedName name="_deo3" localSheetId="4">#REF!</definedName>
    <definedName name="_deo3">#REF!</definedName>
    <definedName name="_deo4" localSheetId="4">#REF!</definedName>
    <definedName name="_deo4">#REF!</definedName>
    <definedName name="_deo5" localSheetId="4">#REF!</definedName>
    <definedName name="_deo5">#REF!</definedName>
    <definedName name="_deo6" localSheetId="4">#REF!</definedName>
    <definedName name="_deo6">#REF!</definedName>
    <definedName name="_deo7" localSheetId="4">#REF!</definedName>
    <definedName name="_deo7">#REF!</definedName>
    <definedName name="_deo8" localSheetId="4">#REF!</definedName>
    <definedName name="_deo8">#REF!</definedName>
    <definedName name="_deo9" localSheetId="4">#REF!</definedName>
    <definedName name="_deo9">#REF!</definedName>
    <definedName name="_Dis1" localSheetId="4">'[23]cal (2)'!#REF!</definedName>
    <definedName name="_Dis1">'[23]cal (2)'!#REF!</definedName>
    <definedName name="_dkd1" localSheetId="4">IF(#REF!&lt;=5,INDEX(#REF!,(#REF!*5)-4),#REF!)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 localSheetId="4">#REF!</definedName>
    <definedName name="_E1">#REF!</definedName>
    <definedName name="_Exp1">'[13]p***'!$B$1:$AD$39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hidden="1">#REF!</definedName>
    <definedName name="_xlnm._FilterDatabase" localSheetId="0" hidden="1">BS!$C$1:$C$176</definedName>
    <definedName name="_xlnm._FilterDatabase" localSheetId="4" hidden="1">Cashflow!$A$1:$L$158</definedName>
    <definedName name="_xlnm._FilterDatabase" localSheetId="1" hidden="1">PL!$A$1:$L$208</definedName>
    <definedName name="_fob1" localSheetId="4">#REF!</definedName>
    <definedName name="_fob1" localSheetId="2">#REF!</definedName>
    <definedName name="_fob1" localSheetId="3">#REF!</definedName>
    <definedName name="_fob1">#REF!</definedName>
    <definedName name="_fs2001" localSheetId="4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 localSheetId="4">#REF!</definedName>
    <definedName name="_INV1">#REF!</definedName>
    <definedName name="_K111" localSheetId="4">#REF!</definedName>
    <definedName name="_K11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k1" localSheetId="4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 localSheetId="4">#REF!</definedName>
    <definedName name="_MBV1">#REF!</definedName>
    <definedName name="_MFG1" localSheetId="4">#REF!</definedName>
    <definedName name="_MFG1">#REF!</definedName>
    <definedName name="_NET2" localSheetId="4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localSheetId="4" hidden="1">#REF!</definedName>
    <definedName name="_PPE2" hidden="1">#REF!</definedName>
    <definedName name="_PU06" localSheetId="4">#REF!</definedName>
    <definedName name="_PU06">#REF!</definedName>
    <definedName name="_PU08" localSheetId="4">#REF!</definedName>
    <definedName name="_PU08">#REF!</definedName>
    <definedName name="_PU09" localSheetId="4">#REF!</definedName>
    <definedName name="_PU09">#REF!</definedName>
    <definedName name="_Regression_Int">1</definedName>
    <definedName name="_ReportingDate">[28]Start!$E$7</definedName>
    <definedName name="_rik1" localSheetId="4">IF(#REF!&lt;=5,INDEX(#REF!,(#REF!*5)-4),#REF!)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localSheetId="4" hidden="1">#REF!</definedName>
    <definedName name="_Sort" hidden="1">#REF!</definedName>
    <definedName name="_st1" localSheetId="4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 localSheetId="4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 localSheetId="2">#REF!</definedName>
    <definedName name="_uua1" localSheetId="3">#REF!</definedName>
    <definedName name="_uua1">#REF!</definedName>
    <definedName name="_wew3" localSheetId="4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 localSheetId="4">'[19]N-4.4'!#REF!</definedName>
    <definedName name="_ZZ41">'[19]N-4.4'!#REF!</definedName>
    <definedName name="a" localSheetId="4">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0_" localSheetId="4">#REF!</definedName>
    <definedName name="A10_">#REF!</definedName>
    <definedName name="A13_" localSheetId="4">#REF!</definedName>
    <definedName name="A13_">#REF!</definedName>
    <definedName name="a1q" localSheetId="4">#REF!</definedName>
    <definedName name="a1q" localSheetId="2">#REF!</definedName>
    <definedName name="a1q" localSheetId="3">#REF!</definedName>
    <definedName name="a1q">#REF!</definedName>
    <definedName name="A2_" localSheetId="4">#REF!</definedName>
    <definedName name="A2_">#REF!</definedName>
    <definedName name="a277Print_Titles" localSheetId="4">#REF!</definedName>
    <definedName name="a277Print_Titles">#REF!</definedName>
    <definedName name="a2q">[9]เงินกู้ธนชาติ!$B$4</definedName>
    <definedName name="A3_" localSheetId="4">#REF!</definedName>
    <definedName name="A3_">#REF!</definedName>
    <definedName name="a3q">'[9]เงินกู้ MGC'!$B$4</definedName>
    <definedName name="A4_" localSheetId="4">#REF!</definedName>
    <definedName name="A4_">#REF!</definedName>
    <definedName name="A5_" localSheetId="4">#REF!</definedName>
    <definedName name="A5_">#REF!</definedName>
    <definedName name="A6_" localSheetId="4">#REF!</definedName>
    <definedName name="A6_">#REF!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 hidden="1">#REF!</definedName>
    <definedName name="AAA" localSheetId="2">#REF!</definedName>
    <definedName name="AAA" localSheetId="3">#REF!</definedName>
    <definedName name="aaa" hidden="1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IF(#REF!&lt;=5,INDEX(#REF!,(#REF!*5)-4),#REF!)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aaab" hidden="1">{"conso",#N/A,FALSE,"cash flow"}</definedName>
    <definedName name="ab" localSheetId="4">#REF!</definedName>
    <definedName name="ab" localSheetId="2">'[31]BALANCE SHEET '!$C$12</definedName>
    <definedName name="ab" localSheetId="3">'[31]BALANCE SHEET '!$C$12</definedName>
    <definedName name="ab">#REF!</definedName>
    <definedName name="abc" localSheetId="4">'[32]ADJ - RATE'!#REF!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4">#REF!</definedName>
    <definedName name="ac" localSheetId="2">#REF!</definedName>
    <definedName name="ac" localSheetId="3">#REF!</definedName>
    <definedName name="ac">#REF!</definedName>
    <definedName name="acc" localSheetId="4">#REF!</definedName>
    <definedName name="acc">#REF!</definedName>
    <definedName name="ACC_RESP_SIGN" localSheetId="4">#REF!,#REF!</definedName>
    <definedName name="ACC_RESP_SIGN">#REF!,#REF!</definedName>
    <definedName name="ACCTG_RATE_BASE" localSheetId="4">#REF!</definedName>
    <definedName name="ACCTG_RATE_BASE">#REF!</definedName>
    <definedName name="ACT">[33]เงินกู้ธนชาติ!$F$15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Total" localSheetId="4">#REF!</definedName>
    <definedName name="Act_Total">#REF!</definedName>
    <definedName name="AcTable">[34]table!$C$4:$D$110</definedName>
    <definedName name="ACTUAL_DAT" localSheetId="4">#REF!</definedName>
    <definedName name="ACTUAL_DAT">#REF!</definedName>
    <definedName name="ad" localSheetId="4">'[35]TUF -sale - cos  01-12  2012'!#REF!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 localSheetId="4">#REF!</definedName>
    <definedName name="add">#REF!</definedName>
    <definedName name="Add_Sum_By_Code" localSheetId="4">'[36]Cal Depre'!#REF!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[30]Sheet1!$I$1:$K$1</definedName>
    <definedName name="adj" localSheetId="4">#REF!</definedName>
    <definedName name="adj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 localSheetId="4">#REF!</definedName>
    <definedName name="AdjPL">#REF!</definedName>
    <definedName name="ADMIN" localSheetId="4">#REF!</definedName>
    <definedName name="ADMIN">#REF!</definedName>
    <definedName name="ado" localSheetId="4">[37]노무비!#REF!</definedName>
    <definedName name="ado">[37]노무비!#REF!</definedName>
    <definedName name="ADR_EXRATE" localSheetId="4">#REF!</definedName>
    <definedName name="ADR_EXRATE">#REF!</definedName>
    <definedName name="AEDFIM" localSheetId="4">#REF!</definedName>
    <definedName name="AEDFIM">#REF!</definedName>
    <definedName name="afda">'[38]เงินกู้ MGC'!$B$4</definedName>
    <definedName name="agenda" localSheetId="4">[22]SKA!#REF!</definedName>
    <definedName name="agenda">[22]SKA!#REF!</definedName>
    <definedName name="AGING" localSheetId="4">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4">'[40]02_CompanyList'!#REF!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 localSheetId="4">#REF!</definedName>
    <definedName name="AMC">#REF!</definedName>
    <definedName name="ana" localSheetId="4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[42]BUILD95!$AE$9:$AE$17</definedName>
    <definedName name="aq" localSheetId="4">[43]bus!#REF!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 localSheetId="4">#REF!</definedName>
    <definedName name="ar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" localSheetId="4">#REF!,#REF!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A">[30]Sheet1!$H$2:$H$186</definedName>
    <definedName name="asd" localSheetId="4">#REF!,#REF!</definedName>
    <definedName name="asd" localSheetId="2">'[44]BS ATTACH'!#REF!</definedName>
    <definedName name="asd" localSheetId="3">'[44]BS ATTACH'!#REF!</definedName>
    <definedName name="asd">#REF!,#REF!</definedName>
    <definedName name="asi" localSheetId="4">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ET_SALES" localSheetId="4">#REF!</definedName>
    <definedName name="ASSET_SALES">#REF!</definedName>
    <definedName name="Asset41_42">[45]Asset41_42!$A$1:$K$5880</definedName>
    <definedName name="AssetCode_Building">[42]BUILD95!$I$9:$I$17</definedName>
    <definedName name="Assets" localSheetId="4">#REF!</definedName>
    <definedName name="Assets">#REF!</definedName>
    <definedName name="ASSETTURNS" localSheetId="4">#REF!</definedName>
    <definedName name="ASSETTURNS">#REF!</definedName>
    <definedName name="Asstes" localSheetId="4">#REF!</definedName>
    <definedName name="Asstes" localSheetId="2">#REF!</definedName>
    <definedName name="Asstes" localSheetId="3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t" localSheetId="4">[46]final!#REF!</definedName>
    <definedName name="at" localSheetId="2">[46]final!#REF!</definedName>
    <definedName name="at" localSheetId="3">[46]final!#REF!</definedName>
    <definedName name="at">[46]final!#REF!</definedName>
    <definedName name="ATSFIM" localSheetId="4">#REF!</definedName>
    <definedName name="ATSFIM">#REF!</definedName>
    <definedName name="ATTACH8" localSheetId="4">#REF!</definedName>
    <definedName name="ATTACH8">#REF!</definedName>
    <definedName name="AUDFIM" localSheetId="4">#REF!</definedName>
    <definedName name="AUDFIM">#REF!</definedName>
    <definedName name="Aug_Building">[42]BUILD95!$AI$9:$AI$17</definedName>
    <definedName name="AUT" localSheetId="4">#REF!</definedName>
    <definedName name="AUT">#REF!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4">#REF!</definedName>
    <definedName name="az" localSheetId="2">#REF!</definedName>
    <definedName name="az" localSheetId="3">#REF!</definedName>
    <definedName name="az">#REF!</definedName>
    <definedName name="b" localSheetId="4" hidden="1">#REF!</definedName>
    <definedName name="b" localSheetId="2">#REF!</definedName>
    <definedName name="b" localSheetId="3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Isc" localSheetId="4">#REF!</definedName>
    <definedName name="B_Isc">#REF!</definedName>
    <definedName name="B1a1" localSheetId="4">#REF!</definedName>
    <definedName name="B1a1">#REF!</definedName>
    <definedName name="baa" localSheetId="4">#REF!</definedName>
    <definedName name="baa" localSheetId="2">#REF!</definedName>
    <definedName name="baa" localSheetId="3">#REF!</definedName>
    <definedName name="baa">#REF!</definedName>
    <definedName name="Balance_Sheet" localSheetId="4">#REF!</definedName>
    <definedName name="Balance_Sheet">#REF!</definedName>
    <definedName name="BalanceSheetDates" localSheetId="4">#REF!</definedName>
    <definedName name="BalanceSheetDates">#REF!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SE_CURR" localSheetId="4">#REF!</definedName>
    <definedName name="BASE_CURR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L" localSheetId="4">'[32]ADJ - RATE'!#REF!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egin" localSheetId="4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3">#REF!</definedName>
    <definedName name="begin2">#REF!</definedName>
    <definedName name="BGNFIM" localSheetId="4">#REF!</definedName>
    <definedName name="BGNFIM">#REF!</definedName>
    <definedName name="bgpl" localSheetId="4">#REF!</definedName>
    <definedName name="bgpl" localSheetId="2">#REF!</definedName>
    <definedName name="bgpl" localSheetId="3">#REF!</definedName>
    <definedName name="bgpl">#REF!</definedName>
    <definedName name="bgpl1" localSheetId="4">#REF!</definedName>
    <definedName name="bgpl1" localSheetId="2">#REF!</definedName>
    <definedName name="bgpl1" localSheetId="3">#REF!</definedName>
    <definedName name="bgpl1">#REF!</definedName>
    <definedName name="BLATTA" localSheetId="4">#REF!</definedName>
    <definedName name="BLATTA">#REF!</definedName>
    <definedName name="BLOW4502">'[1]C-1'!$A$1:$IV$5</definedName>
    <definedName name="bn" localSheetId="4">#REF!</definedName>
    <definedName name="bn">#REF!</definedName>
    <definedName name="bo">#N/A</definedName>
    <definedName name="BOBFIM" localSheetId="4">#REF!</definedName>
    <definedName name="BOBFIM">#REF!</definedName>
    <definedName name="BookPeriod" localSheetId="4">'[48]K-4A'!#REF!</definedName>
    <definedName name="BookPeriod">'[48]K-4A'!#REF!</definedName>
    <definedName name="BookPeriodBUIMPR" localSheetId="4">'[48]K-4C'!#REF!</definedName>
    <definedName name="BookPeriodBUIMPR">'[48]K-4C'!#REF!</definedName>
    <definedName name="BookPeriodFURFBS" localSheetId="4">'[48]K-4K'!#REF!</definedName>
    <definedName name="BookPeriodFURFBS">'[48]K-4K'!#REF!</definedName>
    <definedName name="BookPeriodFUROTH" localSheetId="4">'[48]K-4L'!#REF!</definedName>
    <definedName name="BookPeriodFUROTH">'[48]K-4L'!#REF!</definedName>
    <definedName name="BookPeriodGMAPAR" localSheetId="4">'[48]K-4F'!#REF!</definedName>
    <definedName name="BookPeriodGMAPAR">'[48]K-4F'!#REF!</definedName>
    <definedName name="BookPeriodMOCKUP" localSheetId="4">'[48]K-4I'!#REF!</definedName>
    <definedName name="BookPeriodMOCKUP">'[48]K-4I'!#REF!</definedName>
    <definedName name="BookPeriodMOTVEH" localSheetId="4">'[48]K-4H'!#REF!</definedName>
    <definedName name="BookPeriodMOTVEH">'[48]K-4H'!#REF!</definedName>
    <definedName name="BookPeriodOFFQUO" localSheetId="4">'[48]K-4D'!#REF!</definedName>
    <definedName name="BookPeriodOFFQUO">'[48]K-4D'!#REF!</definedName>
    <definedName name="BookPeriodOFFURO" localSheetId="4">'[48]K-4E'!#REF!</definedName>
    <definedName name="BookPeriodOFFURO">'[48]K-4E'!#REF!</definedName>
    <definedName name="BookPeriodOFIMPO" localSheetId="4">'[48]K-4B'!#REF!</definedName>
    <definedName name="BookPeriodOFIMPO">'[48]K-4B'!#REF!</definedName>
    <definedName name="BookPeriodQSEQUP" localSheetId="4">'[48]K-4J'!#REF!</definedName>
    <definedName name="BookPeriodQSEQUP">'[48]K-4J'!#REF!</definedName>
    <definedName name="BookPriorBUILDI" localSheetId="4">'[48]K-4A'!#REF!</definedName>
    <definedName name="BookPriorBUILDI">'[48]K-4A'!#REF!</definedName>
    <definedName name="BookPriorBUIMPR" localSheetId="4">'[48]K-4C'!#REF!</definedName>
    <definedName name="BookPriorBUIMPR">'[48]K-4C'!#REF!</definedName>
    <definedName name="BOQ" localSheetId="4">#REF!</definedName>
    <definedName name="BOQ">#REF!</definedName>
    <definedName name="BP" localSheetId="4">#REF!</definedName>
    <definedName name="BP">#REF!</definedName>
    <definedName name="BPOld" localSheetId="4">#REF!</definedName>
    <definedName name="BPOld">#REF!</definedName>
    <definedName name="BR_Resou" localSheetId="4">[49]ecc_res!#REF!</definedName>
    <definedName name="BR_Resou">[49]ecc_res!#REF!</definedName>
    <definedName name="BRANCH1">[50]Data!$A$57:$A$65</definedName>
    <definedName name="Brand">[51]List!$A$2:$A$8</definedName>
    <definedName name="BRLFIM" localSheetId="4">#REF!</definedName>
    <definedName name="BRLFIM">#REF!</definedName>
    <definedName name="BSsheet" localSheetId="4">#REF!</definedName>
    <definedName name="BSsheet">#REF!</definedName>
    <definedName name="BSworksheet" localSheetId="4">#REF!</definedName>
    <definedName name="BSworksheet">#REF!</definedName>
    <definedName name="budget" localSheetId="4">#REF!</definedName>
    <definedName name="budget">#REF!</definedName>
    <definedName name="BUILD" localSheetId="4">#REF!</definedName>
    <definedName name="BUILD">#REF!</definedName>
    <definedName name="buyh" localSheetId="4">#REF!</definedName>
    <definedName name="buyh">#REF!</definedName>
    <definedName name="BVCISUMMARY" localSheetId="4">#REF!</definedName>
    <definedName name="BVCISUMMARY">#REF!</definedName>
    <definedName name="BVPS" localSheetId="4">#REF!</definedName>
    <definedName name="BVPS">#REF!</definedName>
    <definedName name="CA" localSheetId="4">#REF!</definedName>
    <definedName name="CA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DFIM" localSheetId="4">#REF!</definedName>
    <definedName name="CADFIM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P" localSheetId="4">#REF!</definedName>
    <definedName name="CAP">#REF!</definedName>
    <definedName name="Capacity__cu.m" localSheetId="4">#REF!</definedName>
    <definedName name="Capacity__cu.m">#REF!</definedName>
    <definedName name="CAPEX" localSheetId="4">#REF!</definedName>
    <definedName name="CAPEX">#REF!</definedName>
    <definedName name="Capitalize" localSheetId="4">#REF!</definedName>
    <definedName name="Capitalize">#REF!</definedName>
    <definedName name="care" localSheetId="4">#REF!</definedName>
    <definedName name="care">#REF!</definedName>
    <definedName name="cash" localSheetId="4">#REF!</definedName>
    <definedName name="cash">#REF!</definedName>
    <definedName name="Cash_Flow" localSheetId="4">#REF!</definedName>
    <definedName name="Cash_Flow">#REF!</definedName>
    <definedName name="CASHFLOW" localSheetId="4">#REF!</definedName>
    <definedName name="CASHFLOW">#REF!</definedName>
    <definedName name="Cashflow_Statement" localSheetId="4">#REF!</definedName>
    <definedName name="Cashflow_Statement">#REF!</definedName>
    <definedName name="Cashflow1" localSheetId="4">#REF!</definedName>
    <definedName name="Cashflow1">#REF!</definedName>
    <definedName name="CashflowStt" localSheetId="4">#REF!</definedName>
    <definedName name="CashflowStt">#REF!</definedName>
    <definedName name="cc" localSheetId="4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2">#REF!</definedName>
    <definedName name="ccc" localSheetId="3">#REF!</definedName>
    <definedName name="ccc">#REF!</definedName>
    <definedName name="cd" localSheetId="4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>#REF!</definedName>
    <definedName name="CELLNOTE4" localSheetId="4">[52]노무비!#REF!</definedName>
    <definedName name="CELLNOTE4">[52]노무비!#REF!</definedName>
    <definedName name="CELLNOTE5" localSheetId="4">[53]노무비!#REF!</definedName>
    <definedName name="CELLNOTE5">[53]노무비!#REF!</definedName>
    <definedName name="CELLNOTE6" localSheetId="4">[52]노무비!#REF!</definedName>
    <definedName name="CELLNOTE6">[52]노무비!#REF!</definedName>
    <definedName name="cellnotes" localSheetId="4">[53]노무비!#REF!</definedName>
    <definedName name="cellnotes">[53]노무비!#REF!</definedName>
    <definedName name="CENTERCO">'[54]Cost center'!$A$73:$A$92</definedName>
    <definedName name="CENTEROP" localSheetId="4">#REF!</definedName>
    <definedName name="CENTEROP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dxc" localSheetId="4">#REF!</definedName>
    <definedName name="cfdxc" localSheetId="2">#REF!</definedName>
    <definedName name="cfdxc" localSheetId="3">#REF!</definedName>
    <definedName name="cfdxc">#REF!</definedName>
    <definedName name="CFF" localSheetId="4">#REF!</definedName>
    <definedName name="CFF">#REF!</definedName>
    <definedName name="cfk" localSheetId="4">#REF!</definedName>
    <definedName name="cfk">#REF!</definedName>
    <definedName name="CFPS" localSheetId="4">#REF!</definedName>
    <definedName name="CFPS">#REF!</definedName>
    <definedName name="cfxc" localSheetId="4">#REF!</definedName>
    <definedName name="cfxc" localSheetId="2">#REF!</definedName>
    <definedName name="cfxc" localSheetId="3">#REF!</definedName>
    <definedName name="cfxc">#REF!</definedName>
    <definedName name="CH" localSheetId="4">#REF!,#REF!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 localSheetId="4">#REF!</definedName>
    <definedName name="chay1">#REF!</definedName>
    <definedName name="chay10" localSheetId="4">#REF!</definedName>
    <definedName name="chay10">#REF!</definedName>
    <definedName name="chay2" localSheetId="4">#REF!</definedName>
    <definedName name="chay2">#REF!</definedName>
    <definedName name="chay3" localSheetId="4">#REF!</definedName>
    <definedName name="chay3">#REF!</definedName>
    <definedName name="chay4" localSheetId="4">#REF!</definedName>
    <definedName name="chay4">#REF!</definedName>
    <definedName name="chay5" localSheetId="4">#REF!</definedName>
    <definedName name="chay5">#REF!</definedName>
    <definedName name="chay6" localSheetId="4">#REF!</definedName>
    <definedName name="chay6">#REF!</definedName>
    <definedName name="chay7" localSheetId="4">#REF!</definedName>
    <definedName name="chay7">#REF!</definedName>
    <definedName name="chay8" localSheetId="4">#REF!</definedName>
    <definedName name="chay8">#REF!</definedName>
    <definedName name="chay9" localSheetId="4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 localSheetId="4">#REF!</definedName>
    <definedName name="CHECKLIST">#REF!</definedName>
    <definedName name="CHFFIM" localSheetId="4">#REF!</definedName>
    <definedName name="CHFFIM">#REF!</definedName>
    <definedName name="cisco_dscnt" localSheetId="4">#REF!</definedName>
    <definedName name="cisco_dscnt">#REF!</definedName>
    <definedName name="cjccf">[55]BUILD95!$Z$9:$Z$17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IENT" localSheetId="4">'[56]P001 Lead'!#REF!</definedName>
    <definedName name="CLIENT" localSheetId="2">'[57]Q001 Lead'!#REF!</definedName>
    <definedName name="CLIENT" localSheetId="3">'[57]Q001 Lead'!#REF!</definedName>
    <definedName name="CLIENT">'[56]P001 Lead'!#REF!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T_RECON_DTL" localSheetId="4">#REF!</definedName>
    <definedName name="CNT_RECON_DTL">#REF!</definedName>
    <definedName name="CNYFIM" localSheetId="4">#REF!</definedName>
    <definedName name="CNYFIM">#REF!</definedName>
    <definedName name="Co" localSheetId="4">#REF!</definedName>
    <definedName name="Co">#REF!</definedName>
    <definedName name="code" localSheetId="4">#REF!</definedName>
    <definedName name="code" localSheetId="2">[58]d!$A:$A</definedName>
    <definedName name="code" localSheetId="3">[58]d!$A:$A</definedName>
    <definedName name="code">#REF!</definedName>
    <definedName name="COGS1" localSheetId="4">#REF!</definedName>
    <definedName name="COGS1">#REF!</definedName>
    <definedName name="COGS2" localSheetId="4">#REF!</definedName>
    <definedName name="COGS2">#REF!</definedName>
    <definedName name="COGS3" localSheetId="4">#REF!</definedName>
    <definedName name="COGS3">#REF!</definedName>
    <definedName name="COGS4" localSheetId="4">#REF!</definedName>
    <definedName name="COGS4">#REF!</definedName>
    <definedName name="COGS5" localSheetId="4">#REF!</definedName>
    <definedName name="COGS5">#REF!</definedName>
    <definedName name="COGS6" localSheetId="4">#REF!</definedName>
    <definedName name="COGS6">#REF!</definedName>
    <definedName name="COGS7" localSheetId="4">#REF!</definedName>
    <definedName name="COGS7">#REF!</definedName>
    <definedName name="COGS8" localSheetId="4">#REF!</definedName>
    <definedName name="COGS8">#REF!</definedName>
    <definedName name="COGS9" localSheetId="4">#REF!</definedName>
    <definedName name="COGS9">#REF!</definedName>
    <definedName name="Coll" localSheetId="4">'[59]Audit '!#REF!</definedName>
    <definedName name="Coll" localSheetId="2">'[59]Audit '!#REF!</definedName>
    <definedName name="Coll" localSheetId="3">'[59]Audit '!#REF!</definedName>
    <definedName name="Coll">'[59]Audit '!#REF!</definedName>
    <definedName name="ColorNames" localSheetId="4">#REF!</definedName>
    <definedName name="ColorNames">#REF!</definedName>
    <definedName name="Combine" localSheetId="4">#REF!</definedName>
    <definedName name="Combine">#REF!</definedName>
    <definedName name="COMMISION" localSheetId="4">#REF!</definedName>
    <definedName name="COMMISION" localSheetId="2">#REF!</definedName>
    <definedName name="COMMISION" localSheetId="3">#REF!</definedName>
    <definedName name="COMMISION">#REF!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MMON" localSheetId="4">#REF!</definedName>
    <definedName name="COMMON">#REF!</definedName>
    <definedName name="Company">[50]Data!$A$1:$A$3</definedName>
    <definedName name="Company_Name" localSheetId="4">#REF!</definedName>
    <definedName name="Company_Name">#REF!</definedName>
    <definedName name="Complex">[60]Input!$A$119:$B$129</definedName>
    <definedName name="CON_EQP_COS" localSheetId="4">#REF!</definedName>
    <definedName name="CON_EQP_COS">#REF!</definedName>
    <definedName name="Confirmation" localSheetId="4">#REF!</definedName>
    <definedName name="Confirmation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s_" localSheetId="4">#REF!</definedName>
    <definedName name="Cons_">#REF!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t">[61]Assumptions!$B$79</definedName>
    <definedName name="CONTIN" localSheetId="4">#REF!</definedName>
    <definedName name="CONTIN">#REF!</definedName>
    <definedName name="Conventions" localSheetId="4">#REF!</definedName>
    <definedName name="Conventions">#REF!</definedName>
    <definedName name="COPFIM" localSheetId="4">#REF!</definedName>
    <definedName name="COPFIM">#REF!</definedName>
    <definedName name="cost" localSheetId="4">#REF!</definedName>
    <definedName name="cost">#REF!</definedName>
    <definedName name="cost_per_unit" localSheetId="4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 localSheetId="4">#REF!</definedName>
    <definedName name="Cover">#REF!</definedName>
    <definedName name="CR" localSheetId="4">#REF!</definedName>
    <definedName name="CR">#REF!</definedName>
    <definedName name="CRa" localSheetId="4">#REF!</definedName>
    <definedName name="CRa">#REF!</definedName>
    <definedName name="CRb" localSheetId="4">#REF!</definedName>
    <definedName name="CRb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iep" localSheetId="4">#REF!</definedName>
    <definedName name="ctiep">#REF!</definedName>
    <definedName name="cur" localSheetId="4">#REF!</definedName>
    <definedName name="cur">#REF!</definedName>
    <definedName name="Cur_AccDepre_Building">[42]BUILD95!$AQ$9:$AQ$17</definedName>
    <definedName name="Cur_NBV_Building">[42]BUILD95!$AR$9:$AR$17</definedName>
    <definedName name="Currencies" localSheetId="4">#REF!</definedName>
    <definedName name="Currencies">#REF!</definedName>
    <definedName name="CURRENCY" localSheetId="4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 localSheetId="4">#REF!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CLE" localSheetId="4">#REF!</definedName>
    <definedName name="CYCLE">#REF!</definedName>
    <definedName name="CYCLE1" localSheetId="4">#REF!</definedName>
    <definedName name="CYCLE1">#REF!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4">'[64]K-5'!#REF!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 localSheetId="4">#REF!</definedName>
    <definedName name="DA0">#REF!</definedName>
    <definedName name="dadsa">#N/A</definedName>
    <definedName name="DAE" localSheetId="4">#REF!</definedName>
    <definedName name="DAE">#REF!</definedName>
    <definedName name="danai" localSheetId="4">#REF!</definedName>
    <definedName name="danai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1" localSheetId="4">'[65]224140'!#REF!</definedName>
    <definedName name="DATA1">'[65]224140'!#REF!</definedName>
    <definedName name="DATA2" localSheetId="4">'[65]224140'!#REF!</definedName>
    <definedName name="DATA2">'[65]224140'!#REF!</definedName>
    <definedName name="DATA4" localSheetId="4">'[65]224140'!#REF!</definedName>
    <definedName name="DATA4">'[65]224140'!#REF!</definedName>
    <definedName name="DATA5" localSheetId="4">'[65]224140'!#REF!</definedName>
    <definedName name="DATA5">'[65]224140'!#REF!</definedName>
    <definedName name="DATA6" localSheetId="4">'[65]224140'!#REF!</definedName>
    <definedName name="DATA6">'[65]224140'!#REF!</definedName>
    <definedName name="DATA7" localSheetId="4">'[65]224140'!#REF!</definedName>
    <definedName name="DATA7">'[65]224140'!#REF!</definedName>
    <definedName name="DATA8" localSheetId="4">'[65]224140'!#REF!</definedName>
    <definedName name="DATA8">'[65]224140'!#REF!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Range" localSheetId="4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 localSheetId="4">#REF!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 localSheetId="4">#REF!</definedName>
    <definedName name="Days_of_month">#REF!</definedName>
    <definedName name="DB_ben" localSheetId="4">'[23]cal (2)'!#REF!</definedName>
    <definedName name="DB_ben">'[23]cal (2)'!#REF!</definedName>
    <definedName name="DBfactor" localSheetId="4">'[23]cal (2)'!#REF!</definedName>
    <definedName name="DBfactor">'[23]cal (2)'!#REF!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4">#REF!</definedName>
    <definedName name="dddd" localSheetId="2">#REF!</definedName>
    <definedName name="dddd" localSheetId="3">#REF!</definedName>
    <definedName name="dddd">#REF!</definedName>
    <definedName name="ddddd" localSheetId="4">#REF!</definedName>
    <definedName name="ddddd">#REF!</definedName>
    <definedName name="dddddddf" localSheetId="4">#REF!</definedName>
    <definedName name="dddddddf">#REF!</definedName>
    <definedName name="ddefgwrgwrgv" localSheetId="4">#REF!</definedName>
    <definedName name="ddefgwrgwrgv">#REF!</definedName>
    <definedName name="DE" localSheetId="4">#REF!</definedName>
    <definedName name="DE">#REF!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DAY" localSheetId="4">#REF!</definedName>
    <definedName name="DEBTDAY">#REF!</definedName>
    <definedName name="DEBTS" localSheetId="4">#REF!</definedName>
    <definedName name="DEBTS">#REF!</definedName>
    <definedName name="Dec_Building">[42]BUILD95!$AM$9:$AM$17</definedName>
    <definedName name="DECS" localSheetId="4">#REF!</definedName>
    <definedName name="DECS">#REF!</definedName>
    <definedName name="Deliv_d_Wood_Costs" localSheetId="4">#REF!</definedName>
    <definedName name="Deliv_d_Wood_Costs">#REF!</definedName>
    <definedName name="DEMFIM" localSheetId="4">#REF!</definedName>
    <definedName name="DEMFIM">#REF!</definedName>
    <definedName name="den_bu" localSheetId="4">#REF!</definedName>
    <definedName name="den_bu">#REF!</definedName>
    <definedName name="DEPNBK1" localSheetId="4">#REF!</definedName>
    <definedName name="DEPNBK1">#REF!</definedName>
    <definedName name="DEPNBK2" localSheetId="4">#REF!</definedName>
    <definedName name="DEPNBK2">#REF!</definedName>
    <definedName name="DEPNBK3" localSheetId="4">#REF!</definedName>
    <definedName name="DEPNBK3">#REF!</definedName>
    <definedName name="DEPNBK4" localSheetId="4">#REF!</definedName>
    <definedName name="DEPNBK4">#REF!</definedName>
    <definedName name="DEPNBK5" localSheetId="4">#REF!</definedName>
    <definedName name="DEPNBK5">#REF!</definedName>
    <definedName name="DEPNBK6" localSheetId="4">#REF!</definedName>
    <definedName name="DEPNBK6">#REF!</definedName>
    <definedName name="DEPNBK7" localSheetId="4">#REF!</definedName>
    <definedName name="DEPNBK7">#REF!</definedName>
    <definedName name="DEPNSCHED" localSheetId="4">#REF!</definedName>
    <definedName name="DEPNSCHED">#REF!</definedName>
    <definedName name="DEPNTX1" localSheetId="4">#REF!</definedName>
    <definedName name="DEPNTX1">#REF!</definedName>
    <definedName name="DEPNTX2" localSheetId="4">#REF!</definedName>
    <definedName name="DEPNTX2">#REF!</definedName>
    <definedName name="DEPNTX3" localSheetId="4">#REF!</definedName>
    <definedName name="DEPNTX3">#REF!</definedName>
    <definedName name="DEPNTX4" localSheetId="4">#REF!</definedName>
    <definedName name="DEPNTX4">#REF!</definedName>
    <definedName name="DEPNTX5" localSheetId="4">#REF!</definedName>
    <definedName name="DEPNTX5">#REF!</definedName>
    <definedName name="DEPNTX6" localSheetId="4">#REF!</definedName>
    <definedName name="DEPNTX6">#REF!</definedName>
    <definedName name="DEPNTX7" localSheetId="4">#REF!</definedName>
    <definedName name="DEPNTX7">#REF!</definedName>
    <definedName name="DEPR" localSheetId="4">#REF!</definedName>
    <definedName name="DEPR">#REF!</definedName>
    <definedName name="Depre_Building">[42]BUILD95!$AA$9:$AA$17</definedName>
    <definedName name="DEPREC_SHEET" localSheetId="4">#REF!</definedName>
    <definedName name="DEPREC_SHEET">#REF!</definedName>
    <definedName name="description" localSheetId="4">#REF!</definedName>
    <definedName name="description" localSheetId="2">#REF!</definedName>
    <definedName name="description" localSheetId="3">#REF!</definedName>
    <definedName name="description">#REF!</definedName>
    <definedName name="detail" localSheetId="4">#REF!</definedName>
    <definedName name="detail" localSheetId="2">#REF!</definedName>
    <definedName name="detail" localSheetId="3">#REF!</definedName>
    <definedName name="detail">#REF!</definedName>
    <definedName name="detail2001" localSheetId="4">#REF!</definedName>
    <definedName name="detail2001" localSheetId="2">#REF!</definedName>
    <definedName name="detail2001" localSheetId="3">#REF!</definedName>
    <definedName name="detail2001">#REF!</definedName>
    <definedName name="df" localSheetId="4">#REF!</definedName>
    <definedName name="df">#REF!</definedName>
    <definedName name="dflt7" localSheetId="4">[70]Invoice!#REF!</definedName>
    <definedName name="dflt7">[70]Invoice!#REF!</definedName>
    <definedName name="DGCTI592" localSheetId="4">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 localSheetId="4">#REF!</definedName>
    <definedName name="dgsd">#REF!</definedName>
    <definedName name="director">'[71]VariableII  period'!$E$146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_Rate" localSheetId="4">#REF!</definedName>
    <definedName name="Discount_Rate">#REF!</definedName>
    <definedName name="DISCOUNT99" localSheetId="4">#REF!</definedName>
    <definedName name="DISCOUNT99" localSheetId="2">#REF!</definedName>
    <definedName name="DISCOUNT99" localSheetId="3">#REF!</definedName>
    <definedName name="DISCOUNT99">#REF!</definedName>
    <definedName name="Discounted_Cash_Flow" localSheetId="4">#REF!</definedName>
    <definedName name="Discounted_Cash_Flow">#REF!</definedName>
    <definedName name="DISCRATE" localSheetId="4">#REF!</definedName>
    <definedName name="DISCRATE">#REF!</definedName>
    <definedName name="DIV_PD" localSheetId="4">#REF!</definedName>
    <definedName name="DIV_PD">#REF!</definedName>
    <definedName name="dkd" localSheetId="4">IF(#REF!&lt;=5,INDEX(#REF!,(#REF!*5)-4),#REF!)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 localSheetId="4">#REF!</definedName>
    <definedName name="DKKFIM">#REF!</definedName>
    <definedName name="dkl" localSheetId="4">#REF!</definedName>
    <definedName name="dkl">#REF!</definedName>
    <definedName name="Document_array">{"Book1"}</definedName>
    <definedName name="DOV" localSheetId="4">#REF!</definedName>
    <definedName name="DOV">#REF!</definedName>
    <definedName name="DPS" localSheetId="4">#REF!</definedName>
    <definedName name="DPS">#REF!</definedName>
    <definedName name="DR">[50]Data!$A$31:$A$32</definedName>
    <definedName name="dsd" localSheetId="4">#REF!,#REF!</definedName>
    <definedName name="dsd">#REF!,#REF!</definedName>
    <definedName name="dsds" hidden="1">{"cashflow",#N/A,FALSE,"cash flow"}</definedName>
    <definedName name="dsfdsds" localSheetId="4">#REF!</definedName>
    <definedName name="dsfdsds">#REF!</definedName>
    <definedName name="DSUMDATA" localSheetId="4">#REF!</definedName>
    <definedName name="DSUMDATA">#REF!</definedName>
    <definedName name="Dupont_Analysis" localSheetId="4">#REF!</definedName>
    <definedName name="Dupont_Analysis">#REF!</definedName>
    <definedName name="dwdf" localSheetId="4">#REF!</definedName>
    <definedName name="dwdf">#REF!</definedName>
    <definedName name="e" localSheetId="2">#REF!</definedName>
    <definedName name="e" localSheetId="3">#REF!</definedName>
    <definedName name="E">#N/A</definedName>
    <definedName name="easr" localSheetId="4">#REF!</definedName>
    <definedName name="easr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1" localSheetId="4">#REF!</definedName>
    <definedName name="EBIT1">#REF!</definedName>
    <definedName name="EBIT2" localSheetId="4">#REF!</definedName>
    <definedName name="EBIT2">#REF!</definedName>
    <definedName name="EBIT3" localSheetId="4">#REF!</definedName>
    <definedName name="EBIT3">#REF!</definedName>
    <definedName name="EBIT4" localSheetId="4">#REF!</definedName>
    <definedName name="EBIT4">#REF!</definedName>
    <definedName name="EBIT5" localSheetId="4">#REF!</definedName>
    <definedName name="EBIT5">#REF!</definedName>
    <definedName name="EBIT6" localSheetId="4">#REF!</definedName>
    <definedName name="EBIT6">#REF!</definedName>
    <definedName name="EBIT7" localSheetId="4">#REF!</definedName>
    <definedName name="EBIT7">#REF!</definedName>
    <definedName name="EBIT8" localSheetId="4">#REF!</definedName>
    <definedName name="EBIT8">#REF!</definedName>
    <definedName name="EBIT9" localSheetId="4">#REF!</definedName>
    <definedName name="EBIT9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d">'[74]เงินกู้ MGC'!$B$4</definedName>
    <definedName name="EDIT_DT" localSheetId="4">#REF!,#REF!</definedName>
    <definedName name="EDIT_DT">#REF!,#REF!</definedName>
    <definedName name="Editor" localSheetId="4">#REF!</definedName>
    <definedName name="Editor">#REF!</definedName>
    <definedName name="ee" localSheetId="4">#REF!</definedName>
    <definedName name="ee" localSheetId="2">#REF!</definedName>
    <definedName name="ee" localSheetId="3">#REF!</definedName>
    <definedName name="ee">#REF!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 localSheetId="4">#REF!</definedName>
    <definedName name="EEKFIM">#REF!</definedName>
    <definedName name="efereererere" localSheetId="4">'[4]????-??'!#REF!</definedName>
    <definedName name="efereererere">'[4]????-??'!#REF!</definedName>
    <definedName name="effect" localSheetId="4">#REF!</definedName>
    <definedName name="effect">#REF!</definedName>
    <definedName name="efwef">[75]เงินกู้ธนชาติ!$B$4</definedName>
    <definedName name="EGPFIM" localSheetId="4">#REF!</definedName>
    <definedName name="EGPFIM">#REF!</definedName>
    <definedName name="Elim" localSheetId="4">#REF!</definedName>
    <definedName name="Elim" localSheetId="2">#REF!</definedName>
    <definedName name="Elim" localSheetId="3">#REF!</definedName>
    <definedName name="Elim">#REF!</definedName>
    <definedName name="ElimDif" localSheetId="4">#REF!</definedName>
    <definedName name="ElimDif" localSheetId="2">#REF!</definedName>
    <definedName name="ElimDif" localSheetId="3">#REF!</definedName>
    <definedName name="ElimDif">#REF!</definedName>
    <definedName name="end" localSheetId="4">#REF!</definedName>
    <definedName name="end">#REF!</definedName>
    <definedName name="End_1" localSheetId="4">#REF!</definedName>
    <definedName name="End_1">#REF!</definedName>
    <definedName name="End_10" localSheetId="4">#REF!</definedName>
    <definedName name="End_10">#REF!</definedName>
    <definedName name="End_11" localSheetId="4">#REF!</definedName>
    <definedName name="End_11">#REF!</definedName>
    <definedName name="End_12" localSheetId="4">#REF!</definedName>
    <definedName name="End_12">#REF!</definedName>
    <definedName name="End_13" localSheetId="4">#REF!</definedName>
    <definedName name="End_13">#REF!</definedName>
    <definedName name="End_2" localSheetId="4">#REF!</definedName>
    <definedName name="End_2">#REF!</definedName>
    <definedName name="End_3" localSheetId="4">#REF!</definedName>
    <definedName name="End_3">#REF!</definedName>
    <definedName name="End_4" localSheetId="4">#REF!</definedName>
    <definedName name="End_4">#REF!</definedName>
    <definedName name="End_5" localSheetId="4">#REF!</definedName>
    <definedName name="End_5">#REF!</definedName>
    <definedName name="End_6" localSheetId="4">#REF!</definedName>
    <definedName name="End_6">#REF!</definedName>
    <definedName name="End_7" localSheetId="4">#REF!</definedName>
    <definedName name="End_7">#REF!</definedName>
    <definedName name="End_8" localSheetId="4">#REF!</definedName>
    <definedName name="End_8">#REF!</definedName>
    <definedName name="End_9" localSheetId="4">#REF!</definedName>
    <definedName name="End_9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ter_Number_of_Items_Actually_Tested" localSheetId="4">#REF!</definedName>
    <definedName name="Enter_Number_of_Items_Actually_Tested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PS" localSheetId="4">#REF!</definedName>
    <definedName name="EPS">#REF!</definedName>
    <definedName name="eqq" hidden="1">{"cashflow",#N/A,FALSE,"cash flow"}</definedName>
    <definedName name="EQUITY" localSheetId="4">#REF!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4">#REF!</definedName>
    <definedName name="er" localSheetId="2">#REF!</definedName>
    <definedName name="er" localSheetId="3">#REF!</definedName>
    <definedName name="er">#REF!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t" localSheetId="4" hidden="1">#REF!</definedName>
    <definedName name="ert" hidden="1">#REF!</definedName>
    <definedName name="ESC_BKREF" localSheetId="4">#REF!</definedName>
    <definedName name="ESC_BKREF">#REF!</definedName>
    <definedName name="ESC_DESC" localSheetId="4">#REF!</definedName>
    <definedName name="ESC_DESC">#REF!</definedName>
    <definedName name="ESC_DT" localSheetId="4">#REF!</definedName>
    <definedName name="ESC_DT">#REF!</definedName>
    <definedName name="ESC_EXP_DT" localSheetId="4">#REF!</definedName>
    <definedName name="ESC_EXP_DT">#REF!</definedName>
    <definedName name="ESC_OWNER" localSheetId="4">#REF!</definedName>
    <definedName name="ESC_OWNER">#REF!</definedName>
    <definedName name="ESC_PLAN" localSheetId="4">#REF!</definedName>
    <definedName name="ESC_PLAN">#REF!</definedName>
    <definedName name="ESC_SECII_ALL" localSheetId="4">#REF!</definedName>
    <definedName name="ESC_SECII_ALL">#REF!</definedName>
    <definedName name="ESC_USD_100" localSheetId="4">#REF!</definedName>
    <definedName name="ESC_USD_100">#REF!</definedName>
    <definedName name="ESC_USD_30" localSheetId="4">#REF!</definedName>
    <definedName name="ESC_USD_30">#REF!</definedName>
    <definedName name="ESC_USD_60" localSheetId="4">#REF!</definedName>
    <definedName name="ESC_USD_60">#REF!</definedName>
    <definedName name="ESC_USD_90" localSheetId="4">#REF!</definedName>
    <definedName name="ESC_USD_90">#REF!</definedName>
    <definedName name="ESC_USER_ALL" localSheetId="4">#REF!</definedName>
    <definedName name="ESC_USER_ALL">#REF!</definedName>
    <definedName name="ESC_USR_BK_DT" localSheetId="4">#REF!</definedName>
    <definedName name="ESC_USR_BK_DT">#REF!</definedName>
    <definedName name="ESC_USR_BKREF" localSheetId="4">#REF!</definedName>
    <definedName name="ESC_USR_BKREF">#REF!</definedName>
    <definedName name="esc_usr_cnt" localSheetId="4">#REF!</definedName>
    <definedName name="esc_usr_cnt">#REF!</definedName>
    <definedName name="esc_usr_count" localSheetId="4">#REF!</definedName>
    <definedName name="esc_usr_count">#REF!</definedName>
    <definedName name="ESC_USR_DESC" localSheetId="4">#REF!</definedName>
    <definedName name="ESC_USR_DESC">#REF!</definedName>
    <definedName name="ESC_USR_EXP_DT" localSheetId="4">#REF!</definedName>
    <definedName name="ESC_USR_EXP_DT">#REF!</definedName>
    <definedName name="ESC_USR_LCL" localSheetId="4">#REF!</definedName>
    <definedName name="ESC_USR_LCL">#REF!</definedName>
    <definedName name="ESC_USR_OWN" localSheetId="4">#REF!</definedName>
    <definedName name="ESC_USR_OWN">#REF!</definedName>
    <definedName name="ESC_USR_PLAN" localSheetId="4">#REF!</definedName>
    <definedName name="ESC_USR_PLAN">#REF!</definedName>
    <definedName name="ESC_USR_USD" localSheetId="4">#REF!</definedName>
    <definedName name="ESC_USR_USD">#REF!</definedName>
    <definedName name="ESPFIM" localSheetId="4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 localSheetId="4">#REF!</definedName>
    <definedName name="ETA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wew" hidden="1">{"cashflow",#N/A,FALSE,"cash flow"}</definedName>
    <definedName name="eww" localSheetId="4">#REF!</definedName>
    <definedName name="eww" localSheetId="2">#REF!</definedName>
    <definedName name="eww" localSheetId="3">#REF!</definedName>
    <definedName name="eww">#REF!</definedName>
    <definedName name="EX_EBITDA_INT" localSheetId="4">#REF!</definedName>
    <definedName name="EX_EBITDA_INT">#REF!</definedName>
    <definedName name="EXCEP_ITEMS" localSheetId="4">#REF!</definedName>
    <definedName name="EXCEP_ITEMS">#REF!</definedName>
    <definedName name="exp5.1" localSheetId="4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3">#REF!</definedName>
    <definedName name="expense">#REF!</definedName>
    <definedName name="Expenses" localSheetId="4">#REF!</definedName>
    <definedName name="Expenses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[78]Exp!$B$1:$AD$39</definedName>
    <definedName name="EXTRA_ITEMS" localSheetId="4">#REF!</definedName>
    <definedName name="EXTRA_ITEMS">#REF!</definedName>
    <definedName name="_xlnm.Extract" localSheetId="4">#REF!</definedName>
    <definedName name="_xlnm.Extract">#REF!</definedName>
    <definedName name="Extract_FA" localSheetId="4">#REF!</definedName>
    <definedName name="Extract_FA">#REF!</definedName>
    <definedName name="Extract_FA_REGISTER" localSheetId="4">#REF!</definedName>
    <definedName name="Extract_FA_REGISTER" localSheetId="2">#REF!</definedName>
    <definedName name="Extract_FA_REGISTER" localSheetId="3">#REF!</definedName>
    <definedName name="Extract_FA_REGISTER">#REF!</definedName>
    <definedName name="f" localSheetId="4">[79]SKA!#REF!</definedName>
    <definedName name="f">[79]SKA!#REF!</definedName>
    <definedName name="f2w">'[10]2002'!$A$2:$H$301</definedName>
    <definedName name="FA" localSheetId="4">#REF!</definedName>
    <definedName name="FA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lmn">[80]เงินกู้ธนชาติ!$B$4</definedName>
    <definedName name="FCE" localSheetId="4">#REF!</definedName>
    <definedName name="FCE">#REF!</definedName>
    <definedName name="FD_EPS" localSheetId="4">#REF!</definedName>
    <definedName name="FD_EPS">#REF!</definedName>
    <definedName name="fdfdf" localSheetId="4">#REF!</definedName>
    <definedName name="fdfdf">#REF!</definedName>
    <definedName name="FDFDFDD" localSheetId="4">'[4]????-??'!#REF!</definedName>
    <definedName name="FDFDFDD">'[4]????-??'!#REF!</definedName>
    <definedName name="fdgad">'[81]2002'!$A$2:$H$301</definedName>
    <definedName name="fdsfd" localSheetId="4">#REF!</definedName>
    <definedName name="fdsfd">#REF!</definedName>
    <definedName name="FDSHARES" localSheetId="4">#REF!</definedName>
    <definedName name="FDSHARES">#REF!</definedName>
    <definedName name="fdss" localSheetId="4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 localSheetId="4">#REF!</definedName>
    <definedName name="fef">#REF!</definedName>
    <definedName name="feqw">'[77]เงินกู้ MGC'!$F$15</definedName>
    <definedName name="fewfw">'[75]เงินกู้ MGC'!$B$4</definedName>
    <definedName name="ff" localSheetId="4">#REF!</definedName>
    <definedName name="ff" localSheetId="2">#REF!</definedName>
    <definedName name="ff" localSheetId="3">#REF!</definedName>
    <definedName name="ff">#REF!</definedName>
    <definedName name="ffddfs" localSheetId="4">#REF!</definedName>
    <definedName name="ffddfs">#REF!</definedName>
    <definedName name="fff" localSheetId="4">#REF!</definedName>
    <definedName name="fff" localSheetId="2">#REF!</definedName>
    <definedName name="fff" localSheetId="3">#REF!</definedName>
    <definedName name="fff">#REF!</definedName>
    <definedName name="fffds" localSheetId="4">#REF!</definedName>
    <definedName name="fffds">#REF!</definedName>
    <definedName name="fg" localSheetId="4">#REF!</definedName>
    <definedName name="fg">#REF!</definedName>
    <definedName name="fgf" localSheetId="4">#REF!</definedName>
    <definedName name="fgf">#REF!</definedName>
    <definedName name="Firm_Value_EBITDA" localSheetId="4">#REF!</definedName>
    <definedName name="Firm_Value_EBITDA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3">#REF!</definedName>
    <definedName name="Fon">#REF!</definedName>
    <definedName name="fq" localSheetId="4">#REF!</definedName>
    <definedName name="fq">#REF!</definedName>
    <definedName name="fre" localSheetId="4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3">#REF!</definedName>
    <definedName name="free">#REF!</definedName>
    <definedName name="Free_Cash_Flows" localSheetId="4">#REF!</definedName>
    <definedName name="Free_Cash_Flows">#REF!</definedName>
    <definedName name="frewf" localSheetId="4">#REF!</definedName>
    <definedName name="frewf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frt" localSheetId="4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3">#REF!</definedName>
    <definedName name="frtmkt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uji" localSheetId="4">#REF!</definedName>
    <definedName name="fuji">#REF!</definedName>
    <definedName name="FULLYR" localSheetId="4">#REF!</definedName>
    <definedName name="FULLYR">#REF!</definedName>
    <definedName name="FX" localSheetId="4">#REF!</definedName>
    <definedName name="FX">#REF!</definedName>
    <definedName name="fxgfhgj" localSheetId="4">#REF!</definedName>
    <definedName name="fxgfhgj">#REF!</definedName>
    <definedName name="g">[82]เงินกู้ธนชาติ!$F$15</definedName>
    <definedName name="g4w2" localSheetId="4">#REF!</definedName>
    <definedName name="g4w2">#REF!</definedName>
    <definedName name="g8uoi">'[77]เงินกู้ MGC'!$B$4</definedName>
    <definedName name="GB" localSheetId="4">#REF!</definedName>
    <definedName name="GB">#REF!</definedName>
    <definedName name="GBPFIM" localSheetId="4">#REF!</definedName>
    <definedName name="GBPFIM">#REF!</definedName>
    <definedName name="gd" localSheetId="4">#REF!</definedName>
    <definedName name="gd" localSheetId="2">#REF!</definedName>
    <definedName name="gd" localSheetId="3">#REF!</definedName>
    <definedName name="gd">#REF!</definedName>
    <definedName name="gdfe" localSheetId="4">#REF!</definedName>
    <definedName name="gdfe">#REF!</definedName>
    <definedName name="GDR_EXRATE" localSheetId="4">#REF!</definedName>
    <definedName name="GDR_EXRATE">#REF!</definedName>
    <definedName name="gf" localSheetId="4">#REF!</definedName>
    <definedName name="gf" localSheetId="2">#REF!</definedName>
    <definedName name="gf" localSheetId="3">#REF!</definedName>
    <definedName name="gf">#REF!</definedName>
    <definedName name="gfcf" localSheetId="4">#REF!,#REF!</definedName>
    <definedName name="gfcf">#REF!,#REF!</definedName>
    <definedName name="gg" localSheetId="4">IF(#REF!&lt;=5,INDEX(#REF!,(#REF!*5)-4),#REF!)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4">#REF!</definedName>
    <definedName name="ggf" localSheetId="2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3">#REF!</definedName>
    <definedName name="ggg">#REF!</definedName>
    <definedName name="gggffdfd" localSheetId="4">'[83]???'!#REF!</definedName>
    <definedName name="gggffdfd">'[83]???'!#REF!</definedName>
    <definedName name="gggg" localSheetId="4">#REF!</definedName>
    <definedName name="gggg">#REF!</definedName>
    <definedName name="gggggf">[9]เงินกู้ธนชาติ!$G$2</definedName>
    <definedName name="ghjkl" localSheetId="4">#REF!</definedName>
    <definedName name="ghjkl">#REF!</definedName>
    <definedName name="ghvj">[84]เงินกู้ธนชาติ!$B$4</definedName>
    <definedName name="gia_tien" localSheetId="4">#REF!</definedName>
    <definedName name="gia_tien">#REF!</definedName>
    <definedName name="gia_tien_BTN" localSheetId="4">#REF!</definedName>
    <definedName name="gia_tien_BTN">#REF!</definedName>
    <definedName name="gq5h3u" localSheetId="4">#REF!</definedName>
    <definedName name="gq5h3u">#REF!</definedName>
    <definedName name="GRDFIM" localSheetId="4">#REF!</definedName>
    <definedName name="GRDFIM">#REF!</definedName>
    <definedName name="GTXL" localSheetId="4">#REF!</definedName>
    <definedName name="GTXL">#REF!</definedName>
    <definedName name="GW" localSheetId="4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 localSheetId="4">#REF!</definedName>
    <definedName name="H_30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" localSheetId="4">#REF!</definedName>
    <definedName name="ha">#REF!</definedName>
    <definedName name="HDR_2" localSheetId="4">#REF!</definedName>
    <definedName name="HDR_2">#REF!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er" localSheetId="4">#REF!</definedName>
    <definedName name="Header">#REF!</definedName>
    <definedName name="HEADER_INFO" localSheetId="4">#REF!</definedName>
    <definedName name="HEADER_INFO">#REF!</definedName>
    <definedName name="HeaderRange" localSheetId="4">#REF!</definedName>
    <definedName name="HeaderRange">#REF!</definedName>
    <definedName name="Heading" localSheetId="4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 localSheetId="4">#REF!</definedName>
    <definedName name="HELX_Date">#REF!</definedName>
    <definedName name="HH" localSheetId="4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>#REF!</definedName>
    <definedName name="HHHHHHHHHHHHHHHHHHHHHHHHHH" localSheetId="4">#REF!</definedName>
    <definedName name="HHHHHHHHHHHHHHHHHHHHHHHHHH">#REF!</definedName>
    <definedName name="hien" localSheetId="4">#REF!</definedName>
    <definedName name="hien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j" localSheetId="4">#REF!</definedName>
    <definedName name="hjj" localSheetId="2">#REF!</definedName>
    <definedName name="hjj" localSheetId="3">#REF!</definedName>
    <definedName name="hjj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KDFIM" localSheetId="4">#REF!</definedName>
    <definedName name="HKDFIM">#REF!</definedName>
    <definedName name="hkjl">'[87]Trial Balance'!$A$1:$H$65536</definedName>
    <definedName name="hkuuyoi">[55]BUILD95!$AQ$9:$AQ$17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SCB" localSheetId="4">'[32]ADJ - RATE'!#REF!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4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 localSheetId="4">#REF!</definedName>
    <definedName name="HUFFIM">#REF!</definedName>
    <definedName name="huu" localSheetId="4">#REF!</definedName>
    <definedName name="huu">#REF!</definedName>
    <definedName name="huy" hidden="1">{"'Sheet1'!$L$16"}</definedName>
    <definedName name="hyu" localSheetId="4">#REF!</definedName>
    <definedName name="hyu">#REF!</definedName>
    <definedName name="I" localSheetId="4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 localSheetId="4">#REF!</definedName>
    <definedName name="IDLAB_COST">#REF!</definedName>
    <definedName name="IDRFIM" localSheetId="4">#REF!</definedName>
    <definedName name="IDRFIM">#REF!</definedName>
    <definedName name="IEPFIM" localSheetId="4">#REF!</definedName>
    <definedName name="IEPFIM">#REF!</definedName>
    <definedName name="ier" localSheetId="4">#REF!</definedName>
    <definedName name="ier">#REF!</definedName>
    <definedName name="iii" localSheetId="4">#REF!</definedName>
    <definedName name="iii" localSheetId="2">#REF!</definedName>
    <definedName name="iii" localSheetId="3">#REF!</definedName>
    <definedName name="iii">#REF!</definedName>
    <definedName name="ILSFIM" localSheetId="4">#REF!</definedName>
    <definedName name="ILSFIM">#REF!</definedName>
    <definedName name="INCOME" localSheetId="4">#REF!</definedName>
    <definedName name="INCOME">#REF!</definedName>
    <definedName name="income_by_month" localSheetId="4">#REF!</definedName>
    <definedName name="income_by_month">#REF!</definedName>
    <definedName name="Income_statement" localSheetId="4">#REF!</definedName>
    <definedName name="Income_statement">#REF!</definedName>
    <definedName name="INCOME1" localSheetId="4">#REF!</definedName>
    <definedName name="INCOME1">#REF!</definedName>
    <definedName name="IncomeStatementDates" localSheetId="4">#REF!</definedName>
    <definedName name="IncomeStatementDates">#REF!</definedName>
    <definedName name="Ind_Position">[89]Val_Ind!$D$4</definedName>
    <definedName name="INDMANP" localSheetId="4">#REF!</definedName>
    <definedName name="INDMANP">#REF!</definedName>
    <definedName name="INFO" localSheetId="4">#REF!</definedName>
    <definedName name="INFO" localSheetId="2">#REF!</definedName>
    <definedName name="INFO" localSheetId="3">#REF!</definedName>
    <definedName name="INFO">#REF!</definedName>
    <definedName name="input" localSheetId="4">#REF!</definedName>
    <definedName name="input">#REF!</definedName>
    <definedName name="INPUT2" localSheetId="4">#REF!</definedName>
    <definedName name="INPUT2">#REF!</definedName>
    <definedName name="InputPO" localSheetId="4">#REF!</definedName>
    <definedName name="InputPO">#REF!</definedName>
    <definedName name="INRFIM" localSheetId="4">#REF!</definedName>
    <definedName name="INRFIM">#REF!</definedName>
    <definedName name="INST" localSheetId="4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 localSheetId="4">#REF!</definedName>
    <definedName name="Int">#REF!</definedName>
    <definedName name="int." localSheetId="4">#REF!</definedName>
    <definedName name="int.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EST_Calculation" localSheetId="4">#REF!</definedName>
    <definedName name="INTEREST_Calculation">#REF!</definedName>
    <definedName name="INV" localSheetId="4">#REF!</definedName>
    <definedName name="INV">#REF!</definedName>
    <definedName name="INV_C">'[26]BALANCE SHEET '!$D$11</definedName>
    <definedName name="INV_P">'[26]BALANCE SHEET '!$C$11</definedName>
    <definedName name="INVALLOW" localSheetId="4">#REF!</definedName>
    <definedName name="INVALLOW">#REF!</definedName>
    <definedName name="INVC">'[27]BALANCE SHEET '!$D$11</definedName>
    <definedName name="INVENT1" localSheetId="4">#REF!</definedName>
    <definedName name="INVENT1">#REF!</definedName>
    <definedName name="INVENT2" localSheetId="4">#REF!</definedName>
    <definedName name="INVENT2">#REF!</definedName>
    <definedName name="INVENT3" localSheetId="4">#REF!</definedName>
    <definedName name="INVENT3">#REF!</definedName>
    <definedName name="INVENT4" localSheetId="4">#REF!</definedName>
    <definedName name="INVENT4">#REF!</definedName>
    <definedName name="INVENT5" localSheetId="4">#REF!</definedName>
    <definedName name="INVENT5">#REF!</definedName>
    <definedName name="INVENT6" localSheetId="4">#REF!</definedName>
    <definedName name="INVENT6">#REF!</definedName>
    <definedName name="INVENT7" localSheetId="4">#REF!</definedName>
    <definedName name="INVENT7">#REF!</definedName>
    <definedName name="INVENT8" localSheetId="4">#REF!</definedName>
    <definedName name="INVENT8">#REF!</definedName>
    <definedName name="INVENT9" localSheetId="4">#REF!</definedName>
    <definedName name="INVENT9">#REF!</definedName>
    <definedName name="INVEST00" localSheetId="4">#REF!</definedName>
    <definedName name="INVEST00">#REF!</definedName>
    <definedName name="INVEST01" localSheetId="4">#REF!</definedName>
    <definedName name="INVEST01">#REF!</definedName>
    <definedName name="INVEST02" localSheetId="4">#REF!</definedName>
    <definedName name="INVEST02">#REF!</definedName>
    <definedName name="INVEST03" localSheetId="4">#REF!</definedName>
    <definedName name="INVEST03">#REF!</definedName>
    <definedName name="INVEST04" localSheetId="4">#REF!</definedName>
    <definedName name="INVEST04">#REF!</definedName>
    <definedName name="INVEST05" localSheetId="4">#REF!</definedName>
    <definedName name="INVEST05">#REF!</definedName>
    <definedName name="INVEST06" localSheetId="4">#REF!</definedName>
    <definedName name="INVEST06">#REF!</definedName>
    <definedName name="INVEST07" localSheetId="4">#REF!</definedName>
    <definedName name="INVEST07">#REF!</definedName>
    <definedName name="INVEST08" localSheetId="4">#REF!</definedName>
    <definedName name="INVEST08">#REF!</definedName>
    <definedName name="INVP">'[27]BALANCE SHEET '!$C$11</definedName>
    <definedName name="IRRFIM" localSheetId="4">#REF!</definedName>
    <definedName name="IRRFIM">#REF!</definedName>
    <definedName name="ISKFIM" localSheetId="4">#REF!</definedName>
    <definedName name="ISKFIM">#REF!</definedName>
    <definedName name="IST" localSheetId="4">#REF!</definedName>
    <definedName name="IST">#REF!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uoo" localSheetId="4">#REF!</definedName>
    <definedName name="iuoo">#REF!</definedName>
    <definedName name="j" localSheetId="4">[79]SKA!#REF!</definedName>
    <definedName name="j">[79]SKA!#REF!</definedName>
    <definedName name="j356C8" localSheetId="4">#REF!</definedName>
    <definedName name="j356C8">#REF!</definedName>
    <definedName name="jan" localSheetId="4">#REF!</definedName>
    <definedName name="jan">#REF!</definedName>
    <definedName name="Jan_Building">[42]BUILD95!$AB$9:$AB$17</definedName>
    <definedName name="Janitorial_Service___BDC" localSheetId="4">'[91]detail_profit&amp;loss'!#REF!</definedName>
    <definedName name="Janitorial_Service___BDC">'[91]detail_profit&amp;loss'!#REF!</definedName>
    <definedName name="jas">'[92]TrialBalance Q3-2002'!$A$1:$H$301</definedName>
    <definedName name="jj" localSheetId="4">#REF!</definedName>
    <definedName name="jj" localSheetId="2">#REF!</definedName>
    <definedName name="jj" localSheetId="3">#REF!</definedName>
    <definedName name="jj">#REF!</definedName>
    <definedName name="JJJ" localSheetId="4">#REF!</definedName>
    <definedName name="JJJ" localSheetId="2">#REF!</definedName>
    <definedName name="JJJ" localSheetId="3">#REF!</definedName>
    <definedName name="JJJ">#REF!</definedName>
    <definedName name="jkoko">#N/A</definedName>
    <definedName name="JPYFIM" localSheetId="4">#REF!</definedName>
    <definedName name="JPYFIM">#REF!</definedName>
    <definedName name="Jul_00" localSheetId="4">#REF!</definedName>
    <definedName name="Jul_00">#REF!</definedName>
    <definedName name="Jul_Building">[42]BUILD95!$AH$9:$AH$17</definedName>
    <definedName name="Jun_Building">[42]BUILD95!$AG$9:$AG$17</definedName>
    <definedName name="k" localSheetId="4">[79]SKA!#REF!</definedName>
    <definedName name="k">[79]SKA!#REF!</definedName>
    <definedName name="K2.1">'[93]Trial Balance'!$A$1:$H$65536</definedName>
    <definedName name="kaa" localSheetId="4">#REF!</definedName>
    <definedName name="kaa">#REF!</definedName>
    <definedName name="kade">[25]หลักประกัน!$B$1:$L$65536</definedName>
    <definedName name="Käyttöom." localSheetId="4">#REF!</definedName>
    <definedName name="Käyttöom.">#REF!</definedName>
    <definedName name="KB" localSheetId="4">#REF!,#REF!</definedName>
    <definedName name="KB">#REF!,#REF!</definedName>
    <definedName name="kbank" localSheetId="4">#REF!,#REF!</definedName>
    <definedName name="kbank">#REF!,#REF!</definedName>
    <definedName name="KBANL" localSheetId="4">#REF!,#REF!</definedName>
    <definedName name="KBANL">#REF!,#REF!</definedName>
    <definedName name="KC_Return" localSheetId="4">#REF!</definedName>
    <definedName name="KC_Return">#REF!</definedName>
    <definedName name="kcong" localSheetId="4">#REF!</definedName>
    <definedName name="kcong">#REF!</definedName>
    <definedName name="Key_assumptions" localSheetId="4">#REF!</definedName>
    <definedName name="Key_assumptions">#REF!</definedName>
    <definedName name="KF_Return" localSheetId="4">#REF!</definedName>
    <definedName name="KF_Return">#REF!</definedName>
    <definedName name="kh" localSheetId="4">#REF!</definedName>
    <definedName name="kh">#REF!</definedName>
    <definedName name="KHJGDFGFHGHJ" hidden="1">{"cashflow",#N/A,FALSE,"cash flow"}</definedName>
    <definedName name="KJJJJJJHGTBV" localSheetId="4">#REF!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4">#REF!</definedName>
    <definedName name="KKJ" localSheetId="2">#REF!</definedName>
    <definedName name="KKJ" localSheetId="3">#REF!</definedName>
    <definedName name="KKJ">#REF!</definedName>
    <definedName name="kkk" localSheetId="4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 localSheetId="4">'[96]인원계획-미화'!#REF!</definedName>
    <definedName name="kkkkk">'[96]인원계획-미화'!#REF!</definedName>
    <definedName name="kkkkkk" localSheetId="4">#REF!</definedName>
    <definedName name="kkkkkk">#REF!</definedName>
    <definedName name="kkl" localSheetId="4">#REF!</definedName>
    <definedName name="kkl" localSheetId="2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3">#REF!</definedName>
    <definedName name="kklk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 localSheetId="4">#REF!</definedName>
    <definedName name="KWDFIM">#REF!</definedName>
    <definedName name="l" localSheetId="4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4">#REF!</definedName>
    <definedName name="LDLDLDLDDCD" localSheetId="2">#REF!</definedName>
    <definedName name="LDLDLDLDDCD" localSheetId="3">#REF!</definedName>
    <definedName name="LDLDLDLDDCD">#REF!</definedName>
    <definedName name="lead" localSheetId="4">#REF!</definedName>
    <definedName name="lead">#REF!</definedName>
    <definedName name="leas">'[84]เงินกู้ MGC'!$B$4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IAB" localSheetId="4">#REF!</definedName>
    <definedName name="LIAB">#REF!</definedName>
    <definedName name="LiabilitiesAndShare" localSheetId="4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 localSheetId="4">#REF!</definedName>
    <definedName name="Liikevaihto">#REF!</definedName>
    <definedName name="list" localSheetId="4">#REF!</definedName>
    <definedName name="list">#REF!</definedName>
    <definedName name="ListOfSuperCriticalEquipment" localSheetId="4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 localSheetId="4">#REF!</definedName>
    <definedName name="lk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ll" localSheetId="4">#REF!</definedName>
    <definedName name="lll" localSheetId="2">#REF!</definedName>
    <definedName name="lll" localSheetId="3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 localSheetId="2">#REF!</definedName>
    <definedName name="lllppp" localSheetId="3">#REF!</definedName>
    <definedName name="lllppp">#REF!</definedName>
    <definedName name="Lnsc" localSheetId="4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 localSheetId="4">#REF!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4">#REF!</definedName>
    <definedName name="lrhlrh" localSheetId="2">#REF!</definedName>
    <definedName name="lrhlrh" localSheetId="3">#REF!</definedName>
    <definedName name="lrhlrh">#REF!</definedName>
    <definedName name="LT_INV" localSheetId="4">#REF!</definedName>
    <definedName name="LT_INV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4">#REF!</definedName>
    <definedName name="lyrbs" localSheetId="2">#REF!</definedName>
    <definedName name="lyrbs" localSheetId="3">#REF!</definedName>
    <definedName name="lyrbs">#REF!</definedName>
    <definedName name="lyrbs1" localSheetId="4">#REF!</definedName>
    <definedName name="lyrbs1" localSheetId="2">#REF!</definedName>
    <definedName name="lyrbs1" localSheetId="3">#REF!</definedName>
    <definedName name="lyrbs1">#REF!</definedName>
    <definedName name="lyrpl" localSheetId="4">#REF!</definedName>
    <definedName name="lyrpl" localSheetId="2">#REF!</definedName>
    <definedName name="lyrpl" localSheetId="3">#REF!</definedName>
    <definedName name="lyrpl">#REF!</definedName>
    <definedName name="lyrpl1" localSheetId="4">#REF!</definedName>
    <definedName name="lyrpl1" localSheetId="2">#REF!</definedName>
    <definedName name="lyrpl1" localSheetId="3">#REF!</definedName>
    <definedName name="lyrpl1">#REF!</definedName>
    <definedName name="m" localSheetId="4">#REF!</definedName>
    <definedName name="m">#REF!</definedName>
    <definedName name="MA_Plng_Resp" localSheetId="4">#REF!</definedName>
    <definedName name="MA_Plng_Resp">#REF!</definedName>
    <definedName name="MADFIM" localSheetId="4">#REF!</definedName>
    <definedName name="MADFIM">#REF!</definedName>
    <definedName name="MAJ_CON_EQP" localSheetId="4">#REF!</definedName>
    <definedName name="MAJ_CON_EQP">#REF!</definedName>
    <definedName name="MAKRO" localSheetId="4">#REF!</definedName>
    <definedName name="MAKRO">#REF!</definedName>
    <definedName name="Mar" localSheetId="4">[101]노무비!#REF!</definedName>
    <definedName name="Mar">[101]노무비!#REF!</definedName>
    <definedName name="Mar_Building">[42]BUILD95!$AD$9:$AD$17</definedName>
    <definedName name="Margin_Analysis" localSheetId="4">#REF!</definedName>
    <definedName name="Margin_Analysis">#REF!</definedName>
    <definedName name="May_Building">[42]BUILD95!$AF$9:$AF$17</definedName>
    <definedName name="MBV" localSheetId="4">#REF!</definedName>
    <definedName name="MBV">#REF!</definedName>
    <definedName name="me" localSheetId="4">#REF!</definedName>
    <definedName name="me">#REF!</definedName>
    <definedName name="Merita_rates" localSheetId="4">#REF!</definedName>
    <definedName name="Merita_rates">#REF!</definedName>
    <definedName name="mf" localSheetId="4">#REF!</definedName>
    <definedName name="mf">#REF!</definedName>
    <definedName name="MFG" localSheetId="4">#REF!</definedName>
    <definedName name="MFG">#REF!</definedName>
    <definedName name="MG_A" localSheetId="4">#REF!</definedName>
    <definedName name="MG_A">#REF!</definedName>
    <definedName name="mgg" localSheetId="4">#REF!</definedName>
    <definedName name="mgg">#REF!</definedName>
    <definedName name="mile" localSheetId="4">[102]oresreqsum!#REF!</definedName>
    <definedName name="mile">[102]oresreqsum!#REF!</definedName>
    <definedName name="MIN_INT" localSheetId="4">#REF!</definedName>
    <definedName name="MIN_INT">#REF!</definedName>
    <definedName name="Mis_Def" localSheetId="4">#REF!</definedName>
    <definedName name="Mis_Def">#REF!</definedName>
    <definedName name="mk" localSheetId="4">#REF!</definedName>
    <definedName name="mk">#REF!</definedName>
    <definedName name="mkt" localSheetId="4">#REF!</definedName>
    <definedName name="mkt" localSheetId="2">#REF!</definedName>
    <definedName name="mkt" localSheetId="3">#REF!</definedName>
    <definedName name="mkt">#REF!</definedName>
    <definedName name="mm" localSheetId="4">IF(#REF!&lt;=5,INDEX(#REF!,(#REF!*5)-4),#REF!)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 localSheetId="4">#REF!</definedName>
    <definedName name="mmmm">#REF!</definedName>
    <definedName name="MMMMMMMMMMMMMM" localSheetId="4">#REF!</definedName>
    <definedName name="MMMMMMMMMMMMMM">#REF!</definedName>
    <definedName name="month" localSheetId="4">#REF!</definedName>
    <definedName name="month">#REF!</definedName>
    <definedName name="monthh">[104]Master!$K$2:$K$13</definedName>
    <definedName name="MOO">[105]เงินกู้ธนชาติ!$G$2</definedName>
    <definedName name="morakot" localSheetId="4">#REF!</definedName>
    <definedName name="morakot">#REF!</definedName>
    <definedName name="Morong" localSheetId="4">#REF!</definedName>
    <definedName name="Morong">#REF!</definedName>
    <definedName name="Morong4054_85" localSheetId="4">#REF!</definedName>
    <definedName name="Morong4054_85">#REF!</definedName>
    <definedName name="morong4054_98" localSheetId="4">#REF!</definedName>
    <definedName name="morong4054_98">#REF!</definedName>
    <definedName name="mpwr" localSheetId="4">#REF!</definedName>
    <definedName name="mpwr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>#REF!</definedName>
    <definedName name="n">#REF!</definedName>
    <definedName name="name" localSheetId="4">#REF!</definedName>
    <definedName name="name">#REF!</definedName>
    <definedName name="NAV" localSheetId="4">#REF!</definedName>
    <definedName name="NAV">#REF!</definedName>
    <definedName name="nbjlk">[77]เงินกู้ธนชาติ!$F$15</definedName>
    <definedName name="ND_EQ" localSheetId="4">#REF!</definedName>
    <definedName name="ND_EQ">#REF!</definedName>
    <definedName name="nee" localSheetId="4">#REF!</definedName>
    <definedName name="nee" localSheetId="2">#REF!</definedName>
    <definedName name="nee" localSheetId="3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INT" localSheetId="4">#REF!</definedName>
    <definedName name="NET_INT">#REF!</definedName>
    <definedName name="NEW" localSheetId="4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 localSheetId="4">#REF!</definedName>
    <definedName name="NEWSHRCAPITAL">#REF!</definedName>
    <definedName name="nfa">'[106]7 Jan 02'!$D$38</definedName>
    <definedName name="NH" localSheetId="4">#REF!</definedName>
    <definedName name="NH">#REF!</definedName>
    <definedName name="nhaslk" localSheetId="4">#REF!</definedName>
    <definedName name="nhaslk">#REF!</definedName>
    <definedName name="NHot" localSheetId="4">#REF!</definedName>
    <definedName name="NHot">#REF!</definedName>
    <definedName name="nim" localSheetId="4">#REF!</definedName>
    <definedName name="nim" localSheetId="2">#REF!</definedName>
    <definedName name="nim" localSheetId="3">#REF!</definedName>
    <definedName name="nim">#REF!</definedName>
    <definedName name="nkkd" localSheetId="4">'[4]????-??'!#REF!</definedName>
    <definedName name="nkkd">'[4]????-??'!#REF!</definedName>
    <definedName name="nklnj">[107]เงินกู้ธนชาติ!$B$4</definedName>
    <definedName name="nko" localSheetId="4">#REF!</definedName>
    <definedName name="nko">#REF!</definedName>
    <definedName name="NLGFIM" localSheetId="4">#REF!</definedName>
    <definedName name="NLGFIM">#REF!</definedName>
    <definedName name="nm" localSheetId="4">#REF!</definedName>
    <definedName name="nm">#REF!</definedName>
    <definedName name="nnn" localSheetId="4">[46]final!#REF!</definedName>
    <definedName name="nnn" localSheetId="2">[46]final!#REF!</definedName>
    <definedName name="nnn" localSheetId="3">[46]final!#REF!</definedName>
    <definedName name="nnn">[46]final!#REF!</definedName>
    <definedName name="No" localSheetId="4">#REF!</definedName>
    <definedName name="No">#REF!</definedName>
    <definedName name="NOASCHED" localSheetId="4">#REF!</definedName>
    <definedName name="NOASCHED">#REF!</definedName>
    <definedName name="NOKFIM" localSheetId="4">#REF!</definedName>
    <definedName name="NOKFIM">#REF!</definedName>
    <definedName name="NominalAmount" localSheetId="4">'[108]IM-J062-JMT'!#REF!</definedName>
    <definedName name="NominalAmount">'[108]IM-J062-JMT'!#REF!</definedName>
    <definedName name="Nos" localSheetId="4">#REF!</definedName>
    <definedName name="Nos">#REF!</definedName>
    <definedName name="Notes" localSheetId="4">#REF!</definedName>
    <definedName name="Notes">#REF!</definedName>
    <definedName name="Nov_Building">[42]BUILD95!$AL$9:$AL$17</definedName>
    <definedName name="NOW" localSheetId="4">'[109]TB-2001-Apr''01'!#REF!</definedName>
    <definedName name="NOW">'[109]TB-2001-Apr''01'!#REF!</definedName>
    <definedName name="NP" localSheetId="4">#REF!</definedName>
    <definedName name="NP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u" hidden="1">{"cashflow",#N/A,FALSE,"cash flow"}</definedName>
    <definedName name="nuc">'[110]TrialBalance Q3-2002'!$A$1:$H$301</definedName>
    <definedName name="nuch" localSheetId="4">#REF!</definedName>
    <definedName name="nuch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o" localSheetId="4">#REF!</definedName>
    <definedName name="o">#REF!</definedName>
    <definedName name="o9ujoiuo">'[111]เงินกู้ MGC'!$B$4</definedName>
    <definedName name="ociuhdsoic" localSheetId="4">#REF!</definedName>
    <definedName name="ociuhdsoic">#REF!</definedName>
    <definedName name="oCT_bUILDING">[42]BUILD95!$AK$9:$AK$17</definedName>
    <definedName name="office">[112]anaysis_sheet!$A$2:$CV$297</definedName>
    <definedName name="OH" localSheetId="4">#REF!</definedName>
    <definedName name="OH">#REF!</definedName>
    <definedName name="OK" localSheetId="4">'[35]TUF -sale - cos  01-12  2012'!#REF!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4">#REF!</definedName>
    <definedName name="old" localSheetId="2">#REF!</definedName>
    <definedName name="old" localSheetId="3">#REF!</definedName>
    <definedName name="old">#REF!</definedName>
    <definedName name="Old_P12" localSheetId="4">#REF!</definedName>
    <definedName name="Old_P12">#REF!</definedName>
    <definedName name="oldData" localSheetId="4">#REF!</definedName>
    <definedName name="oldData" localSheetId="2">#REF!</definedName>
    <definedName name="oldData" localSheetId="3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 localSheetId="4">#REF!</definedName>
    <definedName name="OOOOOOOOOOOOOOOOOO">#REF!</definedName>
    <definedName name="OPEN_USR_REC_USD" localSheetId="4">#REF!</definedName>
    <definedName name="OPEN_USR_REC_USD">#REF!</definedName>
    <definedName name="OPER" localSheetId="4">#REF!</definedName>
    <definedName name="OPER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1" localSheetId="4">#REF!</definedName>
    <definedName name="OPER1">#REF!</definedName>
    <definedName name="oplease" localSheetId="4">#REF!</definedName>
    <definedName name="oplease">#REF!</definedName>
    <definedName name="order" localSheetId="4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 localSheetId="4">#REF!</definedName>
    <definedName name="OTHER_INC">#REF!</definedName>
    <definedName name="OTHERASSET">'[27]BALANCE SHEET '!$C$18</definedName>
    <definedName name="OTHERCURRENTASSETS">'[27]BALANCE SHEET '!$C$12</definedName>
    <definedName name="p" localSheetId="4">[22]SKA!#REF!</definedName>
    <definedName name="p">[22]SKA!#REF!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 localSheetId="4">[46]final!#REF!</definedName>
    <definedName name="pa" localSheetId="2">[46]final!#REF!</definedName>
    <definedName name="pa" localSheetId="3">[46]final!#REF!</definedName>
    <definedName name="pa">[46]final!#REF!</definedName>
    <definedName name="Page_GLTBAR1" localSheetId="4">#REF!</definedName>
    <definedName name="Page_GLTBAR1">#REF!</definedName>
    <definedName name="PAGE15SERVCOSTS" localSheetId="4">#REF!</definedName>
    <definedName name="PAGE15SERVCOSTS">#REF!</definedName>
    <definedName name="PAGE16SERVALLOC" localSheetId="4">#REF!</definedName>
    <definedName name="PAGE16SERVALLOC">#REF!</definedName>
    <definedName name="PAGE17SERVUNIT" localSheetId="4">#REF!</definedName>
    <definedName name="PAGE17SERVUNIT">#REF!</definedName>
    <definedName name="PAGE18OPEXP" localSheetId="4">#REF!</definedName>
    <definedName name="PAGE18OPEXP">#REF!</definedName>
    <definedName name="PAGE25CAPEXCAP" localSheetId="4">#REF!</definedName>
    <definedName name="PAGE25CAPEXCAP">#REF!</definedName>
    <definedName name="PAGE26CAPEXTLG" localSheetId="4">#REF!</definedName>
    <definedName name="PAGE26CAPEXTLG">#REF!</definedName>
    <definedName name="PAGE27CAPEXRECTLG" localSheetId="4">#REF!</definedName>
    <definedName name="PAGE27CAPEXRECTLG">#REF!</definedName>
    <definedName name="PAGE28CAPEXNETTLG" localSheetId="4">#REF!</definedName>
    <definedName name="PAGE28CAPEXNETTLG">#REF!</definedName>
    <definedName name="PAGE29CAPEXSERV" localSheetId="4">#REF!</definedName>
    <definedName name="PAGE29CAPEXSERV">#REF!</definedName>
    <definedName name="PAGE30DEPNCAP" localSheetId="4">#REF!</definedName>
    <definedName name="PAGE30DEPNCAP">#REF!</definedName>
    <definedName name="PAGE31DEPNET" localSheetId="4">#REF!</definedName>
    <definedName name="PAGE31DEPNET">#REF!</definedName>
    <definedName name="PAGE32DEPSERV" localSheetId="4">#REF!</definedName>
    <definedName name="PAGE32DEPSERV">#REF!</definedName>
    <definedName name="PAYDAY" localSheetId="4">#REF!</definedName>
    <definedName name="PAYDAY">#REF!</definedName>
    <definedName name="Payout" localSheetId="4">#REF!</definedName>
    <definedName name="Payout">#REF!</definedName>
    <definedName name="payroll" localSheetId="4">#REF!</definedName>
    <definedName name="payroll">#REF!</definedName>
    <definedName name="PBBA25A" localSheetId="4">#REF!</definedName>
    <definedName name="PBBA25A">#REF!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[114]Ratio!#REF!</definedName>
    <definedName name="PERIOD_END">[114]Ratio!#REF!</definedName>
    <definedName name="PeriodInYear">'[115]P&amp;L'!$G$6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PFIM" localSheetId="4">#REF!</definedName>
    <definedName name="PHPFIM">#REF!</definedName>
    <definedName name="phu_luc_vua" localSheetId="4">#REF!</definedName>
    <definedName name="phu_luc_vua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SSOC" localSheetId="4">#REF!</definedName>
    <definedName name="PL_ASSOC">#REF!</definedName>
    <definedName name="PL_Def_Numeric_List_11_05" localSheetId="4">#REF!</definedName>
    <definedName name="PL_Def_Numeric_List_11_05">#REF!</definedName>
    <definedName name="pla" localSheetId="4">#REF!</definedName>
    <definedName name="pla">#REF!</definedName>
    <definedName name="PLAMKT" localSheetId="4">#REF!</definedName>
    <definedName name="PLAMKT">#REF!</definedName>
    <definedName name="PLAMKT1" localSheetId="4">#REF!</definedName>
    <definedName name="PLAMKT1">#REF!</definedName>
    <definedName name="Plant" localSheetId="4">#REF!</definedName>
    <definedName name="Plant">#REF!</definedName>
    <definedName name="PLAUTO" localSheetId="4">#REF!</definedName>
    <definedName name="PLAUTO">#REF!</definedName>
    <definedName name="PLAUTO1" localSheetId="4">#REF!</definedName>
    <definedName name="PLAUTO1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NFIM" localSheetId="4">#REF!</definedName>
    <definedName name="PLNFIM">#REF!</definedName>
    <definedName name="PLonAssetSoldII">'[71]VariableII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worksheet" localSheetId="4">#REF!</definedName>
    <definedName name="PLworksheet">#REF!</definedName>
    <definedName name="po" localSheetId="4">#REF!</definedName>
    <definedName name="po" localSheetId="2">#REF!</definedName>
    <definedName name="po" localSheetId="3">#REF!</definedName>
    <definedName name="po">#REF!</definedName>
    <definedName name="poil" localSheetId="4">#REF!</definedName>
    <definedName name="poil">#REF!</definedName>
    <definedName name="pom" localSheetId="4" hidden="1">#REF!</definedName>
    <definedName name="pom" hidden="1">#REF!</definedName>
    <definedName name="poo" localSheetId="4">#REF!</definedName>
    <definedName name="poo">#REF!</definedName>
    <definedName name="PooNim" localSheetId="4">#REF!</definedName>
    <definedName name="PooNim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 localSheetId="4">#REF!</definedName>
    <definedName name="possible">#REF!</definedName>
    <definedName name="PP" localSheetId="4">#REF!</definedName>
    <definedName name="pp" localSheetId="2">#REF!</definedName>
    <definedName name="pp" localSheetId="3">#REF!</definedName>
    <definedName name="PP">#REF!</definedName>
    <definedName name="ppe" localSheetId="4">#REF!</definedName>
    <definedName name="ppe">#REF!</definedName>
    <definedName name="ppl" localSheetId="4">#REF!</definedName>
    <definedName name="ppl">#REF!</definedName>
    <definedName name="ppp">[9]เงินกู้ธนชาติ!$B$4</definedName>
    <definedName name="PPPPPPPPPPPPPPPPPPPPPPPPP" localSheetId="4">#REF!</definedName>
    <definedName name="PPPPPPPPPPPPPPPPPPPPPPPPP">#REF!</definedName>
    <definedName name="PR_1" localSheetId="4">#REF!</definedName>
    <definedName name="PR_1">#REF!</definedName>
    <definedName name="PR_2" localSheetId="4">#REF!</definedName>
    <definedName name="PR_2">#REF!</definedName>
    <definedName name="PR_3" localSheetId="4">#REF!</definedName>
    <definedName name="PR_3">#REF!</definedName>
    <definedName name="PR_QTR_BAL" localSheetId="4">#REF!</definedName>
    <definedName name="PR_QTR_BAL">#REF!</definedName>
    <definedName name="PR_REC_DTL1" localSheetId="4">#REF!,#REF!</definedName>
    <definedName name="PR_REC_DTL1">#REF!,#REF!</definedName>
    <definedName name="PRE_EPS" localSheetId="4">#REF!</definedName>
    <definedName name="PRE_EPS">#REF!</definedName>
    <definedName name="PREF_DIV" localSheetId="4">#REF!</definedName>
    <definedName name="PREF_DIV">#REF!</definedName>
    <definedName name="PREP_DT_SIGN" localSheetId="4">#REF!</definedName>
    <definedName name="PREP_DT_SIGN">#REF!</definedName>
    <definedName name="PREPARED_BY" localSheetId="4">[114]Ratio!#REF!</definedName>
    <definedName name="PREPARED_BY">[114]Ratio!#REF!</definedName>
    <definedName name="PREPARED_DATE" localSheetId="4">[114]Ratio!#REF!</definedName>
    <definedName name="PREPARED_DATE">[114]Ratio!#REF!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ice" localSheetId="4">#REF!</definedName>
    <definedName name="Price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BS!$A$1:$K$119</definedName>
    <definedName name="_xlnm.Print_Area" localSheetId="4">Cashflow!$A$1:$L$103</definedName>
    <definedName name="_xlnm.Print_Area" localSheetId="2">Consolidated!$A$1:$AD$39</definedName>
    <definedName name="_xlnm.Print_Area" localSheetId="1">PL!$A$1:$L$151</definedName>
    <definedName name="_xlnm.Print_Area" localSheetId="3">'The Company'!$A$1:$AA$38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BUILD_QTY" localSheetId="4">#REF!</definedName>
    <definedName name="PRINT_BUILD_QTY">#REF!</definedName>
    <definedName name="PRINT_BUILD_TOTAL" localSheetId="4">#REF!</definedName>
    <definedName name="PRINT_BUILD_TOTAL">#REF!</definedName>
    <definedName name="PRINT_ONHAND_QTY" localSheetId="4">#REF!</definedName>
    <definedName name="PRINT_ONHAND_QTY">#REF!</definedName>
    <definedName name="PRINT_ONHAND_TOTAL" localSheetId="4">#REF!</definedName>
    <definedName name="PRINT_ONHAND_TOTAL">#REF!</definedName>
    <definedName name="PRINT_T111_EXP" localSheetId="4">#REF!</definedName>
    <definedName name="PRINT_T111_EXP">#REF!</definedName>
    <definedName name="PRINT_T112_EXP" localSheetId="4">#REF!</definedName>
    <definedName name="PRINT_T112_EXP">#REF!</definedName>
    <definedName name="PRINT_T113_EXP" localSheetId="4">#REF!</definedName>
    <definedName name="PRINT_T113_EXP">#REF!</definedName>
    <definedName name="PRINT_T114_EXP" localSheetId="4">#REF!</definedName>
    <definedName name="PRINT_T114_EXP">#REF!</definedName>
    <definedName name="PRINT_T211_EXP" localSheetId="4">#REF!</definedName>
    <definedName name="PRINT_T211_EXP">#REF!</definedName>
    <definedName name="PRINT_T212_EXP" localSheetId="4">#REF!</definedName>
    <definedName name="PRINT_T212_EXP">#REF!</definedName>
    <definedName name="PRINT_T214_EXP" localSheetId="4">#REF!</definedName>
    <definedName name="PRINT_T214_EXP">#REF!</definedName>
    <definedName name="PRINT_T215_EXP" localSheetId="4">#REF!</definedName>
    <definedName name="PRINT_T215_EXP">#REF!</definedName>
    <definedName name="PRINT_T510_EXP" localSheetId="4">#REF!</definedName>
    <definedName name="PRINT_T510_EXP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RINT_TOTALMFG_BHT" localSheetId="4">#REF!</definedName>
    <definedName name="PRINT_TOTALMFG_BHT">#REF!</definedName>
    <definedName name="PRINTA" localSheetId="4">#REF!</definedName>
    <definedName name="PRINT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ntysdf" localSheetId="4">#REF!</definedName>
    <definedName name="Printysdf">#REF!</definedName>
    <definedName name="PRODUCT" localSheetId="4">#REF!</definedName>
    <definedName name="PRODUCT">#REF!</definedName>
    <definedName name="Production" localSheetId="4">#REF!</definedName>
    <definedName name="Production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4">#REF!</definedName>
    <definedName name="Profit_and_Loss">#REF!</definedName>
    <definedName name="Proj_Meth" localSheetId="4">#REF!</definedName>
    <definedName name="Proj_Meth">#REF!</definedName>
    <definedName name="PROJECT_TYPE_TABLE" localSheetId="4">#REF!</definedName>
    <definedName name="PROJECT_TYPE_TABLE">#REF!</definedName>
    <definedName name="PROMMIS" localSheetId="4">#REF!</definedName>
    <definedName name="PROMMIS" localSheetId="2">#REF!</definedName>
    <definedName name="PROMMIS" localSheetId="3">#REF!</definedName>
    <definedName name="PROMMIS">#REF!</definedName>
    <definedName name="property" localSheetId="4">#REF!</definedName>
    <definedName name="property">#REF!</definedName>
    <definedName name="PROPOSAL" localSheetId="4">#REF!</definedName>
    <definedName name="PROPOSAL">#REF!</definedName>
    <definedName name="PT_Duong" localSheetId="4">#REF!</definedName>
    <definedName name="PT_Duong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dg" localSheetId="4">#REF!</definedName>
    <definedName name="ptdg">#REF!</definedName>
    <definedName name="PTDG_cau" localSheetId="4">#REF!</definedName>
    <definedName name="PTDG_cau">#REF!</definedName>
    <definedName name="ptdg_cong" localSheetId="4">#REF!</definedName>
    <definedName name="ptdg_cong">#REF!</definedName>
    <definedName name="ptdg_duong" localSheetId="4">#REF!</definedName>
    <definedName name="ptdg_duong">#REF!</definedName>
    <definedName name="ptdg_ke" localSheetId="4">#REF!</definedName>
    <definedName name="ptdg_ke">#REF!</definedName>
    <definedName name="PTEFIM" localSheetId="4">#REF!</definedName>
    <definedName name="PTEFIM">#REF!</definedName>
    <definedName name="PurCost_Building">[42]BUILD95!$Z$9:$Z$17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 localSheetId="4">#REF!</definedName>
    <definedName name="Q_BPOutSummary2006">#REF!</definedName>
    <definedName name="Q_FilmOutSummary2006" localSheetId="4">#REF!</definedName>
    <definedName name="Q_FilmOutSummary2006">#REF!</definedName>
    <definedName name="Q_IR322I_LoanSell" localSheetId="4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w" localSheetId="4" hidden="1">#REF!</definedName>
    <definedName name="qw" hidden="1">#REF!</definedName>
    <definedName name="qwet" localSheetId="4">#REF!</definedName>
    <definedName name="qwet">#REF!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3">#REF!</definedName>
    <definedName name="qwww">#REF!</definedName>
    <definedName name="rad_dscnt" localSheetId="4">#REF!</definedName>
    <definedName name="rad_dscnt">#REF!</definedName>
    <definedName name="Rahla" localSheetId="4">#REF!</definedName>
    <definedName name="Rahla">#REF!</definedName>
    <definedName name="Rate" localSheetId="4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 localSheetId="4">#REF!</definedName>
    <definedName name="RawData">#REF!</definedName>
    <definedName name="RawHeader" localSheetId="4">#REF!</definedName>
    <definedName name="RawHeader">#REF!</definedName>
    <definedName name="RE" localSheetId="4">#REF!</definedName>
    <definedName name="RE">#REF!</definedName>
    <definedName name="REC">[119]ตั๋วเงินรับ!$F$1</definedName>
    <definedName name="rec_esc_cnt" localSheetId="4">#REF!</definedName>
    <definedName name="rec_esc_cnt">#REF!</definedName>
    <definedName name="rec_esc_count" localSheetId="4">#REF!</definedName>
    <definedName name="rec_esc_count">#REF!</definedName>
    <definedName name="REC_ESC_LCL" localSheetId="4">#REF!</definedName>
    <definedName name="REC_ESC_LCL">#REF!</definedName>
    <definedName name="REC_ESC_LCL_TOT" localSheetId="4">#REF!</definedName>
    <definedName name="REC_ESC_LCL_TOT">#REF!</definedName>
    <definedName name="REC_ESC_USD" localSheetId="4">#REF!</definedName>
    <definedName name="REC_ESC_USD">#REF!</definedName>
    <definedName name="REC_ESC_USD_TOT" localSheetId="4">#REF!</definedName>
    <definedName name="REC_ESC_USD_TOT">#REF!</definedName>
    <definedName name="RECON_AGE" localSheetId="4">#REF!</definedName>
    <definedName name="RECON_AGE">#REF!</definedName>
    <definedName name="RECON_AS_ON_DT" localSheetId="4">#REF!</definedName>
    <definedName name="RECON_AS_ON_DT">#REF!</definedName>
    <definedName name="RECON_BK" localSheetId="4">#REF!</definedName>
    <definedName name="RECON_BK">#REF!</definedName>
    <definedName name="RECON_DT" localSheetId="4">#REF!</definedName>
    <definedName name="RECON_DT">#REF!</definedName>
    <definedName name="RECON_DTL" localSheetId="4">#REF!</definedName>
    <definedName name="RECON_DTL">#REF!</definedName>
    <definedName name="RECON_ESC" localSheetId="4">#REF!</definedName>
    <definedName name="RECON_ESC">#REF!</definedName>
    <definedName name="RECON_ESC_AGE_CALC" localSheetId="4">#REF!</definedName>
    <definedName name="RECON_ESC_AGE_CALC">#REF!</definedName>
    <definedName name="RECON_ESC_FIRST_DT" localSheetId="4">#REF!</definedName>
    <definedName name="RECON_ESC_FIRST_DT">#REF!</definedName>
    <definedName name="RECON_ESC_PLAN" localSheetId="4">#REF!</definedName>
    <definedName name="RECON_ESC_PLAN">#REF!</definedName>
    <definedName name="RECON_ESC_TOT" localSheetId="4">#REF!</definedName>
    <definedName name="RECON_ESC_TOT">#REF!</definedName>
    <definedName name="RECON_LC" localSheetId="4">#REF!</definedName>
    <definedName name="RECON_LC">#REF!</definedName>
    <definedName name="RECON_LCL_TOTAL" localSheetId="4">#REF!</definedName>
    <definedName name="RECON_LCL_TOTAL">#REF!</definedName>
    <definedName name="RECON_OWNER" localSheetId="4">#REF!</definedName>
    <definedName name="RECON_OWNER">#REF!</definedName>
    <definedName name="RECON_USD" localSheetId="4">#REF!</definedName>
    <definedName name="RECON_USD">#REF!</definedName>
    <definedName name="RECON_USD_TOTAL" localSheetId="4">#REF!</definedName>
    <definedName name="RECON_USD_TOTAL">#REF!</definedName>
    <definedName name="_xlnm.Recorder" localSheetId="4">#REF!</definedName>
    <definedName name="_xlnm.Recorder">#REF!</definedName>
    <definedName name="Report" localSheetId="4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val_acc_name" localSheetId="4">#REF!</definedName>
    <definedName name="reval_acc_name">#REF!</definedName>
    <definedName name="REVENUE" localSheetId="4">#REF!</definedName>
    <definedName name="REVENUE">#REF!</definedName>
    <definedName name="reverse">[50]Data!$A$68:$A$84</definedName>
    <definedName name="rewa">[38]เงินกู้ธนชาติ!$F$15</definedName>
    <definedName name="rik" localSheetId="4">IF(#REF!&lt;=5,INDEX(#REF!,(#REF!*5)-4),#REF!)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 localSheetId="4">#REF!</definedName>
    <definedName name="ROA">#REF!</definedName>
    <definedName name="ROAA" localSheetId="4">#REF!</definedName>
    <definedName name="ROAA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LFIM" localSheetId="4">#REF!</definedName>
    <definedName name="ROLFIM">#REF!</definedName>
    <definedName name="ROP" localSheetId="4">'[23]cal (2)'!#REF!</definedName>
    <definedName name="ROP">'[23]cal (2)'!#REF!</definedName>
    <definedName name="ROWNAMES" localSheetId="4">#REF!</definedName>
    <definedName name="ROWNAMES" localSheetId="2">#REF!</definedName>
    <definedName name="ROWNAMES" localSheetId="3">#REF!</definedName>
    <definedName name="ROWNAMES">#REF!</definedName>
    <definedName name="RPB" localSheetId="4" hidden="1">#REF!</definedName>
    <definedName name="RPB" hidden="1">#REF!</definedName>
    <definedName name="rr" localSheetId="4">#REF!</definedName>
    <definedName name="rr">#REF!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" localSheetId="4">#REF!</definedName>
    <definedName name="rrrr">#REF!</definedName>
    <definedName name="rtg" localSheetId="4">#REF!</definedName>
    <definedName name="rtg">#REF!</definedName>
    <definedName name="rty">[84]เงินกู้ธนชาติ!$G$2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RFIM" localSheetId="4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 localSheetId="4">#REF!</definedName>
    <definedName name="Sa">#REF!</definedName>
    <definedName name="SAD" localSheetId="4">'[56]P001 Lead'!#REF!</definedName>
    <definedName name="SAD" localSheetId="2">'[57]Q001 Lead'!#REF!</definedName>
    <definedName name="SAD" localSheetId="3">'[57]Q001 Lead'!#REF!</definedName>
    <definedName name="SAD">'[56]P001 Lead'!#REF!</definedName>
    <definedName name="Sal_inc" localSheetId="4">#REF!</definedName>
    <definedName name="Sal_inc">#REF!</definedName>
    <definedName name="Salden">'[117]GAAP Pru'!$H$15:$H$145</definedName>
    <definedName name="sale" localSheetId="4">#REF!</definedName>
    <definedName name="sale" localSheetId="2">#REF!</definedName>
    <definedName name="sale" localSheetId="3">#REF!</definedName>
    <definedName name="sale">#REF!</definedName>
    <definedName name="SALES" localSheetId="4">#REF!</definedName>
    <definedName name="SALES">#REF!</definedName>
    <definedName name="SALES01" localSheetId="4">#REF!</definedName>
    <definedName name="SALES01">#REF!</definedName>
    <definedName name="SALES02" localSheetId="4">#REF!</definedName>
    <definedName name="SALES02">#REF!</definedName>
    <definedName name="SALES03" localSheetId="4">#REF!</definedName>
    <definedName name="SALES03">#REF!</definedName>
    <definedName name="SALES04" localSheetId="4">#REF!</definedName>
    <definedName name="SALES04">#REF!</definedName>
    <definedName name="SALES05" localSheetId="4">#REF!</definedName>
    <definedName name="SALES05">#REF!</definedName>
    <definedName name="SALES06" localSheetId="4">#REF!</definedName>
    <definedName name="SALES06">#REF!</definedName>
    <definedName name="SALES07" localSheetId="4">#REF!</definedName>
    <definedName name="SALES07">#REF!</definedName>
    <definedName name="SALES08" localSheetId="4">#REF!</definedName>
    <definedName name="SALES08">#REF!</definedName>
    <definedName name="SALES09" localSheetId="4">#REF!</definedName>
    <definedName name="SALES09">#REF!</definedName>
    <definedName name="SALES1" localSheetId="4">#REF!</definedName>
    <definedName name="SALES1">#REF!</definedName>
    <definedName name="SalInc" localSheetId="4">#REF!</definedName>
    <definedName name="SalInc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RFIM" localSheetId="4">#REF!</definedName>
    <definedName name="SARFIM">#REF!</definedName>
    <definedName name="SAVE_FLAG" localSheetId="4">#REF!</definedName>
    <definedName name="SAVE_FLAG">#REF!</definedName>
    <definedName name="scao98" localSheetId="4">#REF!</definedName>
    <definedName name="scao98">#REF!</definedName>
    <definedName name="SCB" localSheetId="4">'[32]ADJ - RATE'!#REF!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 localSheetId="4">#REF!</definedName>
    <definedName name="SChonsei">#REF!</definedName>
    <definedName name="sd" localSheetId="4">#REF!,#REF!</definedName>
    <definedName name="sd">#REF!,#REF!</definedName>
    <definedName name="sdds">[9]เงินกู้ธนชาติ!$G$2</definedName>
    <definedName name="sdisu" localSheetId="4">#REF!</definedName>
    <definedName name="sdisu" localSheetId="2">#REF!</definedName>
    <definedName name="sdisu" localSheetId="3">#REF!</definedName>
    <definedName name="sdisu">#REF!</definedName>
    <definedName name="sdsadsds" localSheetId="4">#REF!</definedName>
    <definedName name="sdsadsds">#REF!</definedName>
    <definedName name="sdsd" localSheetId="4">#REF!</definedName>
    <definedName name="sdsd" localSheetId="2">#REF!</definedName>
    <definedName name="sdsd" localSheetId="3">#REF!</definedName>
    <definedName name="sdsd">#REF!</definedName>
    <definedName name="SDSDS" localSheetId="4">'[4]????-??'!#REF!</definedName>
    <definedName name="SDSDS">'[4]????-??'!#REF!</definedName>
    <definedName name="SEC_IV" localSheetId="4">#REF!</definedName>
    <definedName name="SEC_IV">#REF!</definedName>
    <definedName name="SECI_ALL" localSheetId="4">#REF!</definedName>
    <definedName name="SECI_ALL">#REF!</definedName>
    <definedName name="SECI_GL_ALL" localSheetId="4">#REF!</definedName>
    <definedName name="SECI_GL_ALL">#REF!</definedName>
    <definedName name="SECI_GL_NAME" localSheetId="4">#REF!</definedName>
    <definedName name="SECI_GL_NAME">#REF!</definedName>
    <definedName name="SECI_GL_USD" localSheetId="4">#REF!</definedName>
    <definedName name="SECI_GL_USD">#REF!</definedName>
    <definedName name="SECI_LCL" localSheetId="4">#REF!</definedName>
    <definedName name="SECI_LCL">#REF!</definedName>
    <definedName name="SECI_LCL_TOT" localSheetId="4">#REF!</definedName>
    <definedName name="SECI_LCL_TOT">#REF!</definedName>
    <definedName name="SECI_LCL_USD" localSheetId="4">#REF!</definedName>
    <definedName name="SECI_LCL_USD">#REF!</definedName>
    <definedName name="SECI_NON_EDIT" localSheetId="4">#REF!</definedName>
    <definedName name="SECI_NON_EDIT">#REF!</definedName>
    <definedName name="SECI_RATE" localSheetId="4">#REF!</definedName>
    <definedName name="SECI_RATE">#REF!</definedName>
    <definedName name="SECI_USD" localSheetId="4">#REF!</definedName>
    <definedName name="SECI_USD">#REF!</definedName>
    <definedName name="SECI_USD_TOT" localSheetId="4">#REF!</definedName>
    <definedName name="SECI_USD_TOT">#REF!</definedName>
    <definedName name="SECIII_ITEM_TOT" localSheetId="4">#REF!</definedName>
    <definedName name="SECIII_ITEM_TOT">#REF!</definedName>
    <definedName name="SECIII_LCL_TOT" localSheetId="4">#REF!</definedName>
    <definedName name="SECIII_LCL_TOT">#REF!</definedName>
    <definedName name="SECIII_USD_TOT" localSheetId="4">#REF!</definedName>
    <definedName name="SECIII_USD_TOT">#REF!</definedName>
    <definedName name="sectionNames" localSheetId="4">#REF!</definedName>
    <definedName name="sectionNames">#REF!</definedName>
    <definedName name="SEKFIM" localSheetId="4">#REF!</definedName>
    <definedName name="SEKFIM">#REF!</definedName>
    <definedName name="Sep_Building">[42]BUILD95!$AJ$9:$AJ$17</definedName>
    <definedName name="SGDFIM" localSheetId="4">#REF!</definedName>
    <definedName name="SGDFIM">#REF!</definedName>
    <definedName name="sh">[122]เงินกู้ธนชาติ!$E$17</definedName>
    <definedName name="SHARES" localSheetId="4">#REF!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 localSheetId="4">#REF!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 localSheetId="4">#REF!</definedName>
    <definedName name="sieucao">#REF!</definedName>
    <definedName name="SKKFIM" localSheetId="4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 localSheetId="4">#REF!</definedName>
    <definedName name="SORT">#REF!</definedName>
    <definedName name="SORT_VOUCH_DISP_ADD" localSheetId="4">#REF!</definedName>
    <definedName name="SORT_VOUCH_DISP_ADD">#REF!</definedName>
    <definedName name="SortRange" localSheetId="4">#REF!</definedName>
    <definedName name="SortRange">#REF!</definedName>
    <definedName name="Spanner_Auto_File">"C:\My Documents\tinh cdo.x2a"</definedName>
    <definedName name="SPEC" localSheetId="4">#REF!</definedName>
    <definedName name="SPEC">#REF!</definedName>
    <definedName name="Specail" localSheetId="4">[50]Data!#REF!</definedName>
    <definedName name="Specail">[50]Data!#REF!</definedName>
    <definedName name="SpecailGL" localSheetId="4">[50]Data!#REF!</definedName>
    <definedName name="SpecailGL">[50]Data!#REF!</definedName>
    <definedName name="Special" localSheetId="4">[50]Data!#REF!</definedName>
    <definedName name="Special">[50]Data!#REF!</definedName>
    <definedName name="SpecialGLL">[123]Data!$I$2:$I$20</definedName>
    <definedName name="SPECSUMMARY" localSheetId="4">#REF!</definedName>
    <definedName name="SPECSUMMARY">#REF!</definedName>
    <definedName name="speed" localSheetId="4">#REF!</definedName>
    <definedName name="speed">#REF!</definedName>
    <definedName name="SPWS_WBID">"BD30D9E6-68EF-4737-8409-E39579A2B0AF"</definedName>
    <definedName name="sre" localSheetId="4">#REF!</definedName>
    <definedName name="sre">#REF!</definedName>
    <definedName name="ss" localSheetId="4">[46]final!#REF!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4">#REF!</definedName>
    <definedName name="st" localSheetId="2">#REF!</definedName>
    <definedName name="st" localSheetId="3">#REF!</definedName>
    <definedName name="st">#REF!</definedName>
    <definedName name="start" localSheetId="4">#REF!</definedName>
    <definedName name="start">#REF!</definedName>
    <definedName name="Start_1" localSheetId="4">#REF!</definedName>
    <definedName name="Start_1">#REF!</definedName>
    <definedName name="Start_10" localSheetId="4">#REF!</definedName>
    <definedName name="Start_10">#REF!</definedName>
    <definedName name="Start_11" localSheetId="4">#REF!</definedName>
    <definedName name="Start_11">#REF!</definedName>
    <definedName name="Start_12" localSheetId="4">#REF!</definedName>
    <definedName name="Start_12">#REF!</definedName>
    <definedName name="Start_13" localSheetId="4">#REF!</definedName>
    <definedName name="Start_13">#REF!</definedName>
    <definedName name="Start_2" localSheetId="4">#REF!</definedName>
    <definedName name="Start_2">#REF!</definedName>
    <definedName name="Start_3" localSheetId="4">#REF!</definedName>
    <definedName name="Start_3">#REF!</definedName>
    <definedName name="Start_4" localSheetId="4">#REF!</definedName>
    <definedName name="Start_4">#REF!</definedName>
    <definedName name="Start_5" localSheetId="4">#REF!</definedName>
    <definedName name="Start_5">#REF!</definedName>
    <definedName name="Start_6" localSheetId="4">#REF!</definedName>
    <definedName name="Start_6">#REF!</definedName>
    <definedName name="Start_7" localSheetId="4">#REF!</definedName>
    <definedName name="Start_7">#REF!</definedName>
    <definedName name="Start_8" localSheetId="4">#REF!</definedName>
    <definedName name="Start_8">#REF!</definedName>
    <definedName name="Start_9" localSheetId="4">#REF!</definedName>
    <definedName name="Start_9">#REF!</definedName>
    <definedName name="StartDate" localSheetId="4">#REF!</definedName>
    <definedName name="StartDate">#REF!</definedName>
    <definedName name="STKDAY" localSheetId="4">#REF!</definedName>
    <definedName name="STKDAY">#REF!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UB_SYS_NAME" localSheetId="4">#REF!</definedName>
    <definedName name="SUB_SYS_NAME">#REF!</definedName>
    <definedName name="Sui" localSheetId="4">#REF!</definedName>
    <definedName name="Sui">#REF!</definedName>
    <definedName name="SUM_LCL_ESC" localSheetId="4">#REF!</definedName>
    <definedName name="SUM_LCL_ESC">#REF!</definedName>
    <definedName name="SUM_REC_USD" localSheetId="4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 localSheetId="4">#REF!</definedName>
    <definedName name="SUMMARY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#REF!</definedName>
    <definedName name="T">#REF!</definedName>
    <definedName name="TA" localSheetId="4">#REF!</definedName>
    <definedName name="TA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1" localSheetId="4">#REF!</definedName>
    <definedName name="TABLE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tal" localSheetId="4">'[129]BS ATTACH'!#REF!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 localSheetId="4">#REF!</definedName>
    <definedName name="TAX">#REF!</definedName>
    <definedName name="TAX_CALCULATION" localSheetId="4">#REF!</definedName>
    <definedName name="TAX_CALCULATION">#REF!</definedName>
    <definedName name="TAX_RATE" localSheetId="4">#REF!</definedName>
    <definedName name="TAX_RATE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AXRATE4" localSheetId="4">#REF!</definedName>
    <definedName name="TAXRATE4">#REF!</definedName>
    <definedName name="TAXRATE5" localSheetId="4">#REF!</definedName>
    <definedName name="TAXRATE5">#REF!</definedName>
    <definedName name="TAXRATE6" localSheetId="4">#REF!</definedName>
    <definedName name="TAXRATE6">#REF!</definedName>
    <definedName name="TAXRATE7" localSheetId="4">#REF!</definedName>
    <definedName name="TAXRATE7">#REF!</definedName>
    <definedName name="TAXRATE8" localSheetId="4">#REF!</definedName>
    <definedName name="TAXRATE8">#REF!</definedName>
    <definedName name="TAXRATE9" localSheetId="4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localSheetId="4" hidden="1">#REF!</definedName>
    <definedName name="TB_June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 localSheetId="2">#REF!</definedName>
    <definedName name="tbold" localSheetId="3">#REF!</definedName>
    <definedName name="tbold">#REF!</definedName>
    <definedName name="TChonsei" localSheetId="4">#REF!</definedName>
    <definedName name="TChonsei">#REF!</definedName>
    <definedName name="Tchuan" localSheetId="4">#REF!</definedName>
    <definedName name="Tchuan">#REF!</definedName>
    <definedName name="TDeposit" localSheetId="4">#REF!</definedName>
    <definedName name="TDeposit">#REF!</definedName>
    <definedName name="TE" localSheetId="4">'[56]P001 Lead'!#REF!</definedName>
    <definedName name="TE" localSheetId="2">'[57]Q001 Lead'!#REF!</definedName>
    <definedName name="TE" localSheetId="3">'[57]Q001 Lead'!#REF!</definedName>
    <definedName name="TE">'[56]P001 Lead'!#REF!</definedName>
    <definedName name="Telefon" localSheetId="4">#REF!</definedName>
    <definedName name="Telefon">#REF!</definedName>
    <definedName name="temp" localSheetId="4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3">#REF!</definedName>
    <definedName name="temp2">#REF!</definedName>
    <definedName name="test" localSheetId="4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 localSheetId="2">#REF!</definedName>
    <definedName name="TEST0" localSheetId="3">#REF!</definedName>
    <definedName name="TEST0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2" localSheetId="4">[131]data!#REF!</definedName>
    <definedName name="TEST2" localSheetId="2">#REF!</definedName>
    <definedName name="TEST2" localSheetId="3">#REF!</definedName>
    <definedName name="TEST2">[131]data!#REF!</definedName>
    <definedName name="TEST3" localSheetId="4">#REF!</definedName>
    <definedName name="TEST3" localSheetId="2">#REF!</definedName>
    <definedName name="TEST3" localSheetId="3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 localSheetId="2">#REF!</definedName>
    <definedName name="TESTHKEY" localSheetId="3">#REF!</definedName>
    <definedName name="TESTHKEY">#REF!</definedName>
    <definedName name="TESTKEYS" localSheetId="4">#REF!</definedName>
    <definedName name="TESTKEYS" localSheetId="2">#REF!</definedName>
    <definedName name="TESTKEYS" localSheetId="3">#REF!</definedName>
    <definedName name="TESTKEYS">#REF!</definedName>
    <definedName name="testkeys1" localSheetId="4">#REF!</definedName>
    <definedName name="testkeys1">#REF!</definedName>
    <definedName name="TESTVKEY" localSheetId="4">#REF!</definedName>
    <definedName name="TESTVKEY" localSheetId="2">#REF!</definedName>
    <definedName name="TESTVKEY" localSheetId="3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 localSheetId="4">#REF!</definedName>
    <definedName name="THBFIM">#REF!</definedName>
    <definedName name="Tien" localSheetId="4">#REF!</definedName>
    <definedName name="Tien">#REF!</definedName>
    <definedName name="tim_xuat_hien" localSheetId="4">#REF!</definedName>
    <definedName name="tim_xuat_hien">#REF!</definedName>
    <definedName name="Titles" localSheetId="4">#REF!</definedName>
    <definedName name="Titles">#REF!</definedName>
    <definedName name="Tle" localSheetId="4">#REF!</definedName>
    <definedName name="Tle">#REF!</definedName>
    <definedName name="tn" localSheetId="4">#REF!</definedName>
    <definedName name="tn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day" localSheetId="4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 localSheetId="4">#REF!</definedName>
    <definedName name="TopSection">#REF!</definedName>
    <definedName name="TOTAL_FIXED_ASSETS">'[26]BALANCE SHEET '!$C$15</definedName>
    <definedName name="Total_MKT" localSheetId="4">[133]Cashflow!#REF!</definedName>
    <definedName name="Total_MKT">[133]Cashflow!#REF!</definedName>
    <definedName name="TOTALAE" localSheetId="4">'[44]BS ATTACH'!#REF!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4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4">'[134]BS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4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4">'[135]BS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4">'[44]BS ATTACH'!#REF!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4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 localSheetId="4">#REF!</definedName>
    <definedName name="totbtoi">#REF!</definedName>
    <definedName name="tp" localSheetId="4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 localSheetId="4">#REF!</definedName>
    <definedName name="Tra_Cot">#REF!</definedName>
    <definedName name="Tra_DM_su_dung" localSheetId="4">#REF!</definedName>
    <definedName name="Tra_DM_su_dung">#REF!</definedName>
    <definedName name="Tra_don_gia_KS" localSheetId="4">#REF!</definedName>
    <definedName name="Tra_don_gia_KS">#REF!</definedName>
    <definedName name="Tra_DTCT" localSheetId="4">#REF!</definedName>
    <definedName name="Tra_DTCT">#REF!</definedName>
    <definedName name="Tra_ten_cong" localSheetId="4">#REF!</definedName>
    <definedName name="Tra_ten_cong">#REF!</definedName>
    <definedName name="Tra_tim_hang_mucPT_trung" localSheetId="4">#REF!</definedName>
    <definedName name="Tra_tim_hang_mucPT_trung">#REF!</definedName>
    <definedName name="Tra_TL" localSheetId="4">#REF!</definedName>
    <definedName name="Tra_TL">#REF!</definedName>
    <definedName name="Tra_ty_le2" localSheetId="4">#REF!</definedName>
    <definedName name="Tra_ty_le2">#REF!</definedName>
    <definedName name="Tra_ty_le3" localSheetId="4">#REF!</definedName>
    <definedName name="Tra_ty_le3">#REF!</definedName>
    <definedName name="Tra_ty_le4" localSheetId="4">#REF!</definedName>
    <definedName name="Tra_ty_le4">#REF!</definedName>
    <definedName name="Tra_ty_le5" localSheetId="4">#REF!</definedName>
    <definedName name="Tra_ty_le5">#REF!</definedName>
    <definedName name="TRent" localSheetId="4">#REF!</definedName>
    <definedName name="TRent">#REF!</definedName>
    <definedName name="trfc_19">'[136]trfc02-26(Fes+Ses)'!$S$5:$S$8</definedName>
    <definedName name="tribal" localSheetId="4">#REF!</definedName>
    <definedName name="tribal" localSheetId="2">#REF!</definedName>
    <definedName name="tribal" localSheetId="3">#REF!</definedName>
    <definedName name="tribal">#REF!</definedName>
    <definedName name="TRLFIM" localSheetId="4">#REF!</definedName>
    <definedName name="TRLFIM">#REF!</definedName>
    <definedName name="trt" localSheetId="4">#REF!</definedName>
    <definedName name="trt">#REF!</definedName>
    <definedName name="try" localSheetId="4">[137]InputPO_Del!#REF!</definedName>
    <definedName name="try">[137]InputPO_Del!#REF!</definedName>
    <definedName name="tt" localSheetId="4">[138]노무비!#REF!</definedName>
    <definedName name="tt">[138]노무비!#REF!</definedName>
    <definedName name="tthi" localSheetId="4">#REF!</definedName>
    <definedName name="tthi">#REF!</definedName>
    <definedName name="ttl_dscnt" localSheetId="4">#REF!</definedName>
    <definedName name="ttl_dscnt">#REF!</definedName>
    <definedName name="tto" localSheetId="4">#REF!</definedName>
    <definedName name="tto">#REF!</definedName>
    <definedName name="ttoxtp" localSheetId="4">#REF!</definedName>
    <definedName name="ttoxtp">#REF!</definedName>
    <definedName name="ttr" localSheetId="4">#REF!</definedName>
    <definedName name="ttr">#REF!</definedName>
    <definedName name="ttt" localSheetId="4">'[46]aug action on npl'!#REF!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DFIM" localSheetId="4">#REF!</definedName>
    <definedName name="TWDFIM">#REF!</definedName>
    <definedName name="ty_le" localSheetId="4">#REF!</definedName>
    <definedName name="ty_le">#REF!</definedName>
    <definedName name="ty_le_BTN" localSheetId="4">#REF!</definedName>
    <definedName name="ty_le_BTN">#REF!</definedName>
    <definedName name="Ty_le1" localSheetId="4">#REF!</definedName>
    <definedName name="Ty_le1">#REF!</definedName>
    <definedName name="type" localSheetId="4">#REF!</definedName>
    <definedName name="type" localSheetId="2">#REF!</definedName>
    <definedName name="type" localSheetId="3">#REF!</definedName>
    <definedName name="type">#REF!</definedName>
    <definedName name="Type1" localSheetId="4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 localSheetId="4">#REF!</definedName>
    <definedName name="u64w">#REF!</definedName>
    <definedName name="UAHFIM" localSheetId="4">#REF!</definedName>
    <definedName name="UAHFIM">#REF!</definedName>
    <definedName name="uio" localSheetId="4">#REF!</definedName>
    <definedName name="uio">#REF!</definedName>
    <definedName name="uirfuy">[75]เงินกู้ธนชาติ!$F$15</definedName>
    <definedName name="Unit" localSheetId="4">'[56]P001 Lead'!#REF!</definedName>
    <definedName name="Unit" localSheetId="2">'[57]Q001 Lead'!#REF!</definedName>
    <definedName name="Unit" localSheetId="3">'[57]Q001 Lead'!#REF!</definedName>
    <definedName name="Unit">'[56]P001 Lead'!#REF!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 localSheetId="4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 localSheetId="4">#REF!</definedName>
    <definedName name="usa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 localSheetId="4">#REF!</definedName>
    <definedName name="USDD">#REF!</definedName>
    <definedName name="USDFIM" localSheetId="4">#REF!</definedName>
    <definedName name="USDFIM">#REF!</definedName>
    <definedName name="uuu" localSheetId="4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 localSheetId="4">#REF!</definedName>
    <definedName name="V">#REF!</definedName>
    <definedName name="val_date" localSheetId="4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lue_Statistics" localSheetId="4">#REF!</definedName>
    <definedName name="Value_Statistics">#REF!</definedName>
    <definedName name="VARIANCE" localSheetId="4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 localSheetId="4">#REF!</definedName>
    <definedName name="VarianceToV17">#REF!</definedName>
    <definedName name="VARIINST" localSheetId="4">#REF!</definedName>
    <definedName name="VARIINST">#REF!</definedName>
    <definedName name="VARIPURC" localSheetId="4">#REF!</definedName>
    <definedName name="VARIPURC">#REF!</definedName>
    <definedName name="VAT">[123]Data!$A$10:$A$17</definedName>
    <definedName name="vd" localSheetId="4">#REF!</definedName>
    <definedName name="vd">#REF!</definedName>
    <definedName name="VEBFIM" localSheetId="4">#REF!</definedName>
    <definedName name="VEBFIM">#REF!</definedName>
    <definedName name="Vendor">[123]Data!$B$1:$B$65536</definedName>
    <definedName name="vf" localSheetId="4">#REF!</definedName>
    <definedName name="vf" localSheetId="2">#REF!</definedName>
    <definedName name="vf" localSheetId="3">#REF!</definedName>
    <definedName name="vf">#REF!</definedName>
    <definedName name="vhubjnk" localSheetId="4">#REF!</definedName>
    <definedName name="vhubjnk">#REF!</definedName>
    <definedName name="VIR" localSheetId="4">#REF!</definedName>
    <definedName name="VIR">#REF!</definedName>
    <definedName name="vv" localSheetId="4">#REF!</definedName>
    <definedName name="vv" localSheetId="2">#REF!</definedName>
    <definedName name="vv" localSheetId="3">#REF!</definedName>
    <definedName name="vv">#REF!</definedName>
    <definedName name="vvv" localSheetId="4">'[46]aug action on pl'!#REF!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 localSheetId="4">#REF!,#REF!</definedName>
    <definedName name="w">#REF!,#REF!</definedName>
    <definedName name="Waiting">"Picture 1"</definedName>
    <definedName name="we">[38]เงินกู้ธนชาติ!$E$17</definedName>
    <definedName name="werert" localSheetId="4">#REF!</definedName>
    <definedName name="werert">#REF!</definedName>
    <definedName name="WH">[123]Data!$A$19:$A$25</definedName>
    <definedName name="wht">'[63]2007'!$A$2:$J$37</definedName>
    <definedName name="Withdrawal_Rate_ColNo" localSheetId="4">#REF!</definedName>
    <definedName name="Withdrawal_Rate_ColNo">#REF!</definedName>
    <definedName name="wqwqw" hidden="1">{"cashflow",#N/A,FALSE,"cash flow"}</definedName>
    <definedName name="wr" localSheetId="4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 localSheetId="4">#REF!</definedName>
    <definedName name="Wt_d_Avr_Price">#REF!</definedName>
    <definedName name="wt_JUNE2008">[30]Sheet1!$K$2:$K$186</definedName>
    <definedName name="wth">'[63]2007'!$F$2:$F$37</definedName>
    <definedName name="ww" localSheetId="4">#REF!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4">[46]final!#REF!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 localSheetId="4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 localSheetId="4">#REF!</definedName>
    <definedName name="XB_80">#REF!</definedName>
    <definedName name="xcv" localSheetId="4">#REF!</definedName>
    <definedName name="xcv" localSheetId="2">#REF!</definedName>
    <definedName name="xcv" localSheetId="3">#REF!</definedName>
    <definedName name="xcv">#REF!</definedName>
    <definedName name="XEUFIM" localSheetId="4">#REF!</definedName>
    <definedName name="XEUFIM">#REF!</definedName>
    <definedName name="xh" localSheetId="4">#REF!</definedName>
    <definedName name="xh">#REF!</definedName>
    <definedName name="xl" localSheetId="4">#REF!</definedName>
    <definedName name="xl">#REF!</definedName>
    <definedName name="xlc" localSheetId="4">#REF!</definedName>
    <definedName name="xlc">#REF!</definedName>
    <definedName name="xn" localSheetId="4">#REF!</definedName>
    <definedName name="xn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x" localSheetId="4">[46]final!#REF!</definedName>
    <definedName name="xxx" localSheetId="2">[46]final!#REF!</definedName>
    <definedName name="xxx" localSheetId="3">[46]final!#REF!</definedName>
    <definedName name="xxx">[46]final!#REF!</definedName>
    <definedName name="y" localSheetId="4" hidden="1">#REF!</definedName>
    <definedName name="y" hidden="1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" localSheetId="4">'[56]P001 Lead'!#REF!</definedName>
    <definedName name="YE" localSheetId="2">'[57]Q001 Lead'!#REF!</definedName>
    <definedName name="YE" localSheetId="3">'[57]Q001 Lead'!#REF!</definedName>
    <definedName name="YE">'[56]P001 Lead'!#REF!</definedName>
    <definedName name="Year_end" localSheetId="4">#REF!</definedName>
    <definedName name="Year_end" localSheetId="2">#REF!</definedName>
    <definedName name="Year_end" localSheetId="3">#REF!</definedName>
    <definedName name="Year_end">#REF!</definedName>
    <definedName name="YearEnd" localSheetId="4">'[56]P001 Lead'!#REF!</definedName>
    <definedName name="YearEnd" localSheetId="2">'[57]Q001 Lead'!#REF!</definedName>
    <definedName name="YearEnd" localSheetId="3">'[57]Q001 Lead'!#REF!</definedName>
    <definedName name="YearEnd">'[56]P001 Lead'!#REF!</definedName>
    <definedName name="yg7ui">[77]เงินกู้ธนชาติ!$B$4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tdbs" localSheetId="4">#REF!</definedName>
    <definedName name="ytdbs" localSheetId="2">#REF!</definedName>
    <definedName name="ytdbs" localSheetId="3">#REF!</definedName>
    <definedName name="ytdbs">#REF!</definedName>
    <definedName name="ytdbs1" localSheetId="4">#REF!</definedName>
    <definedName name="ytdbs1" localSheetId="2">#REF!</definedName>
    <definedName name="ytdbs1" localSheetId="3">#REF!</definedName>
    <definedName name="ytdbs1">#REF!</definedName>
    <definedName name="ytdpl" localSheetId="4">#REF!</definedName>
    <definedName name="ytdpl" localSheetId="2">#REF!</definedName>
    <definedName name="ytdpl" localSheetId="3">#REF!</definedName>
    <definedName name="ytdpl">#REF!</definedName>
    <definedName name="ytdpl1" localSheetId="4">#REF!</definedName>
    <definedName name="ytdpl1" localSheetId="2">#REF!</definedName>
    <definedName name="ytdpl1" localSheetId="3">#REF!</definedName>
    <definedName name="ytdpl1">#REF!</definedName>
    <definedName name="ytuio" localSheetId="4">#REF!</definedName>
    <definedName name="ytuio">#REF!</definedName>
    <definedName name="yu" localSheetId="4">#REF!</definedName>
    <definedName name="yu">#REF!</definedName>
    <definedName name="yui" localSheetId="4" hidden="1">#REF!</definedName>
    <definedName name="yui" hidden="1">#REF!</definedName>
    <definedName name="yy" localSheetId="4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 localSheetId="4">#REF!</definedName>
    <definedName name="ZARFIM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YX" localSheetId="4">#REF!</definedName>
    <definedName name="ZYX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ZZZ" localSheetId="4">#REF!</definedName>
    <definedName name="zzz" localSheetId="2">#REF!</definedName>
    <definedName name="zzz" localSheetId="3">#REF!</definedName>
    <definedName name="ZZZ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โอน" localSheetId="4">#REF!</definedName>
    <definedName name="โอน">#REF!</definedName>
    <definedName name="โอน3" localSheetId="4">[140]노무비!#REF!</definedName>
    <definedName name="โอน3">[140]노무비!#REF!</definedName>
    <definedName name="ก">'[141]0160_12'!$K$2:$K$1395</definedName>
    <definedName name="กกก">'[141]0160_12'!$L$2:$L$1395</definedName>
    <definedName name="กห" localSheetId="4">#REF!</definedName>
    <definedName name="กห">#REF!</definedName>
    <definedName name="คชจ.Q3">[142]Exp!$B$1:$AD$39</definedName>
    <definedName name="งงง" localSheetId="4">#REF!</definedName>
    <definedName name="งงง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 localSheetId="4">#REF!</definedName>
    <definedName name="ประเภทนิตยสาร">#REF!</definedName>
    <definedName name="พันธบัตร" localSheetId="4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 localSheetId="4">#REF!</definedName>
    <definedName name="ฟ">#REF!</definedName>
    <definedName name="ฟ1065" localSheetId="4">#REF!</definedName>
    <definedName name="ฟ1065">#REF!</definedName>
    <definedName name="ฟ1128" localSheetId="4">#REF!</definedName>
    <definedName name="ฟ1128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70" localSheetId="4">'[143]S-5'!#REF!</definedName>
    <definedName name="ฟ70">'[143]S-5'!#REF!</definedName>
    <definedName name="ฟ80" localSheetId="4">#REF!</definedName>
    <definedName name="ฟ80">#REF!</definedName>
    <definedName name="ฟฟ">'[141]0160_12'!$H$2:$H$1395</definedName>
    <definedName name="ฟๅ" localSheetId="4">#REF!</definedName>
    <definedName name="ฟๅ" localSheetId="2">#REF!</definedName>
    <definedName name="ฟๅ" localSheetId="3">#REF!</definedName>
    <definedName name="ฟๅ">#REF!</definedName>
    <definedName name="ฟๅจ" localSheetId="4">#REF!</definedName>
    <definedName name="ฟๅจ">#REF!</definedName>
    <definedName name="ภาษีนิติ" localSheetId="4">#REF!</definedName>
    <definedName name="ภาษีนิติ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4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 localSheetId="4">[144]ยานพาหนะ!#REF!</definedName>
    <definedName name="ฤ1">[144]ยานพาหนะ!#REF!</definedName>
    <definedName name="ฤ355" localSheetId="4">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4">#REF!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 localSheetId="4">#REF!</definedName>
    <definedName name="อาคารระหว่างก่อสร้าง">#REF!</definedName>
    <definedName name="าสสา" localSheetId="4">#REF!</definedName>
    <definedName name="าสสา">#REF!</definedName>
    <definedName name="보보봅" localSheetId="4">'[145]인원계획-미화'!#REF!</definedName>
    <definedName name="보보봅">'[145]인원계획-미화'!#REF!</definedName>
    <definedName name="셀노트4" localSheetId="4">[52]노무비!#REF!</definedName>
    <definedName name="셀노트4">[52]노무비!#REF!</definedName>
    <definedName name="연봉" localSheetId="4">'[96]인원계획-미화'!#REF!</definedName>
    <definedName name="연봉">'[96]인원계획-미화'!#REF!</definedName>
    <definedName name="印刷" localSheetId="4">'[146]03中'!#REF!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11" l="1"/>
  <c r="E90" i="11"/>
  <c r="V26" i="10" l="1"/>
  <c r="V34" i="10"/>
  <c r="R34" i="10" s="1"/>
  <c r="R33" i="10"/>
  <c r="L32" i="10"/>
  <c r="L30" i="10"/>
  <c r="J29" i="10"/>
  <c r="R35" i="9" l="1"/>
  <c r="H32" i="10" l="1"/>
  <c r="D32" i="10"/>
  <c r="F32" i="10"/>
  <c r="X34" i="10" l="1"/>
  <c r="Z34" i="10" s="1"/>
  <c r="AD34" i="10" s="1"/>
  <c r="Z29" i="10"/>
  <c r="X29" i="10"/>
  <c r="Z28" i="10"/>
  <c r="X35" i="9"/>
  <c r="Z35" i="9" s="1"/>
  <c r="AD35" i="9" s="1"/>
  <c r="Z34" i="9"/>
  <c r="AD34" i="9" s="1"/>
  <c r="X30" i="9"/>
  <c r="Z30" i="9" s="1"/>
  <c r="AD30" i="9" s="1"/>
  <c r="E121" i="8"/>
  <c r="I121" i="8"/>
  <c r="J27" i="10" l="1"/>
  <c r="J35" i="10" s="1"/>
  <c r="J37" i="10" s="1"/>
  <c r="J15" i="10"/>
  <c r="J21" i="10" s="1"/>
  <c r="J17" i="9"/>
  <c r="J23" i="9" s="1"/>
  <c r="AB37" i="9" l="1"/>
  <c r="R37" i="9"/>
  <c r="P37" i="9"/>
  <c r="N37" i="9"/>
  <c r="L37" i="9"/>
  <c r="M37" i="9"/>
  <c r="K37" i="9"/>
  <c r="J37" i="9"/>
  <c r="I37" i="9"/>
  <c r="H37" i="9"/>
  <c r="G37" i="9"/>
  <c r="F37" i="9"/>
  <c r="D37" i="9"/>
  <c r="R36" i="10"/>
  <c r="P36" i="10"/>
  <c r="N36" i="10"/>
  <c r="L36" i="10"/>
  <c r="K36" i="10"/>
  <c r="J36" i="10"/>
  <c r="H36" i="10"/>
  <c r="G36" i="10"/>
  <c r="F36" i="10"/>
  <c r="D36" i="10"/>
  <c r="J28" i="9" l="1"/>
  <c r="J36" i="9" s="1"/>
  <c r="J38" i="9" s="1"/>
  <c r="K86" i="11" l="1"/>
  <c r="K74" i="11"/>
  <c r="G86" i="11"/>
  <c r="G74" i="11"/>
  <c r="K115" i="8"/>
  <c r="K122" i="8" s="1"/>
  <c r="K100" i="8"/>
  <c r="K88" i="8"/>
  <c r="K91" i="8" s="1"/>
  <c r="K95" i="8" s="1"/>
  <c r="K101" i="8" s="1"/>
  <c r="K103" i="8" s="1"/>
  <c r="K106" i="8" s="1"/>
  <c r="K108" i="8" s="1"/>
  <c r="K135" i="8" s="1"/>
  <c r="G135" i="8" s="1"/>
  <c r="G115" i="8"/>
  <c r="G122" i="8" s="1"/>
  <c r="G100" i="8"/>
  <c r="G88" i="8"/>
  <c r="G91" i="8" s="1"/>
  <c r="G95" i="8" s="1"/>
  <c r="G101" i="8" s="1"/>
  <c r="G103" i="8" s="1"/>
  <c r="G106" i="8" s="1"/>
  <c r="G108" i="8" s="1"/>
  <c r="G137" i="8" s="1"/>
  <c r="G138" i="8" s="1"/>
  <c r="K43" i="8"/>
  <c r="K44" i="8" s="1"/>
  <c r="K28" i="8"/>
  <c r="K15" i="8"/>
  <c r="K18" i="8" s="1"/>
  <c r="K22" i="8" s="1"/>
  <c r="G43" i="8"/>
  <c r="G44" i="8" s="1"/>
  <c r="G28" i="8"/>
  <c r="G15" i="8"/>
  <c r="G18" i="8" s="1"/>
  <c r="G22" i="8" s="1"/>
  <c r="Z20" i="10"/>
  <c r="Z19" i="10"/>
  <c r="Z18" i="10"/>
  <c r="Z16" i="10"/>
  <c r="Z18" i="9"/>
  <c r="AD18" i="9" s="1"/>
  <c r="Z21" i="9"/>
  <c r="AD21" i="9" s="1"/>
  <c r="K108" i="2"/>
  <c r="I108" i="2"/>
  <c r="I110" i="2" s="1"/>
  <c r="G108" i="2"/>
  <c r="I76" i="2"/>
  <c r="K75" i="2"/>
  <c r="K76" i="2" s="1"/>
  <c r="G75" i="2"/>
  <c r="G76" i="2" s="1"/>
  <c r="K66" i="2"/>
  <c r="I66" i="2"/>
  <c r="G65" i="2"/>
  <c r="G66" i="2" s="1"/>
  <c r="K41" i="2"/>
  <c r="I41" i="2"/>
  <c r="G40" i="2"/>
  <c r="G41" i="2" s="1"/>
  <c r="K25" i="2"/>
  <c r="I25" i="2"/>
  <c r="G25" i="2"/>
  <c r="G29" i="8" l="1"/>
  <c r="G31" i="8" s="1"/>
  <c r="G34" i="8" s="1"/>
  <c r="G36" i="8" s="1"/>
  <c r="G46" i="8" s="1"/>
  <c r="G136" i="8"/>
  <c r="K29" i="8"/>
  <c r="K31" i="8" s="1"/>
  <c r="K34" i="8" s="1"/>
  <c r="K36" i="8" s="1"/>
  <c r="K46" i="8" s="1"/>
  <c r="K62" i="8" s="1"/>
  <c r="G62" i="8" s="1"/>
  <c r="G64" i="8" s="1"/>
  <c r="G9" i="11"/>
  <c r="G30" i="11" s="1"/>
  <c r="G50" i="11" s="1"/>
  <c r="G54" i="11" s="1"/>
  <c r="G89" i="11" s="1"/>
  <c r="G91" i="11" s="1"/>
  <c r="K9" i="11"/>
  <c r="K30" i="11" s="1"/>
  <c r="K50" i="11" s="1"/>
  <c r="K54" i="11" s="1"/>
  <c r="K89" i="11" s="1"/>
  <c r="K91" i="11" s="1"/>
  <c r="K77" i="2"/>
  <c r="G110" i="2"/>
  <c r="I77" i="2"/>
  <c r="I111" i="2" s="1"/>
  <c r="K110" i="2"/>
  <c r="K111" i="2"/>
  <c r="K124" i="8"/>
  <c r="K140" i="8" s="1"/>
  <c r="G140" i="8" s="1"/>
  <c r="G124" i="8"/>
  <c r="G142" i="8" s="1"/>
  <c r="G77" i="2"/>
  <c r="G111" i="2" s="1"/>
  <c r="I42" i="2"/>
  <c r="K42" i="2"/>
  <c r="G42" i="2"/>
  <c r="K57" i="8" l="1"/>
  <c r="G57" i="8" s="1"/>
  <c r="G59" i="8" s="1"/>
  <c r="G60" i="8" s="1"/>
  <c r="G141" i="8"/>
  <c r="I112" i="2"/>
  <c r="K112" i="2"/>
  <c r="G112" i="2"/>
  <c r="I28" i="8"/>
  <c r="E28" i="8"/>
  <c r="E100" i="8"/>
  <c r="E43" i="8" l="1"/>
  <c r="Z31" i="9" l="1"/>
  <c r="AD31" i="9" s="1"/>
  <c r="Z33" i="10" l="1"/>
  <c r="Z30" i="10"/>
  <c r="E66" i="2"/>
  <c r="E88" i="8" l="1"/>
  <c r="E91" i="8" s="1"/>
  <c r="E95" i="8" s="1"/>
  <c r="E115" i="8"/>
  <c r="E122" i="8" s="1"/>
  <c r="E101" i="8" l="1"/>
  <c r="E103" i="8" s="1"/>
  <c r="E106" i="8" s="1"/>
  <c r="E108" i="8" s="1"/>
  <c r="X24" i="10" l="1"/>
  <c r="X36" i="10" s="1"/>
  <c r="X25" i="9"/>
  <c r="X37" i="9" s="1"/>
  <c r="L17" i="9"/>
  <c r="H17" i="9"/>
  <c r="H23" i="9" s="1"/>
  <c r="N17" i="9"/>
  <c r="N23" i="9" s="1"/>
  <c r="X14" i="9"/>
  <c r="Z14" i="9" s="1"/>
  <c r="AD14" i="9" s="1"/>
  <c r="Z25" i="9" l="1"/>
  <c r="Z24" i="10"/>
  <c r="Z36" i="10" s="1"/>
  <c r="L23" i="9"/>
  <c r="AD25" i="9" l="1"/>
  <c r="AD37" i="9" s="1"/>
  <c r="Z37" i="9"/>
  <c r="T14" i="10"/>
  <c r="Z20" i="9"/>
  <c r="AD20" i="9" s="1"/>
  <c r="Z32" i="10" l="1"/>
  <c r="X14" i="10" l="1"/>
  <c r="Z14" i="10" s="1"/>
  <c r="X13" i="10"/>
  <c r="X12" i="10"/>
  <c r="Z12" i="10" s="1"/>
  <c r="X25" i="10" l="1"/>
  <c r="V27" i="10"/>
  <c r="V35" i="10" l="1"/>
  <c r="I100" i="8" l="1"/>
  <c r="T26" i="10" l="1"/>
  <c r="X26" i="10" s="1"/>
  <c r="X27" i="10" l="1"/>
  <c r="X35" i="10" s="1"/>
  <c r="X37" i="10" s="1"/>
  <c r="Z26" i="10"/>
  <c r="T16" i="9" l="1"/>
  <c r="X16" i="9" s="1"/>
  <c r="Z16" i="9" s="1"/>
  <c r="R15" i="9"/>
  <c r="E108" i="2" l="1"/>
  <c r="E110" i="2" s="1"/>
  <c r="E76" i="2"/>
  <c r="E41" i="2"/>
  <c r="E25" i="2"/>
  <c r="E77" i="2" l="1"/>
  <c r="E111" i="2" s="1"/>
  <c r="E42" i="2"/>
  <c r="E112" i="2" l="1"/>
  <c r="AB15" i="9"/>
  <c r="I86" i="11"/>
  <c r="E86" i="11"/>
  <c r="I74" i="11"/>
  <c r="E74" i="11"/>
  <c r="T27" i="9" l="1"/>
  <c r="Z33" i="9" l="1"/>
  <c r="AD33" i="9" s="1"/>
  <c r="X22" i="9" l="1"/>
  <c r="Z22" i="9" s="1"/>
  <c r="AD22" i="9" s="1"/>
  <c r="H27" i="10" l="1"/>
  <c r="H35" i="10" s="1"/>
  <c r="H37" i="10" s="1"/>
  <c r="H15" i="10"/>
  <c r="H21" i="10" s="1"/>
  <c r="L27" i="10"/>
  <c r="L35" i="10" s="1"/>
  <c r="L37" i="10" s="1"/>
  <c r="L15" i="10"/>
  <c r="L21" i="10" s="1"/>
  <c r="X26" i="9"/>
  <c r="V28" i="9"/>
  <c r="V36" i="9" s="1"/>
  <c r="X27" i="9"/>
  <c r="Z27" i="9" s="1"/>
  <c r="V17" i="9"/>
  <c r="V23" i="9" s="1"/>
  <c r="X15" i="9"/>
  <c r="Z15" i="9" s="1"/>
  <c r="H28" i="9"/>
  <c r="H36" i="9" s="1"/>
  <c r="H38" i="9" s="1"/>
  <c r="L28" i="9"/>
  <c r="L36" i="9" l="1"/>
  <c r="L38" i="9" s="1"/>
  <c r="X28" i="9"/>
  <c r="X17" i="9"/>
  <c r="X23" i="9" s="1"/>
  <c r="X36" i="9" l="1"/>
  <c r="X38" i="9" s="1"/>
  <c r="P27" i="10"/>
  <c r="P35" i="10" s="1"/>
  <c r="P37" i="10" s="1"/>
  <c r="N27" i="10"/>
  <c r="N35" i="10" s="1"/>
  <c r="N37" i="10" s="1"/>
  <c r="F27" i="10"/>
  <c r="F35" i="10" s="1"/>
  <c r="F37" i="10" s="1"/>
  <c r="D27" i="10"/>
  <c r="D35" i="10" s="1"/>
  <c r="D37" i="10" s="1"/>
  <c r="P15" i="10"/>
  <c r="P21" i="10" s="1"/>
  <c r="N15" i="10"/>
  <c r="N21" i="10" s="1"/>
  <c r="F15" i="10"/>
  <c r="F21" i="10" s="1"/>
  <c r="D15" i="10"/>
  <c r="D21" i="10" s="1"/>
  <c r="P28" i="9"/>
  <c r="N28" i="9"/>
  <c r="N36" i="9" s="1"/>
  <c r="N38" i="9" s="1"/>
  <c r="F28" i="9"/>
  <c r="D28" i="9"/>
  <c r="AB17" i="9"/>
  <c r="AB23" i="9" s="1"/>
  <c r="T17" i="9"/>
  <c r="T23" i="9" s="1"/>
  <c r="R17" i="9"/>
  <c r="R23" i="9" s="1"/>
  <c r="P17" i="9"/>
  <c r="P23" i="9" s="1"/>
  <c r="F17" i="9"/>
  <c r="F23" i="9" s="1"/>
  <c r="D17" i="9"/>
  <c r="D23" i="9" s="1"/>
  <c r="AD16" i="9"/>
  <c r="AD15" i="9"/>
  <c r="I115" i="8"/>
  <c r="I122" i="8" s="1"/>
  <c r="T28" i="9"/>
  <c r="T36" i="9" s="1"/>
  <c r="I88" i="8"/>
  <c r="I91" i="8" s="1"/>
  <c r="I95" i="8" s="1"/>
  <c r="I43" i="8"/>
  <c r="E44" i="8"/>
  <c r="I15" i="8"/>
  <c r="I18" i="8" s="1"/>
  <c r="I22" i="8" s="1"/>
  <c r="E15" i="8"/>
  <c r="P36" i="9" l="1"/>
  <c r="P38" i="9" s="1"/>
  <c r="F36" i="9"/>
  <c r="F38" i="9" s="1"/>
  <c r="D36" i="9"/>
  <c r="D38" i="9" s="1"/>
  <c r="I44" i="8"/>
  <c r="E18" i="8"/>
  <c r="E22" i="8" s="1"/>
  <c r="I29" i="8"/>
  <c r="I31" i="8" s="1"/>
  <c r="I34" i="8" s="1"/>
  <c r="I36" i="8" s="1"/>
  <c r="E9" i="11"/>
  <c r="E30" i="11" s="1"/>
  <c r="E50" i="11" s="1"/>
  <c r="E54" i="11" s="1"/>
  <c r="T15" i="10"/>
  <c r="T21" i="10" s="1"/>
  <c r="Z17" i="9"/>
  <c r="Z23" i="9" s="1"/>
  <c r="I101" i="8"/>
  <c r="I103" i="8" s="1"/>
  <c r="I106" i="8" s="1"/>
  <c r="I9" i="11" s="1"/>
  <c r="I30" i="11" s="1"/>
  <c r="I50" i="11" s="1"/>
  <c r="I54" i="11" s="1"/>
  <c r="E89" i="11" l="1"/>
  <c r="E91" i="11" s="1"/>
  <c r="E92" i="11" s="1"/>
  <c r="I89" i="11"/>
  <c r="I91" i="11" s="1"/>
  <c r="I92" i="11" s="1"/>
  <c r="R13" i="10"/>
  <c r="Z13" i="10" s="1"/>
  <c r="I46" i="8"/>
  <c r="E137" i="8"/>
  <c r="I57" i="8"/>
  <c r="E57" i="8" s="1"/>
  <c r="E59" i="8" s="1"/>
  <c r="I108" i="8"/>
  <c r="I135" i="8" s="1"/>
  <c r="E135" i="8" s="1"/>
  <c r="AD17" i="9"/>
  <c r="AD23" i="9" s="1"/>
  <c r="E136" i="8" l="1"/>
  <c r="X15" i="10"/>
  <c r="X21" i="10" s="1"/>
  <c r="V15" i="10"/>
  <c r="V21" i="10" s="1"/>
  <c r="R15" i="10"/>
  <c r="R21" i="10" s="1"/>
  <c r="Z15" i="10"/>
  <c r="Z21" i="10" s="1"/>
  <c r="T27" i="10"/>
  <c r="T35" i="10" s="1"/>
  <c r="R26" i="9"/>
  <c r="I62" i="8"/>
  <c r="E62" i="8" s="1"/>
  <c r="E64" i="8" s="1"/>
  <c r="E29" i="8"/>
  <c r="E124" i="8"/>
  <c r="E142" i="8" s="1"/>
  <c r="E138" i="8"/>
  <c r="I124" i="8"/>
  <c r="I140" i="8" s="1"/>
  <c r="E140" i="8" s="1"/>
  <c r="R25" i="10"/>
  <c r="Z25" i="10" l="1"/>
  <c r="Z27" i="10" s="1"/>
  <c r="Z35" i="10" s="1"/>
  <c r="Z37" i="10" s="1"/>
  <c r="AB26" i="9"/>
  <c r="E31" i="8"/>
  <c r="R27" i="10"/>
  <c r="R35" i="10" s="1"/>
  <c r="R37" i="10" s="1"/>
  <c r="E34" i="8" l="1"/>
  <c r="E36" i="8" l="1"/>
  <c r="E46" i="8" l="1"/>
  <c r="R28" i="9" l="1"/>
  <c r="Z26" i="9"/>
  <c r="AD26" i="9" s="1"/>
  <c r="R36" i="9" l="1"/>
  <c r="R38" i="9" s="1"/>
  <c r="Z28" i="9"/>
  <c r="Z36" i="9" l="1"/>
  <c r="Z38" i="9" s="1"/>
  <c r="E60" i="8" l="1"/>
  <c r="E141" i="8"/>
  <c r="AD27" i="9" l="1"/>
  <c r="AB28" i="9"/>
  <c r="AB36" i="9" l="1"/>
  <c r="AB38" i="9" s="1"/>
  <c r="AD28" i="9"/>
  <c r="AD36" i="9" s="1"/>
  <c r="AD38" i="9" s="1"/>
</calcChain>
</file>

<file path=xl/sharedStrings.xml><?xml version="1.0" encoding="utf-8"?>
<sst xmlns="http://schemas.openxmlformats.org/spreadsheetml/2006/main" count="524" uniqueCount="298">
  <si>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</si>
  <si>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</si>
  <si>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</si>
  <si>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</si>
  <si>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</si>
  <si>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</si>
  <si>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</si>
  <si>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</si>
  <si>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</si>
  <si>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</si>
  <si>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</si>
  <si>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</si>
  <si>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</si>
  <si>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</si>
  <si>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</si>
  <si>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</si>
  <si>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</si>
  <si>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</si>
  <si>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</si>
  <si>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</si>
  <si>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</si>
  <si>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</si>
  <si>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</si>
  <si>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</si>
  <si>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</si>
  <si>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</si>
  <si>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</si>
  <si>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</si>
  <si>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</si>
  <si>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</si>
  <si>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</si>
  <si>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</si>
  <si>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</si>
  <si>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</si>
  <si>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</si>
  <si>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</si>
  <si>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</si>
  <si>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</si>
  <si>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</si>
  <si>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</si>
  <si>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</si>
  <si>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</si>
  <si>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</si>
  <si>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</si>
  <si>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</si>
  <si>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</si>
  <si>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</si>
  <si>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</si>
  <si>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</si>
  <si>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</si>
  <si>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</si>
  <si>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</si>
  <si>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</si>
  <si>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</si>
  <si>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</si>
  <si>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</si>
  <si>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</si>
  <si>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</si>
  <si>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</si>
  <si>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</si>
  <si>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</si>
  <si>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</si>
  <si>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</si>
  <si>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</si>
  <si>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</si>
  <si>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</si>
  <si>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</si>
  <si>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</si>
  <si>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</si>
  <si>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</si>
  <si>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</si>
  <si>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</si>
  <si>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</si>
  <si>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</si>
  <si>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</si>
  <si>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</si>
  <si>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</si>
  <si>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</si>
  <si>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</si>
  <si>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</si>
  <si>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</si>
  <si>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</si>
  <si>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</si>
  <si>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</si>
  <si>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</si>
  <si>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</si>
  <si>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</si>
  <si>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</si>
  <si>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</si>
  <si>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</si>
  <si>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</si>
  <si>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</si>
  <si>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</si>
  <si>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</si>
  <si>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</si>
  <si>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</si>
  <si>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</si>
  <si>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</si>
  <si>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</si>
  <si>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</si>
  <si>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</si>
  <si>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</si>
  <si>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</si>
  <si>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</si>
  <si>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</si>
  <si>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</si>
  <si>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</si>
  <si>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</si>
  <si>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</si>
  <si>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</si>
  <si>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</si>
  <si>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</si>
  <si>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</si>
  <si>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</si>
  <si>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</si>
  <si>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</si>
  <si>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</si>
  <si>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</si>
  <si>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</si>
  <si>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</si>
  <si>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</si>
  <si>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</si>
  <si>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</si>
  <si>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</si>
  <si>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</si>
  <si>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</si>
  <si>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</si>
  <si>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</si>
  <si>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</si>
  <si>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</si>
  <si>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</si>
  <si>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</si>
  <si>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</si>
  <si>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</si>
  <si>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</si>
  <si>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</si>
  <si>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</si>
  <si>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</si>
  <si>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</si>
  <si>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</si>
  <si>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</si>
  <si>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</si>
  <si>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</si>
  <si>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</si>
  <si>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</si>
  <si>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</si>
  <si>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</si>
  <si>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</si>
  <si>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</si>
  <si>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</si>
  <si>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</si>
  <si>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</si>
  <si>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</si>
  <si>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</si>
  <si>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</si>
  <si>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</si>
  <si>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</si>
  <si>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</si>
  <si>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</si>
  <si>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</si>
  <si>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</si>
  <si>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</si>
  <si>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</si>
  <si>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</si>
  <si>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</si>
  <si>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</si>
  <si>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</si>
  <si>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</si>
  <si>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เงินสดสุทธิจาก (ใช้ไปใน) กิจกรรมลงทุน</t>
  </si>
  <si>
    <t>งบแสดงการเปลี่ยนแปลงส่วนของผู้ถือหุ้น (ต่อ)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</si>
  <si>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</si>
  <si>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</si>
  <si>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>เงินฝากธนาคารที่มีภาระค้ำประกัน (เพิ่มขึ้น) ลดลง</t>
  </si>
  <si>
    <t>เงินสดจ่ายชำระหุ้นกู้</t>
  </si>
  <si>
    <t>เงินสดรับจากการออกหุ้นกู้</t>
  </si>
  <si>
    <t>จ่ายเงินปันผล</t>
  </si>
  <si>
    <t>เงินสดสุทธิจากกิจกรรมจัดหาเงิน</t>
  </si>
  <si>
    <t xml:space="preserve">   ผลขาดทุนจากการด้อยค่าทรัพย์สินรอการขาย</t>
  </si>
  <si>
    <t>หุ้นทุนซื้อคืน</t>
  </si>
  <si>
    <t>ส่วนเกินทุน</t>
  </si>
  <si>
    <t>เงินกู้ยืมระยะสั้นจากสถาบันการเงิน</t>
  </si>
  <si>
    <t xml:space="preserve">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</si>
  <si>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</si>
  <si>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เงินปันผลรับ</t>
  </si>
  <si>
    <t>เงินสดรับเงินปันผล</t>
  </si>
  <si>
    <t>เงินสดรับล่วงหน้าค่าหุ้น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</si>
  <si>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</si>
  <si>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</si>
  <si>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</si>
  <si>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</si>
  <si>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</si>
  <si>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เงินรับล่วงหน้าค่าหุ้น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</si>
  <si>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</si>
  <si>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>เจ้าหนี้จากการซื้อลูกหนี้</t>
  </si>
  <si>
    <t>รายได้จากสัญญาที่ทำกับลูกค้า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</si>
  <si>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</si>
  <si>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</si>
  <si>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</si>
  <si>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ส่วนแบ่งกำไรขาดทุนเบ็ดเสร็จอื่นจากเงินลงทุนในบริษัทย่อย</t>
  </si>
  <si>
    <t>เพิ่มทุนจากการใช้สิทธิตามใบสำคัญ</t>
  </si>
  <si>
    <t xml:space="preserve">   ผลขาดทุนด้านเครดิตที่คาดว่าจะเกิดขึ้น (โอนกลับ)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</si>
  <si>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</si>
  <si>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</si>
  <si>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เงินกู้ยืมระยะสั้นจากสถาบันการเงินเพิ่มขึ้น (ลดลง)</t>
  </si>
  <si>
    <t xml:space="preserve">       หนี้สินตามสัญญาเช่าเพิ่มขึ้น</t>
  </si>
  <si>
    <t>กำไร (ขาดทุน) จากการดำเนินงานก่อนการเปลี่ยนแปลงในสินทรัพย์</t>
  </si>
  <si>
    <t>ชำระหนี้สินตามสัญญาเช่า</t>
  </si>
  <si>
    <t>ส่วนทุนจากการจ่ายโดยใช้หุ้นเป็นเกณฑ์</t>
  </si>
  <si>
    <t>ยอดคงเหลือ ณ วันที่ 1 มกราคม 2564</t>
  </si>
  <si>
    <t>ยอดคงเหลือ ณ วันที่ 30 กันยายน 2564</t>
  </si>
  <si>
    <t xml:space="preserve">อาคารและอุปกรณ์ 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</si>
  <si>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</si>
  <si>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</si>
  <si>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ขาดทุนจากสินทรัพย์ทางการเงินที่วัดมูลค่าด้วยมูลค่ายุติธรรม</t>
  </si>
  <si>
    <t>ต้นทุนทางการเงิน</t>
  </si>
  <si>
    <t>ส่วนทุนจาก</t>
  </si>
  <si>
    <t>การจ่ายโดย</t>
  </si>
  <si>
    <t>ใช้หุ้นเป็นเกณฑ์</t>
  </si>
  <si>
    <t xml:space="preserve">   รายการจ่ายโดยใช้หุ้นเป็นเกณฑ์</t>
  </si>
  <si>
    <t xml:space="preserve">   สินทรัพย์ทางการเงินหมุนเวียนอื่น</t>
  </si>
  <si>
    <t xml:space="preserve">                            -</t>
  </si>
  <si>
    <t>มูลค่ายุติธรรม</t>
  </si>
  <si>
    <t>สำรองสำหรับ</t>
  </si>
  <si>
    <t xml:space="preserve">   เงินฝากธนาคารที่มีข้อจำกัดในการใช้</t>
  </si>
  <si>
    <t>เงินสดรับคืนเงินลงทุนในบริษัทย่อย</t>
  </si>
  <si>
    <t xml:space="preserve">       ตัดจำหน่ายหนี้สูญ</t>
  </si>
  <si>
    <t xml:space="preserve">       ค่าตัดจำหน่ายสินทรัพย์สิทธิการใช้ที่บันทึกเป็นต้นทุนโครงการ</t>
  </si>
  <si>
    <t xml:space="preserve">   ขาดทุนจากการจำหน่ายและตัดจำหน่ายสินทรัพย์</t>
  </si>
  <si>
    <t xml:space="preserve">         มูลค่าหุ้นละ 0.5 บาท)</t>
  </si>
  <si>
    <t>ณ วันที่ 30 กันยายน 2565</t>
  </si>
  <si>
    <t>30 กันยายน 2565</t>
  </si>
  <si>
    <t>31 ธันวาคม 2564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</si>
  <si>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</si>
  <si>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</si>
  <si>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-</t>
  </si>
  <si>
    <t xml:space="preserve">         (31 ธันวาคม 2564: หุ้นสามัญ   1,529,143,490 หุ้น </t>
  </si>
  <si>
    <t xml:space="preserve">          มูลค่าหุ้นละ 0.5 บาท)</t>
  </si>
  <si>
    <t>ส่วนต่ำจากการเปลี่ยนแปลงสัดส่วนเงินลงทุนในบริษัทย่อย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</si>
  <si>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</si>
  <si>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</si>
  <si>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</si>
  <si>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</si>
  <si>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2, 3</t>
  </si>
  <si>
    <t xml:space="preserve"> ส่วนต่ำจากการ 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</si>
  <si>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</si>
  <si>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</si>
  <si>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</si>
  <si>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2, 5</t>
  </si>
  <si>
    <t xml:space="preserve">   (ผลขาดทุนด้านเครดิตที่คาดว่าจะเกิดขึ้น)</t>
  </si>
  <si>
    <t>โอนกลับผลขาดทุนด้านเครดิตที่คาดว่าจะเกิดขึ้น</t>
  </si>
  <si>
    <t>โอนกลับหนี้สูญและหนี้สงสัยจะสูญ (หนี้สูญและหนี้สงสัยจะสูญ)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</si>
  <si>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</si>
  <si>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</si>
  <si>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</si>
  <si>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</si>
  <si>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  หนี้สูญและหนี้สงสัยจะสูญ (โอนกลับ)</t>
  </si>
  <si>
    <t xml:space="preserve">   โอนกลับค่าใช้จ่ายจากหนี้สินสัญญาประกันภัย </t>
  </si>
  <si>
    <t xml:space="preserve">   ผลขาดทุนจากการด้อยค่าสินทรัพย์ไม่หมุนเวียนอื่น</t>
  </si>
  <si>
    <t xml:space="preserve">   สำรองเบี้ยประกันภัยที่ยังไม่ถือเป็นรายได้ </t>
  </si>
  <si>
    <t>เงินให้กู้ยืมระยะสั้นแก่บริษัทที่เกี่ยวข้องกันลดลง (เพิ่มขึ้น)</t>
  </si>
  <si>
    <t>เงินสดจ่ายลงทุนในบริษัทย่อย</t>
  </si>
  <si>
    <t>เงินสดจ่ายจากการลงทุนในการร่วมค้า</t>
  </si>
  <si>
    <t>เงินสดรับจากการจำหน่ายอาคารและอุปกรณ์</t>
  </si>
  <si>
    <t>เงินสดจ่ายเพื่อซื้ออาคารและอุปกรณ์และคอมพิวเตอร์ซอฟต์แวร์</t>
  </si>
  <si>
    <t xml:space="preserve">การจ่ายโดยใช้หุ้นเป็นเกณฑ์ </t>
  </si>
  <si>
    <t>เพิ่มทุนจากการใช้สิทธิตาม</t>
  </si>
  <si>
    <t xml:space="preserve">   ใบสำคัญแสดงสิทธิ</t>
  </si>
  <si>
    <t>เงินปันผลจ่าย (หมายเหตุ 16)</t>
  </si>
  <si>
    <t>ส่วนต่ำจากการเปลี่ยนแปลงสัดส่วน</t>
  </si>
  <si>
    <t xml:space="preserve">   เงินลงทุนในบริษัทย่อย (หมายเหตุ 7)</t>
  </si>
  <si>
    <t>การจ่ายโดยใช้หุ้นเป็นเกณฑ์ (หมายเหตุ 13)</t>
  </si>
  <si>
    <t xml:space="preserve">   แสดงสิทธิ (หมายเหตุ 13)</t>
  </si>
  <si>
    <t>โอนไปกำไรสะสม (หมายเหตุ 5)</t>
  </si>
  <si>
    <t xml:space="preserve">   ใบสำคัญแสดงสิทธิ </t>
  </si>
  <si>
    <t xml:space="preserve">       รับโอนทรัพย์สินรอการขายจากเงินให้สินเชื่อจากการซื้อลูกหนี้</t>
  </si>
  <si>
    <t>Note</t>
  </si>
  <si>
    <t>เก็บข้อมูลของ Warrant ของหน้า Note ข้อ ทุนเรือนหุ้น ของ Qก่อนหน้า &gt;&gt; Warrant ที่ใช้สิทธิในQก่อนหน้า แต่ไปจดทะเบียนใน Q นี้</t>
  </si>
  <si>
    <t>ปกติเวลามีคนมาใช้สิทธิ เราจะยังไม่บันทึกเป็นหุ้นก่อน จนกว่าจะไปจดทะเบียน ส่วนใหญ่เค้าจะมีเวลาให้คนมาใช้สิทธิตอนสิ้นเดือน ซึ่งถ้ามาใช้สิทธิสิ้นเดือนอาจจะจดไม่ทัน เค้าก็จะบันทึก DR. เงิน CR. เงินรับล่วงหน้าค่าหุ้น</t>
  </si>
  <si>
    <t>พอไปจดทะเบียนแล้วถึงจะบันทึก DR.เงินรับล่วงหน้าค่าหุ้น CR. ทุนเรือนหุ้น</t>
  </si>
  <si>
    <t>เราเลยต้องเก็บจาก Q ก่อนหน้า</t>
  </si>
  <si>
    <t>Reconcile ชนยอดกับ code 311400</t>
  </si>
  <si>
    <t>CR. คือขาค่าใช้จ่าย DR. คือคนที่มาใช้สิทธิจริง</t>
  </si>
  <si>
    <t>ที่เก็บเงินลงทุนในบริษัทย่อย note ข้อ 7.1 เก็บจาก WP T710 - JAM JIB</t>
  </si>
  <si>
    <t>ส่วนแบ่งกำไรจากเงินลงทุนในการร่วมค้า</t>
  </si>
  <si>
    <t xml:space="preserve">      หุ้นสามัญ 1,531,104,648 หุ้น มูลค่าหุ้นละ 0.5 บาท</t>
  </si>
  <si>
    <t xml:space="preserve">      หุ้นสามัญ 1,459,112,661 หุ้น มูลค่าหุ้นละ 0.5 บาท</t>
  </si>
  <si>
    <t xml:space="preserve">         (31 ธันวาคม 2564: หุ้นสามัญ 1,367,310,111 หุ้น </t>
  </si>
  <si>
    <t>ผลขาดทุนด้านเครดิตที่คาดว่าจะเกิดขึ้น</t>
  </si>
  <si>
    <t xml:space="preserve">   ส่วนแบ่งกำไรจากเงินลงทุนในการร่วมค้า</t>
  </si>
  <si>
    <t>เงินสดจาก (ใช้ไปใน) กิจกรรมดำเนินงาน</t>
  </si>
  <si>
    <t>ผลขาดทุนด้านเครดิตที่คาดว่าจะเกิดขึ้นของเงินสดและรายการเทียบเท่าเงินสด (โอนกลับ)</t>
  </si>
  <si>
    <t>เงินสดและรายการเทียบเท่าเงินสดเพิ่มขึ้น (ลดลง) สุทธิ</t>
  </si>
  <si>
    <t xml:space="preserve">       เงินให้สินเชื่อจากการซื้อลูกหนี้โดยการผ่อนชำระ</t>
  </si>
  <si>
    <t xml:space="preserve">       เงินรอรับคืนจากการขายทอดตลาดเพิ่มขึ้น</t>
  </si>
  <si>
    <t>เงินลงทุนในการร่วมค้า</t>
  </si>
  <si>
    <t>หนี้สินตามสัญญาเช่า - สุทธิจากส่วนที่ถึงกำหนดชำระ</t>
  </si>
  <si>
    <t xml:space="preserve">โอนกลับหนี้สูญและหนี้สงสัยจะสูญ </t>
  </si>
  <si>
    <t xml:space="preserve">   ขาดทุน (กำไร) จากการเปลี่ยนแปลงในมูลค่ายุติธรรมของสินทรัพย์ทางการเงิน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</si>
</sst>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10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49" fontId="10" fillId="0" borderId="0" xfId="10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49" fontId="3" fillId="0" borderId="0" xfId="10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3" fontId="3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49" fontId="6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top"/>
    </xf>
    <xf numFmtId="41" fontId="3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top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Fill="1" applyAlignment="1">
      <alignment horizontal="center" vertical="top"/>
    </xf>
    <xf numFmtId="0" fontId="3" fillId="0" borderId="0" xfId="1" quotePrefix="1" applyFont="1" applyFill="1" applyAlignment="1">
      <alignment horizontal="left" vertical="top"/>
    </xf>
    <xf numFmtId="164" fontId="10" fillId="0" borderId="0" xfId="1" applyNumberFormat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center" vertical="top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center" vertical="center"/>
    </xf>
    <xf numFmtId="164" fontId="3" fillId="0" borderId="0" xfId="11" applyNumberFormat="1" applyFont="1" applyFill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5" fillId="0" borderId="0" xfId="1" applyNumberFormat="1" applyFont="1" applyAlignment="1">
      <alignment vertical="center"/>
    </xf>
    <xf numFmtId="41" fontId="3" fillId="0" borderId="0" xfId="11" applyNumberFormat="1" applyFont="1" applyAlignment="1">
      <alignment horizontal="center" vertical="center"/>
    </xf>
    <xf numFmtId="43" fontId="3" fillId="0" borderId="0" xfId="1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164" fontId="3" fillId="2" borderId="8" xfId="1" applyNumberFormat="1" applyFont="1" applyFill="1" applyBorder="1" applyAlignment="1">
      <alignment vertical="center"/>
    </xf>
    <xf numFmtId="164" fontId="3" fillId="2" borderId="9" xfId="1" applyNumberFormat="1" applyFont="1" applyFill="1" applyBorder="1" applyAlignment="1">
      <alignment vertical="center"/>
    </xf>
    <xf numFmtId="164" fontId="3" fillId="2" borderId="10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11" xfId="1" applyNumberFormat="1" applyFont="1" applyFill="1" applyBorder="1" applyAlignment="1">
      <alignment vertical="center"/>
    </xf>
    <xf numFmtId="164" fontId="3" fillId="2" borderId="12" xfId="1" applyNumberFormat="1" applyFont="1" applyFill="1" applyBorder="1" applyAlignment="1">
      <alignment vertical="center"/>
    </xf>
    <xf numFmtId="164" fontId="3" fillId="2" borderId="13" xfId="1" applyNumberFormat="1" applyFont="1" applyFill="1" applyBorder="1" applyAlignment="1">
      <alignment vertical="center"/>
    </xf>
    <xf numFmtId="164" fontId="3" fillId="2" borderId="14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left" vertical="center"/>
    </xf>
    <xf numFmtId="49" fontId="10" fillId="0" borderId="0" xfId="5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Alignment="1">
      <alignment vertical="center"/>
    </xf>
    <xf numFmtId="0" fontId="6" fillId="0" borderId="0" xfId="0" applyFont="1"/>
    <xf numFmtId="16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1" builtinId="3"/>
    <cellStyle name="Comma 14 3 5" xfId="3" xr:uid="{00000000-0005-0000-0000-000000000000}"/>
    <cellStyle name="Normal" xfId="0" builtinId="0"/>
    <cellStyle name="Normal 12 10" xfId="1" xr:uid="{00000000-0005-0000-0000-000002000000}"/>
    <cellStyle name="Normal 142" xfId="7" xr:uid="{00000000-0005-0000-0000-000003000000}"/>
    <cellStyle name="Normal 143" xfId="8" xr:uid="{00000000-0005-0000-0000-000004000000}"/>
    <cellStyle name="Normal 16 8" xfId="6" xr:uid="{00000000-0005-0000-0000-000005000000}"/>
    <cellStyle name="Normal 2 2" xfId="4" xr:uid="{00000000-0005-0000-0000-000006000000}"/>
    <cellStyle name="Normal 2 3" xfId="5" xr:uid="{00000000-0005-0000-0000-000007000000}"/>
    <cellStyle name="Normal 2 3 2" xfId="10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customXml" Target="../customXml/item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0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4">
          <cell r="B4">
            <v>111874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0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Read me"/>
      <sheetName val="9"/>
      <sheetName val="options"/>
      <sheetName val="Spirt Disp"/>
      <sheetName val="#cmpt2"/>
      <sheetName val="FX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bang tien luong"/>
      <sheetName val="TEN_DV"/>
      <sheetName val="Conso Volume"/>
      <sheetName val="ORI"/>
      <sheetName val="TB YEST ON JUN'19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bang_tien_luong"/>
      <sheetName val="130530"/>
      <sheetName val="USAGE FOOD"/>
      <sheetName val="Code"/>
      <sheetName val="REPCO-CCtr"/>
      <sheetName val="ROC-CCTR."/>
      <sheetName val="PAN M4_25 FE CM3 P2"/>
      <sheetName val="Detail-Sep"/>
      <sheetName val="อมตะCiyt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ชื่อหุ้น"/>
      <sheetName val="B&amp;S 1999"/>
      <sheetName val="Repor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3">
          <cell r="B3" t="str">
            <v>Total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3">
          <cell r="B3" t="str">
            <v>Total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3">
          <cell r="B3" t="str">
            <v>Total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3">
          <cell r="B3" t="str">
            <v>Total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/>
      <sheetData sheetId="827">
        <row r="2">
          <cell r="B2">
            <v>0</v>
          </cell>
        </row>
      </sheetData>
      <sheetData sheetId="828">
        <row r="3">
          <cell r="B3" t="str">
            <v>Total</v>
          </cell>
        </row>
      </sheetData>
      <sheetData sheetId="829">
        <row r="3">
          <cell r="B3" t="str">
            <v>Total</v>
          </cell>
        </row>
      </sheetData>
      <sheetData sheetId="830">
        <row r="2">
          <cell r="B2">
            <v>0</v>
          </cell>
        </row>
      </sheetData>
      <sheetData sheetId="831">
        <row r="3">
          <cell r="B3" t="str">
            <v>Total</v>
          </cell>
        </row>
      </sheetData>
      <sheetData sheetId="832">
        <row r="3">
          <cell r="B3" t="str">
            <v>Total</v>
          </cell>
        </row>
      </sheetData>
      <sheetData sheetId="833">
        <row r="2">
          <cell r="B2">
            <v>0</v>
          </cell>
        </row>
      </sheetData>
      <sheetData sheetId="834">
        <row r="3">
          <cell r="B3" t="str">
            <v>Total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/>
      <sheetData sheetId="838">
        <row r="2">
          <cell r="B2">
            <v>0</v>
          </cell>
        </row>
      </sheetData>
      <sheetData sheetId="839">
        <row r="3">
          <cell r="B3" t="str">
            <v>Total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3">
          <cell r="B3" t="str">
            <v>Total</v>
          </cell>
        </row>
      </sheetData>
      <sheetData sheetId="843">
        <row r="3">
          <cell r="B3" t="str">
            <v>Total</v>
          </cell>
        </row>
      </sheetData>
      <sheetData sheetId="844">
        <row r="2">
          <cell r="B2">
            <v>0</v>
          </cell>
        </row>
      </sheetData>
      <sheetData sheetId="845">
        <row r="3">
          <cell r="B3" t="str">
            <v>Total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>
        <row r="2">
          <cell r="B2">
            <v>0</v>
          </cell>
        </row>
      </sheetData>
      <sheetData sheetId="853">
        <row r="3">
          <cell r="B3" t="str">
            <v>Total</v>
          </cell>
        </row>
      </sheetData>
      <sheetData sheetId="854">
        <row r="3">
          <cell r="B3" t="str">
            <v>Total</v>
          </cell>
        </row>
      </sheetData>
      <sheetData sheetId="855">
        <row r="2">
          <cell r="B2">
            <v>0</v>
          </cell>
        </row>
      </sheetData>
      <sheetData sheetId="856">
        <row r="3">
          <cell r="B3" t="str">
            <v>Total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/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/>
      <sheetData sheetId="863">
        <row r="2">
          <cell r="B2">
            <v>0</v>
          </cell>
        </row>
      </sheetData>
      <sheetData sheetId="864">
        <row r="3">
          <cell r="B3" t="str">
            <v>Total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3">
          <cell r="B3" t="str">
            <v>Total</v>
          </cell>
        </row>
      </sheetData>
      <sheetData sheetId="868">
        <row r="3">
          <cell r="B3" t="str">
            <v>Total</v>
          </cell>
        </row>
      </sheetData>
      <sheetData sheetId="869">
        <row r="3">
          <cell r="B3" t="str">
            <v>Total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3">
          <cell r="B3" t="str">
            <v>Total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3">
          <cell r="B3" t="str">
            <v>Total</v>
          </cell>
        </row>
      </sheetData>
      <sheetData sheetId="876">
        <row r="3">
          <cell r="B3" t="str">
            <v>Total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3">
          <cell r="B3" t="str">
            <v>Total</v>
          </cell>
        </row>
      </sheetData>
      <sheetData sheetId="880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3">
          <cell r="B3" t="str">
            <v>Total</v>
          </cell>
        </row>
      </sheetData>
      <sheetData sheetId="884"/>
      <sheetData sheetId="885">
        <row r="2">
          <cell r="B2">
            <v>0</v>
          </cell>
        </row>
      </sheetData>
      <sheetData sheetId="886">
        <row r="3">
          <cell r="B3" t="str">
            <v>Total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3">
          <cell r="B3" t="str">
            <v>Total</v>
          </cell>
        </row>
      </sheetData>
      <sheetData sheetId="890">
        <row r="2">
          <cell r="B2">
            <v>0</v>
          </cell>
        </row>
      </sheetData>
      <sheetData sheetId="891"/>
      <sheetData sheetId="892"/>
      <sheetData sheetId="893">
        <row r="3">
          <cell r="B3" t="str">
            <v>Total</v>
          </cell>
        </row>
      </sheetData>
      <sheetData sheetId="894">
        <row r="3">
          <cell r="B3" t="str">
            <v>Total</v>
          </cell>
        </row>
      </sheetData>
      <sheetData sheetId="895">
        <row r="2">
          <cell r="B2">
            <v>0</v>
          </cell>
        </row>
      </sheetData>
      <sheetData sheetId="896"/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3">
          <cell r="B3" t="str">
            <v>Total</v>
          </cell>
        </row>
      </sheetData>
      <sheetData sheetId="902"/>
      <sheetData sheetId="903">
        <row r="2">
          <cell r="B2">
            <v>0</v>
          </cell>
        </row>
      </sheetData>
      <sheetData sheetId="904"/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/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3">
          <cell r="B3" t="str">
            <v>Total</v>
          </cell>
        </row>
      </sheetData>
      <sheetData sheetId="913"/>
      <sheetData sheetId="914"/>
      <sheetData sheetId="915"/>
      <sheetData sheetId="916"/>
      <sheetData sheetId="917"/>
      <sheetData sheetId="918">
        <row r="2">
          <cell r="B2">
            <v>0</v>
          </cell>
        </row>
      </sheetData>
      <sheetData sheetId="919"/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/>
      <sheetData sheetId="923">
        <row r="2">
          <cell r="B2">
            <v>0</v>
          </cell>
        </row>
      </sheetData>
      <sheetData sheetId="924"/>
      <sheetData sheetId="925"/>
      <sheetData sheetId="926"/>
      <sheetData sheetId="927"/>
      <sheetData sheetId="928">
        <row r="2">
          <cell r="B2">
            <v>0</v>
          </cell>
        </row>
      </sheetData>
      <sheetData sheetId="929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/>
      <sheetData sheetId="935"/>
      <sheetData sheetId="936"/>
      <sheetData sheetId="937"/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/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3">
          <cell r="B3" t="str">
            <v>Total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設計通知"/>
      <sheetName val="ID"/>
      <sheetName val="consol"/>
      <sheetName val="Memo"/>
      <sheetName val="vat"/>
      <sheetName val="Entity"/>
      <sheetName val="Validation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6"/>
  <sheetViews>
    <sheetView showGridLines="0" view="pageBreakPreview" topLeftCell="A82" zoomScaleNormal="70" zoomScaleSheetLayoutView="100" workbookViewId="0">
      <selection activeCell="A70" sqref="A70"/>
    </sheetView>
  </sheetViews>
  <sheetFormatPr defaultColWidth="10.5703125" defaultRowHeight="24" customHeight="1" x14ac:dyDescent="0.25"/>
  <cols>
    <col min="1" max="1" width="47.42578125" style="7" customWidth="1"/>
    <col min="2" max="2" width="1.5703125" style="1" customWidth="1"/>
    <col min="3" max="3" width="6.42578125" style="7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" customWidth="1"/>
    <col min="13" max="13" width="10.5703125" style="1"/>
    <col min="14" max="14" width="12.5703125" style="1" bestFit="1" customWidth="1"/>
    <col min="15" max="16384" width="10.5703125" style="1"/>
  </cols>
  <sheetData>
    <row r="1" spans="1:12" s="12" customFormat="1" ht="23.1" customHeight="1" x14ac:dyDescent="0.25">
      <c r="A1" s="8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1" customHeight="1" x14ac:dyDescent="0.25">
      <c r="A2" s="2" t="s">
        <v>20</v>
      </c>
      <c r="B2" s="9"/>
      <c r="C2" s="10"/>
      <c r="D2" s="11"/>
      <c r="E2" s="11"/>
      <c r="F2" s="11"/>
      <c r="G2" s="11"/>
      <c r="H2" s="11"/>
      <c r="I2" s="9"/>
      <c r="J2" s="11"/>
      <c r="K2" s="9"/>
      <c r="L2" s="11"/>
    </row>
    <row r="3" spans="1:12" s="15" customFormat="1" ht="23.1" customHeight="1" x14ac:dyDescent="0.25">
      <c r="A3" s="55" t="s">
        <v>229</v>
      </c>
      <c r="B3" s="13"/>
      <c r="C3" s="13"/>
      <c r="D3" s="13"/>
      <c r="E3" s="13"/>
      <c r="F3" s="13"/>
      <c r="G3" s="14"/>
      <c r="H3" s="13"/>
      <c r="I3" s="13"/>
      <c r="J3" s="13"/>
      <c r="K3" s="14"/>
      <c r="L3" s="13"/>
    </row>
    <row r="4" spans="1:12" ht="23.1" customHeight="1" x14ac:dyDescent="0.25">
      <c r="A4" s="10"/>
      <c r="B4" s="11"/>
      <c r="C4" s="10"/>
      <c r="D4" s="11"/>
      <c r="E4" s="11"/>
      <c r="F4" s="11"/>
      <c r="G4" s="11"/>
      <c r="H4" s="11"/>
      <c r="I4" s="11"/>
      <c r="J4" s="11"/>
      <c r="K4" s="16" t="s">
        <v>147</v>
      </c>
    </row>
    <row r="5" spans="1:12" ht="23.1" customHeight="1" x14ac:dyDescent="0.25">
      <c r="E5" s="233" t="s">
        <v>2</v>
      </c>
      <c r="F5" s="233"/>
      <c r="G5" s="233"/>
      <c r="H5" s="82"/>
      <c r="I5" s="233" t="s">
        <v>21</v>
      </c>
      <c r="J5" s="233"/>
      <c r="K5" s="233"/>
      <c r="L5" s="19"/>
    </row>
    <row r="6" spans="1:12" ht="23.1" customHeight="1" x14ac:dyDescent="0.25">
      <c r="E6" s="54" t="s">
        <v>22</v>
      </c>
      <c r="F6" s="4"/>
      <c r="G6" s="54" t="s">
        <v>22</v>
      </c>
      <c r="H6" s="4"/>
      <c r="I6" s="54" t="s">
        <v>22</v>
      </c>
      <c r="J6" s="4"/>
      <c r="K6" s="54" t="s">
        <v>22</v>
      </c>
      <c r="L6" s="19"/>
    </row>
    <row r="7" spans="1:12" ht="23.1" customHeight="1" x14ac:dyDescent="0.25">
      <c r="C7" s="83" t="s">
        <v>23</v>
      </c>
      <c r="D7" s="18"/>
      <c r="E7" s="84" t="s">
        <v>230</v>
      </c>
      <c r="F7" s="56"/>
      <c r="G7" s="84" t="s">
        <v>231</v>
      </c>
      <c r="H7" s="56"/>
      <c r="I7" s="84" t="s">
        <v>230</v>
      </c>
      <c r="J7" s="56"/>
      <c r="K7" s="84" t="s">
        <v>231</v>
      </c>
      <c r="L7" s="19"/>
    </row>
    <row r="8" spans="1:12" ht="23.1" customHeight="1" x14ac:dyDescent="0.25">
      <c r="C8" s="17"/>
      <c r="D8" s="18"/>
      <c r="E8" s="147" t="s">
        <v>143</v>
      </c>
      <c r="F8" s="148"/>
      <c r="G8" s="147" t="s">
        <v>144</v>
      </c>
      <c r="H8" s="148"/>
      <c r="I8" s="147" t="s">
        <v>143</v>
      </c>
      <c r="J8" s="148"/>
      <c r="K8" s="147" t="s">
        <v>144</v>
      </c>
      <c r="L8" s="19"/>
    </row>
    <row r="9" spans="1:12" ht="23.1" customHeight="1" x14ac:dyDescent="0.25">
      <c r="C9" s="17"/>
      <c r="D9" s="18"/>
      <c r="E9" s="147" t="s">
        <v>145</v>
      </c>
      <c r="F9" s="148"/>
      <c r="G9" s="147"/>
      <c r="H9" s="148"/>
      <c r="I9" s="147" t="s">
        <v>145</v>
      </c>
      <c r="J9" s="148"/>
      <c r="K9" s="147"/>
      <c r="L9" s="19"/>
    </row>
    <row r="10" spans="1:12" ht="23.1" customHeight="1" x14ac:dyDescent="0.25">
      <c r="A10" s="13" t="s">
        <v>24</v>
      </c>
    </row>
    <row r="11" spans="1:12" ht="23.1" customHeight="1" x14ac:dyDescent="0.25">
      <c r="A11" s="13" t="s">
        <v>25</v>
      </c>
      <c r="C11" s="20"/>
    </row>
    <row r="12" spans="1:12" ht="23.1" customHeight="1" x14ac:dyDescent="0.25">
      <c r="A12" s="149" t="s">
        <v>26</v>
      </c>
      <c r="C12" s="164"/>
      <c r="E12" s="179">
        <v>1292260</v>
      </c>
      <c r="F12" s="22"/>
      <c r="G12" s="22">
        <v>2075974</v>
      </c>
      <c r="H12" s="22"/>
      <c r="I12" s="22">
        <v>831425</v>
      </c>
      <c r="J12" s="22"/>
      <c r="K12" s="22">
        <v>1826984</v>
      </c>
      <c r="L12" s="22"/>
    </row>
    <row r="13" spans="1:12" ht="23.1" customHeight="1" x14ac:dyDescent="0.25">
      <c r="A13" s="149" t="s">
        <v>156</v>
      </c>
      <c r="C13" s="164"/>
      <c r="E13" s="179">
        <v>1836</v>
      </c>
      <c r="F13" s="22"/>
      <c r="G13" s="22">
        <v>4160</v>
      </c>
      <c r="H13" s="22"/>
      <c r="I13" s="22">
        <v>0</v>
      </c>
      <c r="J13" s="22"/>
      <c r="K13" s="22">
        <v>0</v>
      </c>
      <c r="L13" s="22"/>
    </row>
    <row r="14" spans="1:12" ht="23.1" customHeight="1" x14ac:dyDescent="0.25">
      <c r="A14" s="149" t="s">
        <v>27</v>
      </c>
      <c r="C14" s="164" t="s">
        <v>242</v>
      </c>
      <c r="D14" s="54"/>
      <c r="E14" s="179">
        <v>856746</v>
      </c>
      <c r="F14" s="23"/>
      <c r="G14" s="22">
        <v>724997</v>
      </c>
      <c r="H14" s="22"/>
      <c r="I14" s="22">
        <v>20558</v>
      </c>
      <c r="J14" s="22"/>
      <c r="K14" s="22">
        <v>15106</v>
      </c>
      <c r="L14" s="23"/>
    </row>
    <row r="15" spans="1:12" ht="23.1" customHeight="1" x14ac:dyDescent="0.25">
      <c r="A15" s="149" t="s">
        <v>28</v>
      </c>
      <c r="C15" s="164">
        <v>2</v>
      </c>
      <c r="D15" s="54"/>
      <c r="E15" s="179">
        <v>38674</v>
      </c>
      <c r="F15" s="23"/>
      <c r="G15" s="22">
        <v>32077</v>
      </c>
      <c r="H15" s="22"/>
      <c r="I15" s="22">
        <v>40912</v>
      </c>
      <c r="J15" s="22"/>
      <c r="K15" s="22">
        <v>26998</v>
      </c>
      <c r="L15" s="23"/>
    </row>
    <row r="16" spans="1:12" ht="23.1" customHeight="1" x14ac:dyDescent="0.25">
      <c r="A16" s="149" t="s">
        <v>134</v>
      </c>
      <c r="C16" s="164"/>
      <c r="D16" s="54"/>
      <c r="E16" s="179">
        <v>77068</v>
      </c>
      <c r="F16" s="23"/>
      <c r="G16" s="22">
        <v>37237</v>
      </c>
      <c r="H16" s="22"/>
      <c r="I16" s="22">
        <v>0</v>
      </c>
      <c r="J16" s="22"/>
      <c r="K16" s="22">
        <v>0</v>
      </c>
      <c r="L16" s="23"/>
    </row>
    <row r="17" spans="1:12" ht="23.1" customHeight="1" x14ac:dyDescent="0.25">
      <c r="A17" s="149" t="s">
        <v>135</v>
      </c>
      <c r="C17" s="164"/>
      <c r="D17" s="54"/>
      <c r="E17" s="179">
        <v>165015</v>
      </c>
      <c r="F17" s="23"/>
      <c r="G17" s="22">
        <v>131035</v>
      </c>
      <c r="H17" s="22"/>
      <c r="I17" s="22">
        <v>0</v>
      </c>
      <c r="J17" s="22"/>
      <c r="K17" s="22">
        <v>0</v>
      </c>
      <c r="L17" s="23"/>
    </row>
    <row r="18" spans="1:12" ht="23.1" customHeight="1" x14ac:dyDescent="0.25">
      <c r="A18" s="149" t="s">
        <v>136</v>
      </c>
      <c r="C18" s="164"/>
      <c r="D18" s="54"/>
      <c r="E18" s="179">
        <v>27083</v>
      </c>
      <c r="F18" s="23"/>
      <c r="G18" s="22">
        <v>29714</v>
      </c>
      <c r="H18" s="22"/>
      <c r="I18" s="22">
        <v>0</v>
      </c>
      <c r="J18" s="22"/>
      <c r="K18" s="22">
        <v>0</v>
      </c>
      <c r="L18" s="23"/>
    </row>
    <row r="19" spans="1:12" ht="23.1" customHeight="1" x14ac:dyDescent="0.25">
      <c r="A19" s="149" t="s">
        <v>111</v>
      </c>
      <c r="C19" s="164"/>
      <c r="D19" s="54"/>
      <c r="E19" s="179"/>
      <c r="F19" s="23"/>
      <c r="G19" s="22"/>
      <c r="H19" s="22"/>
      <c r="I19" s="22"/>
      <c r="J19" s="22"/>
      <c r="K19" s="22"/>
      <c r="L19" s="23"/>
    </row>
    <row r="20" spans="1:12" ht="23.1" customHeight="1" x14ac:dyDescent="0.25">
      <c r="A20" s="149" t="s">
        <v>29</v>
      </c>
      <c r="C20" s="164">
        <v>4</v>
      </c>
      <c r="D20" s="54"/>
      <c r="E20" s="179">
        <v>786549</v>
      </c>
      <c r="F20" s="23"/>
      <c r="G20" s="22">
        <v>552365</v>
      </c>
      <c r="H20" s="22"/>
      <c r="I20" s="22">
        <v>385381</v>
      </c>
      <c r="J20" s="22"/>
      <c r="K20" s="22">
        <v>299369</v>
      </c>
      <c r="L20" s="23"/>
    </row>
    <row r="21" spans="1:12" ht="23.1" customHeight="1" x14ac:dyDescent="0.25">
      <c r="A21" s="150" t="s">
        <v>30</v>
      </c>
      <c r="C21" s="164">
        <v>2</v>
      </c>
      <c r="D21" s="54"/>
      <c r="E21" s="179">
        <v>0</v>
      </c>
      <c r="F21" s="23"/>
      <c r="G21" s="22">
        <v>0</v>
      </c>
      <c r="H21" s="22"/>
      <c r="I21" s="22">
        <v>15244000</v>
      </c>
      <c r="J21" s="22"/>
      <c r="K21" s="22">
        <v>9181000</v>
      </c>
      <c r="L21" s="23"/>
    </row>
    <row r="22" spans="1:12" ht="23.1" customHeight="1" x14ac:dyDescent="0.25">
      <c r="A22" s="149" t="s">
        <v>186</v>
      </c>
      <c r="C22" s="164">
        <v>5</v>
      </c>
      <c r="D22" s="54"/>
      <c r="E22" s="179">
        <v>2062265</v>
      </c>
      <c r="F22" s="23"/>
      <c r="G22" s="22">
        <v>6357797</v>
      </c>
      <c r="H22" s="22"/>
      <c r="I22" s="22">
        <v>1901216</v>
      </c>
      <c r="J22" s="22"/>
      <c r="K22" s="22">
        <v>6200564</v>
      </c>
      <c r="L22" s="23"/>
    </row>
    <row r="23" spans="1:12" ht="23.1" customHeight="1" x14ac:dyDescent="0.25">
      <c r="A23" s="165" t="s">
        <v>137</v>
      </c>
      <c r="B23" s="24"/>
      <c r="C23" s="164">
        <v>6</v>
      </c>
      <c r="E23" s="179">
        <v>1647655</v>
      </c>
      <c r="F23" s="22"/>
      <c r="G23" s="22">
        <v>979013</v>
      </c>
      <c r="H23" s="22"/>
      <c r="I23" s="22">
        <v>0</v>
      </c>
      <c r="J23" s="22"/>
      <c r="K23" s="22">
        <v>0</v>
      </c>
      <c r="L23" s="22"/>
    </row>
    <row r="24" spans="1:12" ht="23.1" customHeight="1" x14ac:dyDescent="0.25">
      <c r="A24" s="149" t="s">
        <v>31</v>
      </c>
      <c r="B24" s="24"/>
      <c r="C24" s="164">
        <v>2</v>
      </c>
      <c r="E24" s="179">
        <v>304651</v>
      </c>
      <c r="F24" s="22"/>
      <c r="G24" s="22">
        <v>160669</v>
      </c>
      <c r="H24" s="22"/>
      <c r="I24" s="22">
        <v>75896</v>
      </c>
      <c r="J24" s="22"/>
      <c r="K24" s="22">
        <v>28499</v>
      </c>
      <c r="L24" s="22"/>
    </row>
    <row r="25" spans="1:12" ht="23.1" customHeight="1" x14ac:dyDescent="0.25">
      <c r="A25" s="13" t="s">
        <v>32</v>
      </c>
      <c r="E25" s="151">
        <f>SUM(E12:E24)</f>
        <v>7259802</v>
      </c>
      <c r="F25" s="22"/>
      <c r="G25" s="209">
        <f>SUM(G12:G24)</f>
        <v>11085038</v>
      </c>
      <c r="H25" s="22"/>
      <c r="I25" s="209">
        <f>SUM(I12:I24)</f>
        <v>18499388</v>
      </c>
      <c r="J25" s="22"/>
      <c r="K25" s="209">
        <f>SUM(K12:K24)</f>
        <v>17578520</v>
      </c>
      <c r="L25" s="22"/>
    </row>
    <row r="26" spans="1:12" ht="23.1" customHeight="1" x14ac:dyDescent="0.25">
      <c r="A26" s="13" t="s">
        <v>33</v>
      </c>
      <c r="C26" s="21"/>
      <c r="E26" s="179"/>
      <c r="F26" s="22"/>
      <c r="G26" s="22"/>
      <c r="H26" s="22"/>
      <c r="I26" s="22"/>
      <c r="J26" s="22"/>
      <c r="K26" s="22"/>
      <c r="L26" s="22"/>
    </row>
    <row r="27" spans="1:12" ht="23.1" customHeight="1" x14ac:dyDescent="0.25">
      <c r="A27" s="149" t="s">
        <v>34</v>
      </c>
      <c r="C27" s="164"/>
      <c r="E27" s="22">
        <v>4401</v>
      </c>
      <c r="F27" s="22"/>
      <c r="G27" s="22">
        <v>2764</v>
      </c>
      <c r="H27" s="22"/>
      <c r="I27" s="22">
        <v>3213</v>
      </c>
      <c r="J27" s="22"/>
      <c r="K27" s="22">
        <v>1679</v>
      </c>
      <c r="L27" s="22"/>
    </row>
    <row r="28" spans="1:12" ht="23.1" customHeight="1" x14ac:dyDescent="0.25">
      <c r="A28" s="149" t="s">
        <v>111</v>
      </c>
      <c r="C28" s="164"/>
      <c r="E28" s="22"/>
      <c r="F28" s="22"/>
      <c r="G28" s="22"/>
      <c r="H28" s="22"/>
      <c r="I28" s="22"/>
      <c r="J28" s="22"/>
      <c r="K28" s="22"/>
      <c r="L28" s="22"/>
    </row>
    <row r="29" spans="1:12" ht="23.1" customHeight="1" x14ac:dyDescent="0.25">
      <c r="A29" s="149" t="s">
        <v>35</v>
      </c>
      <c r="C29" s="164">
        <v>4</v>
      </c>
      <c r="E29" s="22">
        <v>15005200</v>
      </c>
      <c r="F29" s="22"/>
      <c r="G29" s="22">
        <v>15829144</v>
      </c>
      <c r="H29" s="22"/>
      <c r="I29" s="22">
        <v>4601678</v>
      </c>
      <c r="J29" s="22"/>
      <c r="K29" s="22">
        <v>4248945</v>
      </c>
      <c r="L29" s="22"/>
    </row>
    <row r="30" spans="1:12" ht="23.1" customHeight="1" x14ac:dyDescent="0.25">
      <c r="A30" s="149" t="s">
        <v>187</v>
      </c>
      <c r="C30" s="164" t="s">
        <v>247</v>
      </c>
      <c r="E30" s="22">
        <v>589468</v>
      </c>
      <c r="F30" s="22"/>
      <c r="G30" s="22">
        <v>273049</v>
      </c>
      <c r="H30" s="22"/>
      <c r="I30" s="22">
        <v>100087</v>
      </c>
      <c r="J30" s="22"/>
      <c r="K30" s="22">
        <v>74847</v>
      </c>
      <c r="L30" s="22"/>
    </row>
    <row r="31" spans="1:12" ht="23.1" customHeight="1" x14ac:dyDescent="0.25">
      <c r="A31" s="149" t="s">
        <v>36</v>
      </c>
      <c r="C31" s="164">
        <v>7</v>
      </c>
      <c r="E31" s="22">
        <v>0</v>
      </c>
      <c r="F31" s="22"/>
      <c r="G31" s="22">
        <v>0</v>
      </c>
      <c r="H31" s="22"/>
      <c r="I31" s="22">
        <v>4375601</v>
      </c>
      <c r="J31" s="22"/>
      <c r="K31" s="22">
        <v>3590652</v>
      </c>
      <c r="L31" s="22"/>
    </row>
    <row r="32" spans="1:12" ht="23.1" customHeight="1" x14ac:dyDescent="0.25">
      <c r="A32" s="149" t="s">
        <v>294</v>
      </c>
      <c r="C32" s="164">
        <v>8</v>
      </c>
      <c r="E32" s="22">
        <v>5035297</v>
      </c>
      <c r="F32" s="22"/>
      <c r="G32" s="22" t="s">
        <v>234</v>
      </c>
      <c r="H32" s="22"/>
      <c r="I32" s="22">
        <v>0</v>
      </c>
      <c r="J32" s="22"/>
      <c r="K32" s="22" t="s">
        <v>234</v>
      </c>
      <c r="L32" s="22"/>
    </row>
    <row r="33" spans="1:13" ht="23.1" customHeight="1" x14ac:dyDescent="0.25">
      <c r="A33" s="149" t="s">
        <v>210</v>
      </c>
      <c r="C33" s="164"/>
      <c r="E33" s="22">
        <v>207795</v>
      </c>
      <c r="F33" s="22"/>
      <c r="G33" s="22">
        <v>193671</v>
      </c>
      <c r="H33" s="22"/>
      <c r="I33" s="22">
        <v>182112</v>
      </c>
      <c r="J33" s="22"/>
      <c r="K33" s="22">
        <v>166069</v>
      </c>
      <c r="L33" s="22"/>
    </row>
    <row r="34" spans="1:13" ht="23.1" customHeight="1" x14ac:dyDescent="0.25">
      <c r="A34" s="165" t="s">
        <v>37</v>
      </c>
      <c r="B34" s="24"/>
      <c r="C34" s="164"/>
      <c r="E34" s="22">
        <v>120360</v>
      </c>
      <c r="F34" s="22"/>
      <c r="G34" s="22">
        <v>144477</v>
      </c>
      <c r="H34" s="22"/>
      <c r="I34" s="22">
        <v>116413</v>
      </c>
      <c r="J34" s="22"/>
      <c r="K34" s="22">
        <v>139717</v>
      </c>
      <c r="L34" s="22"/>
    </row>
    <row r="35" spans="1:13" ht="23.1" customHeight="1" x14ac:dyDescent="0.25">
      <c r="A35" s="165" t="s">
        <v>188</v>
      </c>
      <c r="C35" s="164"/>
      <c r="E35" s="22">
        <v>135302</v>
      </c>
      <c r="F35" s="22"/>
      <c r="G35" s="22">
        <v>165447</v>
      </c>
      <c r="H35" s="22"/>
      <c r="I35" s="22">
        <v>128447</v>
      </c>
      <c r="J35" s="22"/>
      <c r="K35" s="22">
        <v>147195</v>
      </c>
      <c r="L35" s="22"/>
    </row>
    <row r="36" spans="1:13" ht="23.1" customHeight="1" x14ac:dyDescent="0.25">
      <c r="A36" s="149" t="s">
        <v>232</v>
      </c>
      <c r="C36" s="164"/>
      <c r="E36" s="22"/>
      <c r="F36" s="22"/>
      <c r="G36" s="22"/>
      <c r="H36" s="22"/>
      <c r="I36" s="22"/>
      <c r="J36" s="22"/>
      <c r="K36" s="22"/>
      <c r="L36" s="22"/>
    </row>
    <row r="37" spans="1:13" ht="23.1" customHeight="1" x14ac:dyDescent="0.25">
      <c r="A37" s="149" t="s">
        <v>233</v>
      </c>
      <c r="C37" s="164"/>
      <c r="E37" s="22">
        <v>10969</v>
      </c>
      <c r="F37" s="22"/>
      <c r="G37" s="22">
        <v>10969</v>
      </c>
      <c r="H37" s="22"/>
      <c r="I37" s="22">
        <v>0</v>
      </c>
      <c r="J37" s="22"/>
      <c r="K37" s="22">
        <v>0</v>
      </c>
      <c r="L37" s="22"/>
    </row>
    <row r="38" spans="1:13" ht="23.1" customHeight="1" x14ac:dyDescent="0.25">
      <c r="A38" s="165" t="s">
        <v>140</v>
      </c>
      <c r="B38" s="24"/>
      <c r="C38" s="164"/>
      <c r="E38" s="22">
        <v>273790</v>
      </c>
      <c r="F38" s="22"/>
      <c r="G38" s="22">
        <v>273790</v>
      </c>
      <c r="H38" s="22"/>
      <c r="I38" s="22">
        <v>0</v>
      </c>
      <c r="J38" s="22"/>
      <c r="K38" s="22">
        <v>0</v>
      </c>
      <c r="L38" s="22"/>
    </row>
    <row r="39" spans="1:13" ht="23.1" customHeight="1" x14ac:dyDescent="0.25">
      <c r="A39" s="165" t="s">
        <v>38</v>
      </c>
      <c r="B39" s="24"/>
      <c r="C39" s="164"/>
      <c r="E39" s="22">
        <v>70603</v>
      </c>
      <c r="F39" s="22"/>
      <c r="G39" s="22">
        <v>40560</v>
      </c>
      <c r="H39" s="22"/>
      <c r="I39" s="22">
        <v>0</v>
      </c>
      <c r="J39" s="22"/>
      <c r="K39" s="22">
        <v>0</v>
      </c>
      <c r="L39" s="22"/>
    </row>
    <row r="40" spans="1:13" ht="23.1" customHeight="1" x14ac:dyDescent="0.25">
      <c r="A40" s="150" t="s">
        <v>39</v>
      </c>
      <c r="C40" s="164">
        <v>2</v>
      </c>
      <c r="E40" s="22">
        <v>12295</v>
      </c>
      <c r="F40" s="22"/>
      <c r="G40" s="22">
        <f>17320-1</f>
        <v>17319</v>
      </c>
      <c r="H40" s="22"/>
      <c r="I40" s="22">
        <v>12231</v>
      </c>
      <c r="J40" s="22"/>
      <c r="K40" s="22">
        <v>17124</v>
      </c>
      <c r="L40" s="22"/>
    </row>
    <row r="41" spans="1:13" ht="23.1" customHeight="1" x14ac:dyDescent="0.25">
      <c r="A41" s="13" t="s">
        <v>40</v>
      </c>
      <c r="E41" s="151">
        <f>SUM(E27:E40)</f>
        <v>21465480</v>
      </c>
      <c r="F41" s="22"/>
      <c r="G41" s="209">
        <f>SUM(G27:G40)</f>
        <v>16951190</v>
      </c>
      <c r="H41" s="22"/>
      <c r="I41" s="209">
        <f>SUM(I27:I40)</f>
        <v>9519782</v>
      </c>
      <c r="J41" s="22"/>
      <c r="K41" s="209">
        <f>SUM(K27:K40)</f>
        <v>8386228</v>
      </c>
      <c r="L41" s="23"/>
    </row>
    <row r="42" spans="1:13" ht="23.1" customHeight="1" thickBot="1" x14ac:dyDescent="0.3">
      <c r="A42" s="13" t="s">
        <v>41</v>
      </c>
      <c r="E42" s="152">
        <f>E25+E41</f>
        <v>28725282</v>
      </c>
      <c r="G42" s="210">
        <f>G25+G41</f>
        <v>28036228</v>
      </c>
      <c r="H42" s="22"/>
      <c r="I42" s="210">
        <f>I25+I41</f>
        <v>28019170</v>
      </c>
      <c r="J42" s="22"/>
      <c r="K42" s="210">
        <f>K25+K41</f>
        <v>25964748</v>
      </c>
    </row>
    <row r="43" spans="1:13" ht="23.1" customHeight="1" thickTop="1" x14ac:dyDescent="0.25">
      <c r="A43" s="13"/>
    </row>
    <row r="44" spans="1:13" ht="23.25" x14ac:dyDescent="0.25">
      <c r="A44" s="7" t="s">
        <v>192</v>
      </c>
    </row>
    <row r="45" spans="1:13" s="12" customFormat="1" ht="23.25" x14ac:dyDescent="0.25">
      <c r="A45" s="8" t="s">
        <v>0</v>
      </c>
      <c r="B45" s="9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"/>
    </row>
    <row r="46" spans="1:13" s="12" customFormat="1" ht="23.25" x14ac:dyDescent="0.25">
      <c r="A46" s="2" t="s">
        <v>42</v>
      </c>
      <c r="B46" s="9"/>
      <c r="C46" s="10"/>
      <c r="D46" s="11"/>
      <c r="E46" s="11"/>
      <c r="F46" s="11"/>
      <c r="G46" s="11"/>
      <c r="H46" s="11"/>
      <c r="I46" s="9"/>
      <c r="J46" s="11"/>
      <c r="K46" s="9"/>
      <c r="L46" s="11"/>
      <c r="M46" s="1"/>
    </row>
    <row r="47" spans="1:13" s="15" customFormat="1" ht="22.5" customHeight="1" x14ac:dyDescent="0.25">
      <c r="A47" s="55" t="s">
        <v>229</v>
      </c>
      <c r="B47" s="13"/>
      <c r="C47" s="13"/>
      <c r="D47" s="13"/>
      <c r="E47" s="13"/>
      <c r="F47" s="13"/>
      <c r="G47" s="14"/>
      <c r="H47" s="13"/>
      <c r="I47" s="13"/>
      <c r="J47" s="13"/>
      <c r="K47" s="14"/>
      <c r="L47" s="13"/>
      <c r="M47" s="1"/>
    </row>
    <row r="48" spans="1:13" ht="23.25" x14ac:dyDescent="0.25">
      <c r="A48" s="10"/>
      <c r="B48" s="11"/>
      <c r="C48" s="10"/>
      <c r="D48" s="11"/>
      <c r="E48" s="11"/>
      <c r="F48" s="11"/>
      <c r="G48" s="11"/>
      <c r="H48" s="11"/>
      <c r="I48" s="11"/>
      <c r="J48" s="11"/>
      <c r="K48" s="16" t="s">
        <v>147</v>
      </c>
    </row>
    <row r="49" spans="1:12" ht="23.25" x14ac:dyDescent="0.25">
      <c r="E49" s="233" t="s">
        <v>2</v>
      </c>
      <c r="F49" s="233"/>
      <c r="G49" s="233"/>
      <c r="H49" s="13"/>
      <c r="I49" s="233" t="s">
        <v>21</v>
      </c>
      <c r="J49" s="233"/>
      <c r="K49" s="233"/>
      <c r="L49" s="19"/>
    </row>
    <row r="50" spans="1:12" ht="23.25" x14ac:dyDescent="0.25">
      <c r="E50" s="54" t="s">
        <v>22</v>
      </c>
      <c r="F50" s="4"/>
      <c r="G50" s="54" t="s">
        <v>22</v>
      </c>
      <c r="H50" s="4"/>
      <c r="I50" s="54" t="s">
        <v>22</v>
      </c>
      <c r="J50" s="4"/>
      <c r="K50" s="54" t="s">
        <v>22</v>
      </c>
      <c r="L50" s="19"/>
    </row>
    <row r="51" spans="1:12" ht="24.75" customHeight="1" x14ac:dyDescent="0.25">
      <c r="C51" s="83" t="s">
        <v>23</v>
      </c>
      <c r="D51" s="18"/>
      <c r="E51" s="84" t="s">
        <v>230</v>
      </c>
      <c r="F51" s="56"/>
      <c r="G51" s="84" t="s">
        <v>231</v>
      </c>
      <c r="H51" s="56"/>
      <c r="I51" s="84" t="s">
        <v>230</v>
      </c>
      <c r="J51" s="56"/>
      <c r="K51" s="84" t="s">
        <v>231</v>
      </c>
      <c r="L51" s="19"/>
    </row>
    <row r="52" spans="1:12" ht="24.75" customHeight="1" x14ac:dyDescent="0.25">
      <c r="C52" s="17"/>
      <c r="D52" s="18"/>
      <c r="E52" s="147" t="s">
        <v>143</v>
      </c>
      <c r="F52" s="148"/>
      <c r="G52" s="147" t="s">
        <v>144</v>
      </c>
      <c r="H52" s="148"/>
      <c r="I52" s="147" t="s">
        <v>143</v>
      </c>
      <c r="J52" s="148"/>
      <c r="K52" s="147" t="s">
        <v>144</v>
      </c>
      <c r="L52" s="19"/>
    </row>
    <row r="53" spans="1:12" ht="24.75" customHeight="1" x14ac:dyDescent="0.25">
      <c r="C53" s="17"/>
      <c r="D53" s="18"/>
      <c r="E53" s="147" t="s">
        <v>145</v>
      </c>
      <c r="F53" s="148"/>
      <c r="G53" s="147"/>
      <c r="H53" s="148"/>
      <c r="I53" s="147" t="s">
        <v>145</v>
      </c>
      <c r="J53" s="148"/>
      <c r="K53" s="147"/>
      <c r="L53" s="19"/>
    </row>
    <row r="54" spans="1:12" ht="23.25" x14ac:dyDescent="0.25">
      <c r="A54" s="13" t="s">
        <v>43</v>
      </c>
    </row>
    <row r="55" spans="1:12" ht="23.25" x14ac:dyDescent="0.25">
      <c r="A55" s="13" t="s">
        <v>44</v>
      </c>
    </row>
    <row r="56" spans="1:12" ht="23.25" x14ac:dyDescent="0.25">
      <c r="A56" s="165" t="s">
        <v>180</v>
      </c>
      <c r="B56" s="24"/>
      <c r="C56" s="164"/>
      <c r="E56" s="156">
        <v>0</v>
      </c>
      <c r="F56" s="3"/>
      <c r="G56" s="3">
        <v>300000</v>
      </c>
      <c r="H56" s="3"/>
      <c r="I56" s="40">
        <v>0</v>
      </c>
      <c r="J56" s="3"/>
      <c r="K56" s="3">
        <v>300000</v>
      </c>
      <c r="L56" s="3"/>
    </row>
    <row r="57" spans="1:12" ht="23.25" x14ac:dyDescent="0.25">
      <c r="A57" s="165" t="s">
        <v>45</v>
      </c>
      <c r="B57" s="24"/>
      <c r="C57" s="164">
        <v>2</v>
      </c>
      <c r="E57" s="3">
        <v>150461</v>
      </c>
      <c r="F57" s="3"/>
      <c r="G57" s="3">
        <v>162163</v>
      </c>
      <c r="H57" s="3"/>
      <c r="I57" s="3">
        <v>57430</v>
      </c>
      <c r="J57" s="3"/>
      <c r="K57" s="3">
        <v>75796</v>
      </c>
      <c r="L57" s="3"/>
    </row>
    <row r="58" spans="1:12" ht="23.25" x14ac:dyDescent="0.25">
      <c r="A58" s="165" t="s">
        <v>193</v>
      </c>
      <c r="B58" s="24"/>
      <c r="C58" s="164">
        <v>2</v>
      </c>
      <c r="E58" s="3">
        <v>10842</v>
      </c>
      <c r="F58" s="3"/>
      <c r="G58" s="3">
        <v>722515</v>
      </c>
      <c r="H58" s="3"/>
      <c r="I58" s="3">
        <v>10842</v>
      </c>
      <c r="J58" s="3"/>
      <c r="K58" s="40">
        <v>0</v>
      </c>
      <c r="L58" s="3"/>
    </row>
    <row r="59" spans="1:12" ht="23.25" x14ac:dyDescent="0.25">
      <c r="A59" s="165" t="s">
        <v>138</v>
      </c>
      <c r="B59" s="24"/>
      <c r="C59" s="164">
        <v>9</v>
      </c>
      <c r="E59" s="3">
        <v>322472</v>
      </c>
      <c r="F59" s="3"/>
      <c r="G59" s="3">
        <v>274510</v>
      </c>
      <c r="H59" s="3"/>
      <c r="I59" s="40">
        <v>0</v>
      </c>
      <c r="J59" s="3"/>
      <c r="K59" s="40">
        <v>0</v>
      </c>
      <c r="L59" s="3"/>
    </row>
    <row r="60" spans="1:12" ht="23.25" x14ac:dyDescent="0.25">
      <c r="A60" s="165" t="s">
        <v>139</v>
      </c>
      <c r="B60" s="24"/>
      <c r="C60" s="164"/>
      <c r="E60" s="3">
        <v>137632</v>
      </c>
      <c r="F60" s="3"/>
      <c r="G60" s="3">
        <v>103838</v>
      </c>
      <c r="H60" s="3"/>
      <c r="I60" s="40">
        <v>0</v>
      </c>
      <c r="J60" s="3"/>
      <c r="K60" s="40">
        <v>0</v>
      </c>
      <c r="L60" s="3"/>
    </row>
    <row r="61" spans="1:12" ht="23.25" x14ac:dyDescent="0.25">
      <c r="A61" s="165" t="s">
        <v>189</v>
      </c>
      <c r="B61" s="24"/>
      <c r="C61" s="164">
        <v>2</v>
      </c>
      <c r="E61" s="3">
        <v>29445</v>
      </c>
      <c r="F61" s="3"/>
      <c r="G61" s="3">
        <v>49527</v>
      </c>
      <c r="H61" s="3"/>
      <c r="I61" s="3">
        <v>23290</v>
      </c>
      <c r="J61" s="3"/>
      <c r="K61" s="40">
        <v>33522</v>
      </c>
      <c r="L61" s="3"/>
    </row>
    <row r="62" spans="1:12" ht="23.25" x14ac:dyDescent="0.25">
      <c r="A62" s="165" t="s">
        <v>46</v>
      </c>
      <c r="B62" s="24"/>
      <c r="C62" s="164">
        <v>10</v>
      </c>
      <c r="E62" s="3">
        <v>56348</v>
      </c>
      <c r="F62" s="3"/>
      <c r="G62" s="3">
        <v>469356</v>
      </c>
      <c r="H62" s="3"/>
      <c r="I62" s="3">
        <v>55767</v>
      </c>
      <c r="J62" s="3"/>
      <c r="K62" s="3">
        <v>171338</v>
      </c>
      <c r="L62" s="54"/>
    </row>
    <row r="63" spans="1:12" ht="23.25" x14ac:dyDescent="0.25">
      <c r="A63" s="149" t="s">
        <v>47</v>
      </c>
      <c r="C63" s="164">
        <v>11</v>
      </c>
      <c r="E63" s="3">
        <v>2645789</v>
      </c>
      <c r="F63" s="3"/>
      <c r="G63" s="3">
        <v>1696697</v>
      </c>
      <c r="H63" s="3"/>
      <c r="I63" s="3">
        <v>2645789</v>
      </c>
      <c r="J63" s="3"/>
      <c r="K63" s="3">
        <v>1696697</v>
      </c>
      <c r="L63" s="3"/>
    </row>
    <row r="64" spans="1:12" ht="23.25" x14ac:dyDescent="0.25">
      <c r="A64" s="150" t="s">
        <v>48</v>
      </c>
      <c r="B64" s="24"/>
      <c r="C64" s="164"/>
      <c r="E64" s="3">
        <v>36956</v>
      </c>
      <c r="F64" s="3"/>
      <c r="G64" s="3">
        <v>103083</v>
      </c>
      <c r="H64" s="3"/>
      <c r="I64" s="3">
        <v>15393</v>
      </c>
      <c r="J64" s="3"/>
      <c r="K64" s="3">
        <v>41906</v>
      </c>
      <c r="L64" s="3"/>
    </row>
    <row r="65" spans="1:13" ht="23.25" x14ac:dyDescent="0.25">
      <c r="A65" s="149" t="s">
        <v>49</v>
      </c>
      <c r="C65" s="164">
        <v>2</v>
      </c>
      <c r="E65" s="3">
        <v>63891</v>
      </c>
      <c r="F65" s="3"/>
      <c r="G65" s="3">
        <f>49260+1</f>
        <v>49261</v>
      </c>
      <c r="H65" s="3"/>
      <c r="I65" s="3">
        <v>33931</v>
      </c>
      <c r="J65" s="3"/>
      <c r="K65" s="3">
        <v>19902</v>
      </c>
      <c r="L65" s="54"/>
    </row>
    <row r="66" spans="1:13" ht="23.25" x14ac:dyDescent="0.25">
      <c r="A66" s="13" t="s">
        <v>50</v>
      </c>
      <c r="C66" s="21"/>
      <c r="E66" s="140">
        <f>SUM(E56:E65)</f>
        <v>3453836</v>
      </c>
      <c r="F66" s="54"/>
      <c r="G66" s="211">
        <f>SUM(G56:G65)</f>
        <v>3930950</v>
      </c>
      <c r="H66" s="3"/>
      <c r="I66" s="211">
        <f>SUM(I56:I65)</f>
        <v>2842442</v>
      </c>
      <c r="J66" s="3"/>
      <c r="K66" s="211">
        <f>SUM(K56:K65)</f>
        <v>2339161</v>
      </c>
      <c r="L66" s="54"/>
    </row>
    <row r="67" spans="1:13" ht="23.25" x14ac:dyDescent="0.25">
      <c r="A67" s="13" t="s">
        <v>51</v>
      </c>
      <c r="C67" s="21"/>
      <c r="E67" s="40"/>
      <c r="F67" s="54"/>
      <c r="G67" s="3"/>
      <c r="H67" s="3"/>
      <c r="I67" s="3"/>
      <c r="J67" s="3"/>
      <c r="K67" s="3"/>
      <c r="L67" s="54"/>
    </row>
    <row r="68" spans="1:13" ht="23.25" x14ac:dyDescent="0.25">
      <c r="A68" s="149" t="s">
        <v>295</v>
      </c>
      <c r="C68" s="164"/>
      <c r="E68" s="3"/>
      <c r="F68" s="3"/>
      <c r="G68" s="3"/>
      <c r="H68" s="3"/>
      <c r="I68" s="3"/>
      <c r="J68" s="3"/>
      <c r="K68" s="3"/>
      <c r="L68" s="54"/>
    </row>
    <row r="69" spans="1:13" ht="23.25" x14ac:dyDescent="0.25">
      <c r="A69" s="149" t="s">
        <v>29</v>
      </c>
      <c r="C69" s="164">
        <v>2</v>
      </c>
      <c r="E69" s="40">
        <v>66427</v>
      </c>
      <c r="F69" s="3"/>
      <c r="G69" s="40">
        <v>71766</v>
      </c>
      <c r="H69" s="3"/>
      <c r="I69" s="40">
        <v>65464</v>
      </c>
      <c r="J69" s="3"/>
      <c r="K69" s="40">
        <v>68616</v>
      </c>
      <c r="L69" s="54"/>
    </row>
    <row r="70" spans="1:13" ht="23.25" x14ac:dyDescent="0.25">
      <c r="A70" s="149" t="s">
        <v>141</v>
      </c>
      <c r="C70" s="166"/>
      <c r="E70" s="3"/>
      <c r="F70" s="3"/>
      <c r="G70" s="3"/>
      <c r="H70" s="3"/>
      <c r="I70" s="3"/>
      <c r="J70" s="3"/>
      <c r="K70" s="40"/>
      <c r="L70" s="54"/>
    </row>
    <row r="71" spans="1:13" ht="23.25" x14ac:dyDescent="0.25">
      <c r="A71" s="149" t="s">
        <v>29</v>
      </c>
      <c r="C71" s="164">
        <v>10</v>
      </c>
      <c r="E71" s="156">
        <v>96921</v>
      </c>
      <c r="F71" s="3"/>
      <c r="G71" s="156">
        <v>433470</v>
      </c>
      <c r="H71" s="3"/>
      <c r="I71" s="156">
        <v>95621</v>
      </c>
      <c r="J71" s="3"/>
      <c r="K71" s="156">
        <v>20473</v>
      </c>
      <c r="L71" s="54"/>
    </row>
    <row r="72" spans="1:13" ht="23.25" x14ac:dyDescent="0.25">
      <c r="A72" s="149" t="s">
        <v>52</v>
      </c>
      <c r="C72" s="164">
        <v>11</v>
      </c>
      <c r="E72" s="3">
        <v>2467422</v>
      </c>
      <c r="F72" s="3"/>
      <c r="G72" s="3">
        <v>4485135</v>
      </c>
      <c r="H72" s="3"/>
      <c r="I72" s="3">
        <v>2467422</v>
      </c>
      <c r="J72" s="3"/>
      <c r="K72" s="3">
        <v>4485135</v>
      </c>
      <c r="L72" s="54"/>
    </row>
    <row r="73" spans="1:13" ht="23.25" x14ac:dyDescent="0.25">
      <c r="A73" s="149" t="s">
        <v>53</v>
      </c>
      <c r="C73" s="164"/>
      <c r="E73" s="3">
        <v>10315</v>
      </c>
      <c r="F73" s="3"/>
      <c r="G73" s="3">
        <v>9171</v>
      </c>
      <c r="H73" s="3"/>
      <c r="I73" s="3">
        <v>1875</v>
      </c>
      <c r="J73" s="3"/>
      <c r="K73" s="3">
        <v>1700</v>
      </c>
      <c r="L73" s="54"/>
    </row>
    <row r="74" spans="1:13" ht="23.25" x14ac:dyDescent="0.25">
      <c r="A74" s="149" t="s">
        <v>190</v>
      </c>
      <c r="C74" s="164"/>
      <c r="E74" s="3">
        <v>10619</v>
      </c>
      <c r="F74" s="3"/>
      <c r="G74" s="3">
        <v>5606</v>
      </c>
      <c r="H74" s="3"/>
      <c r="I74" s="156">
        <v>6375</v>
      </c>
      <c r="J74" s="3"/>
      <c r="K74" s="40">
        <v>1362</v>
      </c>
      <c r="L74" s="54"/>
    </row>
    <row r="75" spans="1:13" ht="23.25" x14ac:dyDescent="0.25">
      <c r="A75" s="149" t="s">
        <v>54</v>
      </c>
      <c r="C75" s="164">
        <v>2</v>
      </c>
      <c r="E75" s="40">
        <v>23182</v>
      </c>
      <c r="F75" s="40"/>
      <c r="G75" s="40">
        <f>22476+1</f>
        <v>22477</v>
      </c>
      <c r="H75" s="40"/>
      <c r="I75" s="40">
        <v>16581</v>
      </c>
      <c r="J75" s="40"/>
      <c r="K75" s="40">
        <f>16172+1</f>
        <v>16173</v>
      </c>
      <c r="L75" s="54"/>
    </row>
    <row r="76" spans="1:13" ht="23.25" x14ac:dyDescent="0.25">
      <c r="A76" s="13" t="s">
        <v>55</v>
      </c>
      <c r="E76" s="140">
        <f>SUM(E67:E75)</f>
        <v>2674886</v>
      </c>
      <c r="F76" s="54"/>
      <c r="G76" s="211">
        <f>SUM(G68:G75)</f>
        <v>5027625</v>
      </c>
      <c r="H76" s="3"/>
      <c r="I76" s="211">
        <f>SUM(I68:I75)</f>
        <v>2653338</v>
      </c>
      <c r="J76" s="3"/>
      <c r="K76" s="211">
        <f>SUM(K68:K75)</f>
        <v>4593459</v>
      </c>
      <c r="L76" s="54"/>
    </row>
    <row r="77" spans="1:13" ht="23.25" x14ac:dyDescent="0.25">
      <c r="A77" s="13" t="s">
        <v>56</v>
      </c>
      <c r="E77" s="140">
        <f>E66+E76</f>
        <v>6128722</v>
      </c>
      <c r="F77" s="54"/>
      <c r="G77" s="211">
        <f>G66+G76</f>
        <v>8958575</v>
      </c>
      <c r="H77" s="3"/>
      <c r="I77" s="211">
        <f>I66+I76</f>
        <v>5495780</v>
      </c>
      <c r="J77" s="3"/>
      <c r="K77" s="211">
        <f>K66+K76</f>
        <v>6932620</v>
      </c>
      <c r="L77" s="54"/>
    </row>
    <row r="78" spans="1:13" ht="23.25" x14ac:dyDescent="0.25">
      <c r="A78" s="5"/>
      <c r="E78" s="54"/>
      <c r="F78" s="54"/>
      <c r="G78" s="54"/>
      <c r="H78" s="54"/>
      <c r="I78" s="54"/>
      <c r="J78" s="54"/>
      <c r="K78" s="54"/>
      <c r="L78" s="54"/>
    </row>
    <row r="79" spans="1:13" ht="23.25" x14ac:dyDescent="0.25">
      <c r="A79" s="7" t="s">
        <v>192</v>
      </c>
    </row>
    <row r="80" spans="1:13" s="12" customFormat="1" ht="23.25" x14ac:dyDescent="0.25">
      <c r="A80" s="8" t="s">
        <v>0</v>
      </c>
      <c r="B80" s="9"/>
      <c r="C80" s="10"/>
      <c r="D80" s="11"/>
      <c r="E80" s="11"/>
      <c r="F80" s="11"/>
      <c r="G80" s="11"/>
      <c r="H80" s="11"/>
      <c r="I80" s="11"/>
      <c r="J80" s="11"/>
      <c r="K80" s="11"/>
      <c r="L80" s="11"/>
      <c r="M80" s="1"/>
    </row>
    <row r="81" spans="1:13" s="12" customFormat="1" ht="23.25" x14ac:dyDescent="0.25">
      <c r="A81" s="2" t="s">
        <v>42</v>
      </c>
      <c r="B81" s="9"/>
      <c r="C81" s="10"/>
      <c r="D81" s="11"/>
      <c r="E81" s="11"/>
      <c r="F81" s="11"/>
      <c r="G81" s="11"/>
      <c r="H81" s="11"/>
      <c r="I81" s="9"/>
      <c r="J81" s="11"/>
      <c r="K81" s="9"/>
      <c r="L81" s="11"/>
      <c r="M81" s="1"/>
    </row>
    <row r="82" spans="1:13" s="15" customFormat="1" ht="22.5" customHeight="1" x14ac:dyDescent="0.25">
      <c r="A82" s="55" t="s">
        <v>229</v>
      </c>
      <c r="B82" s="13"/>
      <c r="C82" s="13"/>
      <c r="D82" s="13"/>
      <c r="E82" s="13"/>
      <c r="F82" s="13"/>
      <c r="G82" s="14"/>
      <c r="H82" s="13"/>
      <c r="I82" s="13"/>
      <c r="J82" s="13"/>
      <c r="K82" s="14"/>
      <c r="L82" s="13"/>
      <c r="M82" s="1"/>
    </row>
    <row r="83" spans="1:13" ht="23.25" x14ac:dyDescent="0.25">
      <c r="A83" s="10"/>
      <c r="B83" s="11"/>
      <c r="C83" s="10"/>
      <c r="D83" s="11"/>
      <c r="E83" s="11"/>
      <c r="F83" s="11"/>
      <c r="G83" s="11"/>
      <c r="H83" s="11"/>
      <c r="I83" s="11"/>
      <c r="J83" s="11"/>
      <c r="K83" s="16" t="s">
        <v>147</v>
      </c>
    </row>
    <row r="84" spans="1:13" ht="23.25" x14ac:dyDescent="0.25">
      <c r="E84" s="233" t="s">
        <v>2</v>
      </c>
      <c r="F84" s="233"/>
      <c r="G84" s="233"/>
      <c r="H84" s="13"/>
      <c r="I84" s="233" t="s">
        <v>21</v>
      </c>
      <c r="J84" s="233"/>
      <c r="K84" s="233"/>
    </row>
    <row r="85" spans="1:13" ht="23.25" x14ac:dyDescent="0.25">
      <c r="E85" s="54" t="s">
        <v>22</v>
      </c>
      <c r="F85" s="4"/>
      <c r="G85" s="54" t="s">
        <v>22</v>
      </c>
      <c r="H85" s="4"/>
      <c r="I85" s="54" t="s">
        <v>22</v>
      </c>
      <c r="J85" s="4"/>
      <c r="K85" s="54" t="s">
        <v>22</v>
      </c>
    </row>
    <row r="86" spans="1:13" ht="23.25" x14ac:dyDescent="0.25">
      <c r="C86" s="83" t="s">
        <v>23</v>
      </c>
      <c r="D86" s="18"/>
      <c r="E86" s="84" t="s">
        <v>230</v>
      </c>
      <c r="F86" s="56"/>
      <c r="G86" s="84" t="s">
        <v>231</v>
      </c>
      <c r="H86" s="56"/>
      <c r="I86" s="84" t="s">
        <v>230</v>
      </c>
      <c r="J86" s="56"/>
      <c r="K86" s="84" t="s">
        <v>231</v>
      </c>
      <c r="L86" s="19"/>
    </row>
    <row r="87" spans="1:13" ht="23.25" x14ac:dyDescent="0.25">
      <c r="C87" s="17"/>
      <c r="D87" s="18"/>
      <c r="E87" s="147" t="s">
        <v>143</v>
      </c>
      <c r="F87" s="148"/>
      <c r="G87" s="147" t="s">
        <v>144</v>
      </c>
      <c r="H87" s="148"/>
      <c r="I87" s="147" t="s">
        <v>143</v>
      </c>
      <c r="J87" s="148"/>
      <c r="K87" s="147" t="s">
        <v>144</v>
      </c>
      <c r="L87" s="19"/>
    </row>
    <row r="88" spans="1:13" ht="23.25" x14ac:dyDescent="0.25">
      <c r="C88" s="17"/>
      <c r="D88" s="18"/>
      <c r="E88" s="147" t="s">
        <v>145</v>
      </c>
      <c r="F88" s="148"/>
      <c r="G88" s="147"/>
      <c r="H88" s="148"/>
      <c r="I88" s="147" t="s">
        <v>145</v>
      </c>
      <c r="J88" s="148"/>
      <c r="K88" s="147"/>
      <c r="L88" s="19"/>
    </row>
    <row r="89" spans="1:13" ht="23.25" x14ac:dyDescent="0.25">
      <c r="A89" s="13" t="s">
        <v>11</v>
      </c>
      <c r="E89" s="177"/>
      <c r="F89" s="177"/>
      <c r="G89" s="177"/>
      <c r="H89" s="177"/>
      <c r="I89" s="177"/>
      <c r="J89" s="177"/>
      <c r="K89" s="177"/>
      <c r="L89" s="177"/>
    </row>
    <row r="90" spans="1:13" ht="23.25" x14ac:dyDescent="0.25">
      <c r="A90" s="149" t="s">
        <v>8</v>
      </c>
      <c r="C90" s="21">
        <v>12</v>
      </c>
      <c r="E90" s="177"/>
      <c r="F90" s="177"/>
      <c r="G90" s="177"/>
      <c r="H90" s="177"/>
      <c r="I90" s="177"/>
      <c r="J90" s="177"/>
      <c r="K90" s="177"/>
      <c r="L90" s="177"/>
    </row>
    <row r="91" spans="1:13" ht="23.25" x14ac:dyDescent="0.25">
      <c r="A91" s="150" t="s">
        <v>57</v>
      </c>
      <c r="B91" s="24"/>
      <c r="C91" s="20"/>
      <c r="E91" s="177"/>
      <c r="F91" s="177"/>
      <c r="G91" s="177"/>
      <c r="H91" s="177"/>
      <c r="I91" s="177"/>
      <c r="J91" s="177"/>
      <c r="K91" s="177"/>
      <c r="L91" s="177"/>
    </row>
    <row r="92" spans="1:13" ht="23.25" x14ac:dyDescent="0.25">
      <c r="A92" s="153" t="s">
        <v>284</v>
      </c>
      <c r="B92" s="24"/>
      <c r="C92" s="20"/>
      <c r="E92" s="177"/>
      <c r="F92" s="177"/>
      <c r="G92" s="177"/>
      <c r="H92" s="177"/>
      <c r="I92" s="177"/>
      <c r="J92" s="177"/>
      <c r="K92" s="177"/>
      <c r="L92" s="177"/>
    </row>
    <row r="93" spans="1:13" ht="23.25" x14ac:dyDescent="0.25">
      <c r="A93" s="153" t="s">
        <v>235</v>
      </c>
      <c r="B93" s="24"/>
      <c r="C93" s="20"/>
      <c r="E93" s="177"/>
      <c r="F93" s="177"/>
      <c r="G93" s="177"/>
      <c r="H93" s="177"/>
      <c r="I93" s="177"/>
      <c r="J93" s="177"/>
      <c r="K93" s="177"/>
      <c r="L93" s="177"/>
    </row>
    <row r="94" spans="1:13" thickBot="1" x14ac:dyDescent="0.3">
      <c r="A94" s="153" t="s">
        <v>236</v>
      </c>
      <c r="B94" s="12"/>
      <c r="C94" s="20"/>
      <c r="E94" s="154">
        <v>765552</v>
      </c>
      <c r="F94" s="177"/>
      <c r="G94" s="154">
        <v>764572</v>
      </c>
      <c r="H94" s="177"/>
      <c r="I94" s="154">
        <v>765552</v>
      </c>
      <c r="J94" s="177"/>
      <c r="K94" s="154">
        <v>764572</v>
      </c>
      <c r="L94" s="178"/>
    </row>
    <row r="95" spans="1:13" thickTop="1" x14ac:dyDescent="0.25">
      <c r="A95" s="150" t="s">
        <v>58</v>
      </c>
      <c r="B95" s="24"/>
      <c r="C95" s="20"/>
      <c r="E95" s="179"/>
      <c r="F95" s="177"/>
      <c r="G95" s="177"/>
      <c r="H95" s="177"/>
      <c r="I95" s="177"/>
      <c r="J95" s="177"/>
      <c r="K95" s="177"/>
      <c r="L95" s="177"/>
    </row>
    <row r="96" spans="1:13" ht="23.25" x14ac:dyDescent="0.25">
      <c r="A96" s="150" t="s">
        <v>285</v>
      </c>
      <c r="B96" s="24"/>
      <c r="F96" s="178"/>
      <c r="G96" s="177"/>
      <c r="H96" s="177"/>
      <c r="I96" s="177"/>
      <c r="J96" s="177"/>
      <c r="K96" s="177"/>
      <c r="L96" s="178"/>
    </row>
    <row r="97" spans="1:12" ht="23.25" x14ac:dyDescent="0.25">
      <c r="A97" s="150" t="s">
        <v>286</v>
      </c>
      <c r="E97" s="179"/>
      <c r="F97" s="177"/>
      <c r="L97" s="177"/>
    </row>
    <row r="98" spans="1:12" ht="23.25" x14ac:dyDescent="0.25">
      <c r="A98" s="150" t="s">
        <v>228</v>
      </c>
      <c r="C98" s="21"/>
      <c r="E98" s="179">
        <v>729556</v>
      </c>
      <c r="F98" s="177"/>
      <c r="G98" s="177">
        <v>683655</v>
      </c>
      <c r="H98" s="177"/>
      <c r="I98" s="177">
        <v>729556</v>
      </c>
      <c r="J98" s="177"/>
      <c r="K98" s="177">
        <v>683655</v>
      </c>
      <c r="L98" s="177"/>
    </row>
    <row r="99" spans="1:12" ht="23.25" x14ac:dyDescent="0.25">
      <c r="A99" s="149" t="s">
        <v>59</v>
      </c>
      <c r="C99" s="21"/>
      <c r="E99" s="155">
        <v>20538106</v>
      </c>
      <c r="F99" s="177"/>
      <c r="G99" s="1">
        <v>16810330</v>
      </c>
      <c r="H99" s="177"/>
      <c r="I99" s="1">
        <v>20538106</v>
      </c>
      <c r="J99" s="177"/>
      <c r="K99" s="1">
        <v>16810330</v>
      </c>
      <c r="L99" s="177"/>
    </row>
    <row r="100" spans="1:12" ht="23.25" x14ac:dyDescent="0.25">
      <c r="A100" s="149" t="s">
        <v>191</v>
      </c>
      <c r="C100" s="164">
        <v>12</v>
      </c>
      <c r="E100" s="155">
        <v>1030</v>
      </c>
      <c r="F100" s="177"/>
      <c r="G100" s="1">
        <v>112149</v>
      </c>
      <c r="H100" s="177"/>
      <c r="I100" s="1">
        <v>1030</v>
      </c>
      <c r="J100" s="177"/>
      <c r="K100" s="40">
        <v>112149</v>
      </c>
      <c r="L100" s="177"/>
    </row>
    <row r="101" spans="1:12" ht="23.25" x14ac:dyDescent="0.25">
      <c r="A101" s="149" t="s">
        <v>237</v>
      </c>
      <c r="C101" s="164"/>
      <c r="E101" s="155">
        <v>-115907</v>
      </c>
      <c r="F101" s="177"/>
      <c r="G101" s="1">
        <v>-27356</v>
      </c>
      <c r="H101" s="177"/>
      <c r="I101" s="40">
        <v>-115907</v>
      </c>
      <c r="J101" s="177"/>
      <c r="K101" s="40">
        <v>-27356</v>
      </c>
      <c r="L101" s="177"/>
    </row>
    <row r="102" spans="1:12" ht="23.25" x14ac:dyDescent="0.25">
      <c r="A102" s="150" t="s">
        <v>207</v>
      </c>
      <c r="C102" s="164"/>
      <c r="E102" s="155">
        <v>6822</v>
      </c>
      <c r="F102" s="177"/>
      <c r="G102" s="1">
        <v>11258</v>
      </c>
      <c r="H102" s="177"/>
      <c r="I102" s="1">
        <v>6822</v>
      </c>
      <c r="J102" s="177"/>
      <c r="K102" s="40">
        <v>11258</v>
      </c>
      <c r="L102" s="177"/>
    </row>
    <row r="103" spans="1:12" ht="23.25" x14ac:dyDescent="0.25">
      <c r="A103" s="150" t="s">
        <v>142</v>
      </c>
      <c r="C103" s="164"/>
      <c r="E103" s="40">
        <v>735</v>
      </c>
      <c r="F103" s="177"/>
      <c r="G103" s="1">
        <v>735</v>
      </c>
      <c r="H103" s="177"/>
      <c r="I103" s="1">
        <v>735</v>
      </c>
      <c r="J103" s="177"/>
      <c r="K103" s="40">
        <v>735</v>
      </c>
      <c r="L103" s="177"/>
    </row>
    <row r="104" spans="1:12" ht="23.25" x14ac:dyDescent="0.25">
      <c r="A104" s="150" t="s">
        <v>5</v>
      </c>
      <c r="B104" s="12"/>
      <c r="C104" s="167"/>
      <c r="E104" s="179"/>
      <c r="F104" s="177"/>
      <c r="G104" s="177"/>
      <c r="H104" s="177"/>
      <c r="I104" s="177"/>
      <c r="J104" s="177"/>
      <c r="K104" s="177"/>
      <c r="L104" s="178"/>
    </row>
    <row r="105" spans="1:12" ht="23.25" x14ac:dyDescent="0.25">
      <c r="A105" s="150" t="s">
        <v>60</v>
      </c>
      <c r="B105" s="12"/>
      <c r="C105" s="164"/>
      <c r="E105" s="179">
        <v>78715</v>
      </c>
      <c r="F105" s="177"/>
      <c r="G105" s="177">
        <v>78715</v>
      </c>
      <c r="H105" s="177"/>
      <c r="I105" s="177">
        <v>78715</v>
      </c>
      <c r="J105" s="177"/>
      <c r="K105" s="177">
        <v>78715</v>
      </c>
      <c r="L105" s="6"/>
    </row>
    <row r="106" spans="1:12" ht="23.25" customHeight="1" x14ac:dyDescent="0.25">
      <c r="A106" s="150" t="s">
        <v>61</v>
      </c>
      <c r="B106" s="12"/>
      <c r="C106" s="149"/>
      <c r="E106" s="179">
        <v>1286284</v>
      </c>
      <c r="F106" s="177"/>
      <c r="G106" s="177">
        <v>1393379</v>
      </c>
      <c r="H106" s="177"/>
      <c r="I106" s="177">
        <v>1286284</v>
      </c>
      <c r="J106" s="177"/>
      <c r="K106" s="177">
        <v>1393379</v>
      </c>
      <c r="L106" s="177"/>
    </row>
    <row r="107" spans="1:12" ht="23.25" customHeight="1" x14ac:dyDescent="0.25">
      <c r="A107" s="150" t="s">
        <v>112</v>
      </c>
      <c r="B107" s="12"/>
      <c r="C107" s="149"/>
      <c r="E107" s="180">
        <v>-1951</v>
      </c>
      <c r="F107" s="178"/>
      <c r="G107" s="212">
        <v>-30737</v>
      </c>
      <c r="H107" s="177"/>
      <c r="I107" s="212">
        <v>-1951</v>
      </c>
      <c r="J107" s="177"/>
      <c r="K107" s="212">
        <v>-30737</v>
      </c>
      <c r="L107" s="178"/>
    </row>
    <row r="108" spans="1:12" ht="23.25" customHeight="1" x14ac:dyDescent="0.25">
      <c r="A108" s="150" t="s">
        <v>3</v>
      </c>
      <c r="B108" s="12"/>
      <c r="E108" s="179">
        <f>SUM(E97:E107)</f>
        <v>22523390</v>
      </c>
      <c r="F108" s="178"/>
      <c r="G108" s="177">
        <f>SUM(G98:G107)</f>
        <v>19032128</v>
      </c>
      <c r="H108" s="177"/>
      <c r="I108" s="177">
        <f>SUM(I98:I107)</f>
        <v>22523390</v>
      </c>
      <c r="J108" s="177"/>
      <c r="K108" s="177">
        <f>SUM(K98:K107)</f>
        <v>19032128</v>
      </c>
      <c r="L108" s="178"/>
    </row>
    <row r="109" spans="1:12" ht="23.25" customHeight="1" x14ac:dyDescent="0.25">
      <c r="A109" s="150" t="s">
        <v>62</v>
      </c>
      <c r="E109" s="40">
        <v>73170</v>
      </c>
      <c r="F109" s="177"/>
      <c r="G109" s="212">
        <v>45525</v>
      </c>
      <c r="H109" s="177"/>
      <c r="I109" s="156">
        <v>0</v>
      </c>
      <c r="J109" s="177"/>
      <c r="K109" s="156">
        <v>0</v>
      </c>
      <c r="L109" s="177"/>
    </row>
    <row r="110" spans="1:12" ht="23.25" customHeight="1" x14ac:dyDescent="0.25">
      <c r="A110" s="13" t="s">
        <v>63</v>
      </c>
      <c r="C110" s="25"/>
      <c r="E110" s="151">
        <f>SUM(E108:E109)</f>
        <v>22596560</v>
      </c>
      <c r="G110" s="213">
        <f>SUM(G108:G109)</f>
        <v>19077653</v>
      </c>
      <c r="H110" s="177"/>
      <c r="I110" s="213">
        <f>SUM(I108:I109)</f>
        <v>22523390</v>
      </c>
      <c r="J110" s="177"/>
      <c r="K110" s="213">
        <f>SUM(K108:K109)</f>
        <v>19032128</v>
      </c>
    </row>
    <row r="111" spans="1:12" ht="23.25" customHeight="1" thickBot="1" x14ac:dyDescent="0.3">
      <c r="A111" s="13" t="s">
        <v>64</v>
      </c>
      <c r="C111" s="25"/>
      <c r="E111" s="157">
        <f>E77+E110</f>
        <v>28725282</v>
      </c>
      <c r="G111" s="157">
        <f>G77+G110</f>
        <v>28036228</v>
      </c>
      <c r="H111" s="177"/>
      <c r="I111" s="157">
        <f>I77+I110</f>
        <v>28019170</v>
      </c>
      <c r="J111" s="177"/>
      <c r="K111" s="157">
        <f>K77+K110</f>
        <v>25964748</v>
      </c>
    </row>
    <row r="112" spans="1:12" ht="23.25" customHeight="1" thickTop="1" x14ac:dyDescent="0.25">
      <c r="C112" s="25"/>
      <c r="E112" s="177">
        <f>SUM(E111-E42)</f>
        <v>0</v>
      </c>
      <c r="G112" s="177">
        <f>SUM(G111-G42)</f>
        <v>0</v>
      </c>
      <c r="I112" s="177">
        <f>SUM(I111-I42)</f>
        <v>0</v>
      </c>
      <c r="K112" s="177">
        <f>SUM(K111-K42)</f>
        <v>0</v>
      </c>
    </row>
    <row r="113" spans="1:3" ht="23.25" customHeight="1" x14ac:dyDescent="0.25">
      <c r="A113" s="7" t="s">
        <v>192</v>
      </c>
      <c r="C113" s="25"/>
    </row>
    <row r="114" spans="1:3" ht="23.25" customHeight="1" x14ac:dyDescent="0.25">
      <c r="C114" s="25"/>
    </row>
    <row r="115" spans="1:3" ht="23.25" customHeight="1" x14ac:dyDescent="0.25">
      <c r="C115" s="25"/>
    </row>
    <row r="116" spans="1:3" ht="23.25" customHeight="1" x14ac:dyDescent="0.25">
      <c r="A116" s="26"/>
      <c r="B116" s="27"/>
      <c r="C116" s="25"/>
    </row>
    <row r="117" spans="1:3" ht="23.25" customHeight="1" x14ac:dyDescent="0.25">
      <c r="A117" s="28"/>
      <c r="B117" s="27"/>
      <c r="C117" s="25"/>
    </row>
    <row r="118" spans="1:3" ht="23.25" customHeight="1" x14ac:dyDescent="0.25">
      <c r="C118" s="20" t="s">
        <v>65</v>
      </c>
    </row>
    <row r="119" spans="1:3" ht="23.25" customHeight="1" x14ac:dyDescent="0.25">
      <c r="A119" s="26"/>
      <c r="B119" s="27"/>
      <c r="C119" s="25"/>
    </row>
    <row r="120" spans="1:3" ht="23.25" x14ac:dyDescent="0.25"/>
    <row r="121" spans="1:3" ht="23.25" x14ac:dyDescent="0.25"/>
    <row r="122" spans="1:3" ht="23.25" x14ac:dyDescent="0.25"/>
    <row r="123" spans="1:3" ht="23.25" x14ac:dyDescent="0.25"/>
    <row r="124" spans="1:3" ht="23.25" x14ac:dyDescent="0.25"/>
    <row r="125" spans="1:3" ht="23.25" x14ac:dyDescent="0.25"/>
    <row r="126" spans="1:3" ht="23.25" x14ac:dyDescent="0.25"/>
    <row r="127" spans="1:3" ht="23.25" x14ac:dyDescent="0.25"/>
    <row r="128" spans="1:3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  <row r="171" ht="23.25" x14ac:dyDescent="0.25"/>
    <row r="172" ht="23.25" x14ac:dyDescent="0.25"/>
    <row r="173" ht="23.25" x14ac:dyDescent="0.25"/>
    <row r="174" ht="23.25" x14ac:dyDescent="0.25"/>
    <row r="175" ht="23.25" x14ac:dyDescent="0.25"/>
    <row r="176" ht="23.25" x14ac:dyDescent="0.25"/>
  </sheetData>
  <mergeCells count="6">
    <mergeCell ref="E5:G5"/>
    <mergeCell ref="I5:K5"/>
    <mergeCell ref="E84:G84"/>
    <mergeCell ref="E49:G49"/>
    <mergeCell ref="I84:K84"/>
    <mergeCell ref="I49:K49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2" manualBreakCount="2">
    <brk id="44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8"/>
  <sheetViews>
    <sheetView showGridLines="0" tabSelected="1" view="pageBreakPreview" topLeftCell="A91" zoomScale="85" zoomScaleNormal="100" zoomScaleSheetLayoutView="85" workbookViewId="0">
      <selection activeCell="C98" sqref="C98:C99"/>
    </sheetView>
  </sheetViews>
  <sheetFormatPr defaultColWidth="10.5703125" defaultRowHeight="23.25" customHeight="1" x14ac:dyDescent="0.25"/>
  <cols>
    <col min="1" max="1" width="50.42578125" style="37" customWidth="1"/>
    <col min="2" max="2" width="8.42578125" style="29" customWidth="1"/>
    <col min="3" max="3" width="6.42578125" style="37" customWidth="1"/>
    <col min="4" max="4" width="1.5703125" style="29" customWidth="1"/>
    <col min="5" max="5" width="14.5703125" style="29" customWidth="1"/>
    <col min="6" max="6" width="1.5703125" style="29" customWidth="1"/>
    <col min="7" max="7" width="14.5703125" style="29" customWidth="1"/>
    <col min="8" max="8" width="1.5703125" style="29" customWidth="1"/>
    <col min="9" max="9" width="14.5703125" style="97" customWidth="1"/>
    <col min="10" max="10" width="1.5703125" style="29" customWidth="1"/>
    <col min="11" max="11" width="14.5703125" style="29" customWidth="1"/>
    <col min="12" max="12" width="1.5703125" style="29" customWidth="1"/>
    <col min="13" max="13" width="10.5703125" style="29" customWidth="1"/>
    <col min="14" max="16384" width="10.5703125" style="29"/>
  </cols>
  <sheetData>
    <row r="1" spans="1:12" s="46" customFormat="1" ht="22.5" customHeight="1" x14ac:dyDescent="0.25">
      <c r="I1" s="86"/>
      <c r="K1" s="45"/>
      <c r="L1" s="45" t="s">
        <v>146</v>
      </c>
    </row>
    <row r="2" spans="1:12" s="65" customFormat="1" ht="22.5" customHeight="1" x14ac:dyDescent="0.25">
      <c r="A2" s="61" t="s">
        <v>0</v>
      </c>
      <c r="B2" s="62"/>
      <c r="C2" s="63"/>
      <c r="D2" s="64"/>
      <c r="E2" s="64"/>
      <c r="F2" s="64"/>
      <c r="G2" s="64"/>
      <c r="H2" s="64"/>
      <c r="I2" s="87"/>
      <c r="J2" s="64"/>
      <c r="K2" s="64"/>
    </row>
    <row r="3" spans="1:12" s="65" customFormat="1" ht="22.5" customHeight="1" x14ac:dyDescent="0.25">
      <c r="A3" s="61" t="s">
        <v>66</v>
      </c>
      <c r="B3" s="62"/>
      <c r="C3" s="63"/>
      <c r="D3" s="64"/>
      <c r="E3" s="64"/>
      <c r="F3" s="64"/>
      <c r="G3" s="64"/>
      <c r="H3" s="64"/>
      <c r="I3" s="87"/>
      <c r="J3" s="64"/>
      <c r="K3" s="64"/>
    </row>
    <row r="4" spans="1:12" s="65" customFormat="1" ht="22.5" customHeight="1" x14ac:dyDescent="0.25">
      <c r="A4" s="61" t="s">
        <v>241</v>
      </c>
      <c r="B4" s="62"/>
      <c r="C4" s="63"/>
      <c r="D4" s="64"/>
      <c r="E4" s="64"/>
      <c r="F4" s="64"/>
      <c r="G4" s="64"/>
      <c r="H4" s="64"/>
      <c r="I4" s="87"/>
      <c r="J4" s="64"/>
      <c r="K4" s="64"/>
    </row>
    <row r="5" spans="1:12" s="65" customFormat="1" ht="22.5" customHeight="1" x14ac:dyDescent="0.25">
      <c r="B5" s="62"/>
      <c r="C5" s="63"/>
      <c r="D5" s="64"/>
      <c r="E5" s="64"/>
      <c r="F5" s="64"/>
      <c r="G5" s="64"/>
      <c r="H5" s="64"/>
      <c r="I5" s="88"/>
      <c r="J5" s="64"/>
      <c r="K5" s="45"/>
      <c r="L5" s="45" t="s">
        <v>147</v>
      </c>
    </row>
    <row r="6" spans="1:12" ht="22.5" customHeight="1" x14ac:dyDescent="0.25">
      <c r="E6" s="208"/>
      <c r="F6" s="208" t="s">
        <v>2</v>
      </c>
      <c r="G6" s="208"/>
      <c r="H6" s="66"/>
      <c r="I6" s="89"/>
      <c r="J6" s="208" t="s">
        <v>21</v>
      </c>
      <c r="K6" s="208"/>
    </row>
    <row r="7" spans="1:12" ht="22.5" customHeight="1" x14ac:dyDescent="0.25">
      <c r="C7" s="90" t="s">
        <v>23</v>
      </c>
      <c r="D7" s="91"/>
      <c r="E7" s="92">
        <v>2565</v>
      </c>
      <c r="F7" s="93"/>
      <c r="G7" s="92">
        <v>2564</v>
      </c>
      <c r="H7" s="94"/>
      <c r="I7" s="92">
        <v>2565</v>
      </c>
      <c r="J7" s="93"/>
      <c r="K7" s="92">
        <v>2564</v>
      </c>
    </row>
    <row r="8" spans="1:12" ht="22.5" customHeight="1" x14ac:dyDescent="0.25">
      <c r="A8" s="36" t="s">
        <v>67</v>
      </c>
      <c r="D8" s="91"/>
      <c r="E8" s="92"/>
      <c r="F8" s="93"/>
      <c r="G8" s="95"/>
      <c r="H8" s="94"/>
      <c r="I8" s="96"/>
      <c r="J8" s="93"/>
      <c r="K8" s="95"/>
    </row>
    <row r="9" spans="1:12" ht="22.5" customHeight="1" x14ac:dyDescent="0.25">
      <c r="A9" s="36" t="s">
        <v>68</v>
      </c>
    </row>
    <row r="10" spans="1:12" ht="22.5" customHeight="1" x14ac:dyDescent="0.25">
      <c r="A10" s="47" t="s">
        <v>194</v>
      </c>
      <c r="B10" s="98"/>
      <c r="C10" s="168"/>
      <c r="E10" s="100">
        <v>81813</v>
      </c>
      <c r="F10" s="100"/>
      <c r="G10" s="100">
        <v>63518</v>
      </c>
      <c r="H10" s="34"/>
      <c r="I10" s="100">
        <v>77241</v>
      </c>
      <c r="J10" s="34"/>
      <c r="K10" s="100">
        <v>62554</v>
      </c>
    </row>
    <row r="11" spans="1:12" ht="22.5" customHeight="1" x14ac:dyDescent="0.25">
      <c r="A11" s="47" t="s">
        <v>195</v>
      </c>
      <c r="B11" s="98"/>
      <c r="C11" s="168"/>
      <c r="E11" s="100">
        <v>646120</v>
      </c>
      <c r="F11" s="100"/>
      <c r="G11" s="100">
        <v>509403</v>
      </c>
      <c r="H11" s="34"/>
      <c r="I11" s="100">
        <v>412338</v>
      </c>
      <c r="J11" s="34"/>
      <c r="K11" s="100">
        <v>274073</v>
      </c>
    </row>
    <row r="12" spans="1:12" ht="22.5" customHeight="1" x14ac:dyDescent="0.25">
      <c r="A12" s="47" t="s">
        <v>196</v>
      </c>
      <c r="B12" s="98"/>
      <c r="C12" s="99"/>
      <c r="E12" s="101">
        <v>959</v>
      </c>
      <c r="F12" s="100"/>
      <c r="G12" s="101">
        <v>45</v>
      </c>
      <c r="H12" s="34"/>
      <c r="I12" s="101">
        <v>0</v>
      </c>
      <c r="J12" s="34"/>
      <c r="K12" s="101">
        <v>0</v>
      </c>
    </row>
    <row r="13" spans="1:12" ht="22.5" customHeight="1" x14ac:dyDescent="0.25">
      <c r="A13" s="47" t="s">
        <v>197</v>
      </c>
      <c r="B13" s="98"/>
      <c r="C13" s="99"/>
      <c r="E13" s="100">
        <v>303010</v>
      </c>
      <c r="F13" s="100"/>
      <c r="G13" s="100">
        <v>318115</v>
      </c>
      <c r="H13" s="34"/>
      <c r="I13" s="101">
        <v>88902</v>
      </c>
      <c r="J13" s="34"/>
      <c r="K13" s="101">
        <v>72005</v>
      </c>
    </row>
    <row r="14" spans="1:12" ht="22.5" customHeight="1" x14ac:dyDescent="0.25">
      <c r="A14" s="102" t="s">
        <v>154</v>
      </c>
      <c r="B14" s="98"/>
      <c r="C14" s="168"/>
      <c r="E14" s="100">
        <v>68969</v>
      </c>
      <c r="F14" s="100"/>
      <c r="G14" s="100">
        <v>57846</v>
      </c>
      <c r="H14" s="34"/>
      <c r="I14" s="101">
        <v>0</v>
      </c>
      <c r="J14" s="34"/>
      <c r="K14" s="101">
        <v>0</v>
      </c>
    </row>
    <row r="15" spans="1:12" ht="22.5" customHeight="1" x14ac:dyDescent="0.25">
      <c r="A15" s="36" t="s">
        <v>69</v>
      </c>
      <c r="C15" s="169"/>
      <c r="E15" s="60">
        <f>SUM(E10:E14)</f>
        <v>1100871</v>
      </c>
      <c r="F15" s="34"/>
      <c r="G15" s="60">
        <f>SUM(G10:G14)</f>
        <v>948927</v>
      </c>
      <c r="H15" s="34"/>
      <c r="I15" s="60">
        <f>SUM(I10:I14)</f>
        <v>578481</v>
      </c>
      <c r="J15" s="34"/>
      <c r="K15" s="60">
        <f>SUM(K10:K14)</f>
        <v>408632</v>
      </c>
    </row>
    <row r="16" spans="1:12" ht="22.5" customHeight="1" x14ac:dyDescent="0.25">
      <c r="A16" s="47" t="s">
        <v>70</v>
      </c>
      <c r="B16" s="98"/>
      <c r="C16" s="168"/>
      <c r="E16" s="104">
        <v>-271203</v>
      </c>
      <c r="F16" s="35"/>
      <c r="G16" s="104">
        <v>-216249</v>
      </c>
      <c r="H16" s="35"/>
      <c r="I16" s="104">
        <v>-171073</v>
      </c>
      <c r="J16" s="35"/>
      <c r="K16" s="104">
        <v>-132568</v>
      </c>
    </row>
    <row r="17" spans="1:11" ht="22.5" customHeight="1" x14ac:dyDescent="0.25">
      <c r="A17" s="47" t="s">
        <v>155</v>
      </c>
      <c r="B17" s="98"/>
      <c r="C17" s="168"/>
      <c r="E17" s="105">
        <v>-65055</v>
      </c>
      <c r="F17" s="35"/>
      <c r="G17" s="105">
        <v>-57858</v>
      </c>
      <c r="H17" s="35"/>
      <c r="I17" s="106">
        <v>0</v>
      </c>
      <c r="J17" s="35"/>
      <c r="K17" s="106">
        <v>0</v>
      </c>
    </row>
    <row r="18" spans="1:11" ht="22.5" customHeight="1" x14ac:dyDescent="0.25">
      <c r="A18" s="36" t="s">
        <v>71</v>
      </c>
      <c r="C18" s="103"/>
      <c r="E18" s="97">
        <f>SUM(E15:E17)</f>
        <v>764613</v>
      </c>
      <c r="G18" s="97">
        <f>SUM(G15:G17)</f>
        <v>674820</v>
      </c>
      <c r="I18" s="97">
        <f>SUM(I15:I17)</f>
        <v>407408</v>
      </c>
      <c r="K18" s="97">
        <f>SUM(K15:K17)</f>
        <v>276064</v>
      </c>
    </row>
    <row r="19" spans="1:11" ht="22.5" customHeight="1" x14ac:dyDescent="0.25">
      <c r="A19" s="170" t="s">
        <v>211</v>
      </c>
      <c r="C19" s="103"/>
      <c r="E19" s="104"/>
      <c r="G19" s="104"/>
      <c r="I19" s="101"/>
      <c r="K19" s="101"/>
    </row>
    <row r="20" spans="1:11" ht="22.5" customHeight="1" x14ac:dyDescent="0.25">
      <c r="A20" s="170" t="s">
        <v>212</v>
      </c>
      <c r="C20" s="103"/>
      <c r="E20" s="101">
        <v>0</v>
      </c>
      <c r="G20" s="101">
        <v>0</v>
      </c>
      <c r="I20" s="101">
        <v>3025</v>
      </c>
      <c r="K20" s="101">
        <v>372</v>
      </c>
    </row>
    <row r="21" spans="1:11" ht="22.5" customHeight="1" x14ac:dyDescent="0.25">
      <c r="A21" s="47" t="s">
        <v>72</v>
      </c>
      <c r="B21" s="98"/>
      <c r="C21" s="168"/>
      <c r="E21" s="105">
        <v>6082</v>
      </c>
      <c r="F21" s="34"/>
      <c r="G21" s="105">
        <v>3998</v>
      </c>
      <c r="H21" s="34"/>
      <c r="I21" s="105">
        <v>46603</v>
      </c>
      <c r="J21" s="34"/>
      <c r="K21" s="105">
        <v>26494</v>
      </c>
    </row>
    <row r="22" spans="1:11" ht="22.5" customHeight="1" x14ac:dyDescent="0.25">
      <c r="A22" s="36" t="s">
        <v>73</v>
      </c>
      <c r="B22" s="98"/>
      <c r="C22" s="168"/>
      <c r="E22" s="100">
        <f>SUM(E18:E21)</f>
        <v>770695</v>
      </c>
      <c r="F22" s="34"/>
      <c r="G22" s="100">
        <f>SUM(G18:G21)</f>
        <v>678818</v>
      </c>
      <c r="H22" s="34"/>
      <c r="I22" s="100">
        <f>SUM(I18:I21)</f>
        <v>457036</v>
      </c>
      <c r="J22" s="34"/>
      <c r="K22" s="100">
        <f>SUM(K18:K21)</f>
        <v>302930</v>
      </c>
    </row>
    <row r="23" spans="1:11" ht="22.5" customHeight="1" x14ac:dyDescent="0.25">
      <c r="A23" s="47" t="s">
        <v>74</v>
      </c>
      <c r="B23" s="98"/>
      <c r="C23" s="168"/>
      <c r="E23" s="104">
        <v>-174983</v>
      </c>
      <c r="F23" s="35"/>
      <c r="G23" s="104">
        <v>-146261</v>
      </c>
      <c r="H23" s="35"/>
      <c r="I23" s="104">
        <v>-101987</v>
      </c>
      <c r="J23" s="35"/>
      <c r="K23" s="104">
        <v>-86169</v>
      </c>
    </row>
    <row r="24" spans="1:11" ht="22.5" customHeight="1" x14ac:dyDescent="0.25">
      <c r="A24" s="47" t="s">
        <v>287</v>
      </c>
      <c r="B24" s="98"/>
      <c r="C24" s="99"/>
      <c r="E24" s="104">
        <v>-93022</v>
      </c>
      <c r="F24" s="35"/>
      <c r="G24" s="104">
        <v>-62605</v>
      </c>
      <c r="H24" s="35"/>
      <c r="I24" s="104">
        <v>-11227</v>
      </c>
      <c r="J24" s="35"/>
      <c r="K24" s="104">
        <v>-9852</v>
      </c>
    </row>
    <row r="25" spans="1:11" ht="22.5" customHeight="1" x14ac:dyDescent="0.25">
      <c r="A25" s="171" t="s">
        <v>296</v>
      </c>
      <c r="B25" s="98"/>
      <c r="C25" s="99"/>
      <c r="E25" s="101">
        <v>562</v>
      </c>
      <c r="F25" s="35"/>
      <c r="G25" s="101">
        <v>1878</v>
      </c>
      <c r="H25" s="35"/>
      <c r="I25" s="101">
        <v>0</v>
      </c>
      <c r="J25" s="35"/>
      <c r="K25" s="101">
        <v>0</v>
      </c>
    </row>
    <row r="26" spans="1:11" ht="22.5" customHeight="1" x14ac:dyDescent="0.25">
      <c r="A26" s="170" t="s">
        <v>213</v>
      </c>
      <c r="B26" s="98"/>
      <c r="C26" s="99"/>
      <c r="E26" s="101"/>
      <c r="F26" s="35"/>
      <c r="G26" s="101"/>
      <c r="H26" s="35"/>
      <c r="I26" s="101"/>
      <c r="J26" s="35"/>
      <c r="K26" s="101"/>
    </row>
    <row r="27" spans="1:11" ht="22.5" customHeight="1" x14ac:dyDescent="0.25">
      <c r="A27" s="170" t="s">
        <v>212</v>
      </c>
      <c r="B27" s="98"/>
      <c r="C27" s="99"/>
      <c r="E27" s="101">
        <v>-891</v>
      </c>
      <c r="F27" s="35"/>
      <c r="G27" s="101">
        <v>-1014</v>
      </c>
      <c r="H27" s="35"/>
      <c r="I27" s="101">
        <v>0</v>
      </c>
      <c r="J27" s="35"/>
      <c r="K27" s="101">
        <v>0</v>
      </c>
    </row>
    <row r="28" spans="1:11" ht="22.5" customHeight="1" x14ac:dyDescent="0.25">
      <c r="A28" s="36" t="s">
        <v>75</v>
      </c>
      <c r="E28" s="107">
        <f>SUM(E23:E27)</f>
        <v>-268334</v>
      </c>
      <c r="F28" s="34"/>
      <c r="G28" s="107">
        <f>SUM(G23:G27)</f>
        <v>-208002</v>
      </c>
      <c r="H28" s="34"/>
      <c r="I28" s="107">
        <f>SUM(I23:I27)</f>
        <v>-113214</v>
      </c>
      <c r="J28" s="34"/>
      <c r="K28" s="107">
        <f>SUM(K23:K27)</f>
        <v>-96021</v>
      </c>
    </row>
    <row r="29" spans="1:11" ht="22.5" customHeight="1" x14ac:dyDescent="0.25">
      <c r="A29" s="30" t="s">
        <v>76</v>
      </c>
      <c r="B29" s="65"/>
      <c r="E29" s="97">
        <f>SUM(E22,E28)</f>
        <v>502361</v>
      </c>
      <c r="G29" s="97">
        <f>SUM(G22,G28)</f>
        <v>470816</v>
      </c>
      <c r="I29" s="97">
        <f>SUM(I22,I28)</f>
        <v>343822</v>
      </c>
      <c r="K29" s="97">
        <f>SUM(K22,K28)</f>
        <v>206909</v>
      </c>
    </row>
    <row r="30" spans="1:11" ht="22.5" customHeight="1" x14ac:dyDescent="0.25">
      <c r="A30" s="171" t="s">
        <v>214</v>
      </c>
      <c r="B30" s="65"/>
      <c r="C30" s="99"/>
      <c r="E30" s="105">
        <v>-51381</v>
      </c>
      <c r="F30" s="34"/>
      <c r="G30" s="105">
        <v>-85078</v>
      </c>
      <c r="H30" s="34"/>
      <c r="I30" s="105">
        <v>-51254</v>
      </c>
      <c r="J30" s="34"/>
      <c r="K30" s="105">
        <v>-80295</v>
      </c>
    </row>
    <row r="31" spans="1:11" ht="22.5" customHeight="1" x14ac:dyDescent="0.25">
      <c r="A31" s="30" t="s">
        <v>113</v>
      </c>
      <c r="B31" s="65"/>
      <c r="E31" s="34">
        <f>SUM(E29:E30)</f>
        <v>450980</v>
      </c>
      <c r="F31" s="34"/>
      <c r="G31" s="34">
        <f>SUM(G29:G30)</f>
        <v>385738</v>
      </c>
      <c r="H31" s="34"/>
      <c r="I31" s="100">
        <f>SUM(I29:I30)</f>
        <v>292568</v>
      </c>
      <c r="J31" s="34"/>
      <c r="K31" s="100">
        <f>SUM(K29:K30)</f>
        <v>126614</v>
      </c>
    </row>
    <row r="32" spans="1:11" ht="22.5" customHeight="1" x14ac:dyDescent="0.25">
      <c r="A32" s="47" t="s">
        <v>129</v>
      </c>
      <c r="B32" s="65"/>
      <c r="C32" s="168">
        <v>7.2</v>
      </c>
      <c r="E32" s="173">
        <v>0</v>
      </c>
      <c r="F32" s="34"/>
      <c r="G32" s="173">
        <v>0</v>
      </c>
      <c r="H32" s="34"/>
      <c r="I32" s="100">
        <v>181904</v>
      </c>
      <c r="J32" s="34"/>
      <c r="K32" s="100">
        <v>248396</v>
      </c>
    </row>
    <row r="33" spans="1:12" ht="22.5" customHeight="1" x14ac:dyDescent="0.25">
      <c r="A33" s="47" t="s">
        <v>283</v>
      </c>
      <c r="B33" s="65"/>
      <c r="C33" s="168">
        <v>8.1999999999999993</v>
      </c>
      <c r="E33" s="51">
        <v>35330</v>
      </c>
      <c r="F33" s="34"/>
      <c r="G33" s="51">
        <v>0</v>
      </c>
      <c r="H33" s="34"/>
      <c r="I33" s="51">
        <v>0</v>
      </c>
      <c r="J33" s="34"/>
      <c r="K33" s="51">
        <v>0</v>
      </c>
    </row>
    <row r="34" spans="1:12" ht="22.5" customHeight="1" x14ac:dyDescent="0.25">
      <c r="A34" s="30" t="s">
        <v>114</v>
      </c>
      <c r="B34" s="65"/>
      <c r="C34" s="170"/>
      <c r="E34" s="108">
        <f>SUM(E31:E33)</f>
        <v>486310</v>
      </c>
      <c r="F34" s="34"/>
      <c r="G34" s="108">
        <f>SUM(G31:G33)</f>
        <v>385738</v>
      </c>
      <c r="H34" s="35"/>
      <c r="I34" s="108">
        <f>SUM(I31:I33)</f>
        <v>474472</v>
      </c>
      <c r="J34" s="35"/>
      <c r="K34" s="108">
        <f>SUM(K31:K33)</f>
        <v>375010</v>
      </c>
    </row>
    <row r="35" spans="1:12" ht="22.5" customHeight="1" x14ac:dyDescent="0.25">
      <c r="A35" s="47" t="s">
        <v>130</v>
      </c>
      <c r="B35" s="65"/>
      <c r="C35" s="172">
        <v>14</v>
      </c>
      <c r="E35" s="105">
        <v>-34740</v>
      </c>
      <c r="F35" s="35"/>
      <c r="G35" s="105">
        <v>-44398</v>
      </c>
      <c r="H35" s="35"/>
      <c r="I35" s="105">
        <v>-18939</v>
      </c>
      <c r="J35" s="35"/>
      <c r="K35" s="105">
        <v>-23318</v>
      </c>
    </row>
    <row r="36" spans="1:12" ht="22.5" customHeight="1" x14ac:dyDescent="0.25">
      <c r="A36" s="36" t="s">
        <v>148</v>
      </c>
      <c r="E36" s="109">
        <f>SUM(E34:E35)</f>
        <v>451570</v>
      </c>
      <c r="F36" s="35"/>
      <c r="G36" s="109">
        <f>SUM(G34:G35)</f>
        <v>341340</v>
      </c>
      <c r="H36" s="35"/>
      <c r="I36" s="109">
        <f>SUM(I34:I35)</f>
        <v>455533</v>
      </c>
      <c r="J36" s="35"/>
      <c r="K36" s="109">
        <f>SUM(K34:K35)</f>
        <v>351692</v>
      </c>
    </row>
    <row r="37" spans="1:12" ht="22.5" customHeight="1" x14ac:dyDescent="0.25">
      <c r="A37" s="47"/>
      <c r="B37" s="65"/>
      <c r="C37" s="67"/>
      <c r="E37" s="110"/>
      <c r="F37" s="111"/>
      <c r="G37" s="110"/>
      <c r="H37" s="111"/>
      <c r="I37" s="110"/>
      <c r="J37" s="112"/>
      <c r="K37" s="110"/>
    </row>
    <row r="38" spans="1:12" ht="22.5" customHeight="1" x14ac:dyDescent="0.25">
      <c r="A38" s="74" t="s">
        <v>77</v>
      </c>
      <c r="B38" s="46"/>
      <c r="C38" s="48"/>
      <c r="D38" s="113"/>
      <c r="E38" s="114"/>
      <c r="F38" s="48"/>
      <c r="G38" s="114"/>
      <c r="H38" s="115"/>
      <c r="I38" s="116"/>
      <c r="J38" s="75"/>
      <c r="K38" s="116"/>
    </row>
    <row r="39" spans="1:12" ht="22.5" customHeight="1" x14ac:dyDescent="0.25">
      <c r="A39" s="117" t="s">
        <v>115</v>
      </c>
      <c r="B39" s="46"/>
      <c r="C39" s="48"/>
      <c r="D39" s="113"/>
      <c r="E39" s="114"/>
      <c r="F39" s="48"/>
      <c r="G39" s="114"/>
      <c r="H39" s="115"/>
      <c r="I39" s="116"/>
      <c r="J39" s="75"/>
      <c r="K39" s="116"/>
    </row>
    <row r="40" spans="1:12" ht="22.5" customHeight="1" x14ac:dyDescent="0.25">
      <c r="A40" s="118" t="s">
        <v>116</v>
      </c>
      <c r="B40" s="46"/>
      <c r="C40" s="48"/>
      <c r="D40" s="113"/>
      <c r="E40" s="114"/>
      <c r="F40" s="48"/>
      <c r="G40" s="114"/>
      <c r="H40" s="115"/>
      <c r="I40" s="116"/>
      <c r="J40" s="75"/>
      <c r="K40" s="116"/>
    </row>
    <row r="41" spans="1:12" ht="22.5" customHeight="1" x14ac:dyDescent="0.25">
      <c r="A41" s="118" t="s">
        <v>117</v>
      </c>
      <c r="B41" s="46"/>
      <c r="C41" s="48"/>
      <c r="D41" s="113"/>
      <c r="E41" s="173">
        <v>0</v>
      </c>
      <c r="F41" s="48"/>
      <c r="G41" s="173">
        <v>809</v>
      </c>
      <c r="H41" s="48"/>
      <c r="I41" s="49">
        <v>0</v>
      </c>
      <c r="J41" s="35"/>
      <c r="K41" s="49">
        <v>0</v>
      </c>
    </row>
    <row r="42" spans="1:12" ht="22.5" customHeight="1" x14ac:dyDescent="0.25">
      <c r="A42" s="118" t="s">
        <v>198</v>
      </c>
      <c r="B42" s="46"/>
      <c r="C42" s="172">
        <v>7.2</v>
      </c>
      <c r="D42" s="113"/>
      <c r="E42" s="53">
        <v>0</v>
      </c>
      <c r="F42" s="50"/>
      <c r="G42" s="53">
        <v>0</v>
      </c>
      <c r="H42" s="50"/>
      <c r="I42" s="53">
        <v>0</v>
      </c>
      <c r="J42" s="49"/>
      <c r="K42" s="53">
        <v>809</v>
      </c>
    </row>
    <row r="43" spans="1:12" ht="22.5" customHeight="1" x14ac:dyDescent="0.25">
      <c r="A43" s="119" t="s">
        <v>170</v>
      </c>
      <c r="B43" s="46"/>
      <c r="C43" s="48"/>
      <c r="D43" s="113"/>
      <c r="E43" s="51">
        <f>SUM(E41:E42)</f>
        <v>0</v>
      </c>
      <c r="F43" s="50"/>
      <c r="G43" s="51">
        <f>SUM(G41:G42)</f>
        <v>809</v>
      </c>
      <c r="H43" s="50"/>
      <c r="I43" s="51">
        <f>SUM(I41:I42)</f>
        <v>0</v>
      </c>
      <c r="J43" s="49"/>
      <c r="K43" s="51">
        <f>SUM(K41:K42)</f>
        <v>809</v>
      </c>
    </row>
    <row r="44" spans="1:12" ht="22.5" customHeight="1" x14ac:dyDescent="0.25">
      <c r="A44" s="74" t="s">
        <v>149</v>
      </c>
      <c r="B44" s="46"/>
      <c r="C44" s="114"/>
      <c r="D44" s="113"/>
      <c r="E44" s="51">
        <f>E43</f>
        <v>0</v>
      </c>
      <c r="F44" s="120"/>
      <c r="G44" s="51">
        <f>G43</f>
        <v>809</v>
      </c>
      <c r="H44" s="121"/>
      <c r="I44" s="51">
        <f>I43</f>
        <v>0</v>
      </c>
      <c r="J44" s="122"/>
      <c r="K44" s="51">
        <f>K43</f>
        <v>809</v>
      </c>
    </row>
    <row r="45" spans="1:12" ht="22.5" customHeight="1" x14ac:dyDescent="0.25">
      <c r="A45" s="47"/>
      <c r="B45" s="65"/>
      <c r="C45" s="67"/>
      <c r="E45" s="110"/>
      <c r="F45" s="111"/>
      <c r="G45" s="110"/>
      <c r="H45" s="111"/>
      <c r="I45" s="110"/>
      <c r="J45" s="112"/>
      <c r="K45" s="110"/>
    </row>
    <row r="46" spans="1:12" ht="22.5" customHeight="1" thickBot="1" x14ac:dyDescent="0.3">
      <c r="A46" s="74" t="s">
        <v>150</v>
      </c>
      <c r="B46" s="46"/>
      <c r="C46" s="114"/>
      <c r="D46" s="113"/>
      <c r="E46" s="123">
        <f>E36+E44</f>
        <v>451570</v>
      </c>
      <c r="F46" s="77"/>
      <c r="G46" s="123">
        <f>G36+G44</f>
        <v>342149</v>
      </c>
      <c r="H46" s="115"/>
      <c r="I46" s="124">
        <f>I36+I44</f>
        <v>455533</v>
      </c>
      <c r="J46" s="75"/>
      <c r="K46" s="124">
        <f>K36+K44</f>
        <v>352501</v>
      </c>
    </row>
    <row r="47" spans="1:12" ht="22.5" customHeight="1" thickTop="1" x14ac:dyDescent="0.25">
      <c r="A47" s="47"/>
      <c r="B47" s="65"/>
      <c r="C47" s="67"/>
      <c r="E47" s="125"/>
      <c r="F47" s="111"/>
      <c r="G47" s="125"/>
      <c r="H47" s="111"/>
      <c r="I47" s="86"/>
      <c r="J47" s="112"/>
      <c r="L47" s="68"/>
    </row>
    <row r="48" spans="1:12" ht="23.25" customHeight="1" x14ac:dyDescent="0.25">
      <c r="A48" s="37" t="s">
        <v>192</v>
      </c>
      <c r="B48" s="46"/>
      <c r="C48" s="46"/>
      <c r="D48" s="46"/>
      <c r="E48" s="46"/>
      <c r="F48" s="46"/>
      <c r="G48" s="46"/>
      <c r="H48" s="46"/>
      <c r="I48" s="52"/>
      <c r="J48" s="46"/>
      <c r="K48" s="45"/>
      <c r="L48" s="46"/>
    </row>
    <row r="49" spans="1:12" s="46" customFormat="1" ht="23.25" customHeight="1" x14ac:dyDescent="0.25">
      <c r="I49" s="52"/>
      <c r="K49" s="126"/>
      <c r="L49" s="126" t="s">
        <v>146</v>
      </c>
    </row>
    <row r="50" spans="1:12" s="46" customFormat="1" ht="23.25" customHeight="1" x14ac:dyDescent="0.25">
      <c r="A50" s="61" t="s">
        <v>0</v>
      </c>
      <c r="I50" s="52"/>
      <c r="K50" s="45"/>
    </row>
    <row r="51" spans="1:12" s="46" customFormat="1" ht="23.25" customHeight="1" x14ac:dyDescent="0.25">
      <c r="A51" s="61" t="s">
        <v>157</v>
      </c>
      <c r="I51" s="52"/>
      <c r="K51" s="45"/>
    </row>
    <row r="52" spans="1:12" s="46" customFormat="1" ht="23.25" customHeight="1" x14ac:dyDescent="0.25">
      <c r="A52" s="61" t="s">
        <v>241</v>
      </c>
      <c r="I52" s="52"/>
      <c r="K52" s="45"/>
    </row>
    <row r="53" spans="1:12" s="46" customFormat="1" ht="23.25" customHeight="1" x14ac:dyDescent="0.25">
      <c r="C53" s="63"/>
      <c r="D53" s="64"/>
      <c r="E53" s="64"/>
      <c r="F53" s="64"/>
      <c r="G53" s="64"/>
      <c r="H53" s="64"/>
      <c r="I53" s="62"/>
      <c r="J53" s="64"/>
      <c r="K53" s="45" t="s">
        <v>147</v>
      </c>
    </row>
    <row r="54" spans="1:12" s="46" customFormat="1" ht="23.25" customHeight="1" x14ac:dyDescent="0.25">
      <c r="C54" s="37"/>
      <c r="D54" s="29"/>
      <c r="E54" s="208"/>
      <c r="F54" s="208" t="s">
        <v>2</v>
      </c>
      <c r="G54" s="208"/>
      <c r="H54" s="66"/>
      <c r="I54" s="208"/>
      <c r="J54" s="208" t="s">
        <v>21</v>
      </c>
      <c r="K54" s="208"/>
    </row>
    <row r="55" spans="1:12" s="46" customFormat="1" ht="23.25" customHeight="1" x14ac:dyDescent="0.25">
      <c r="C55" s="90" t="s">
        <v>23</v>
      </c>
      <c r="D55" s="91"/>
      <c r="E55" s="92">
        <v>2565</v>
      </c>
      <c r="F55" s="93"/>
      <c r="G55" s="92">
        <v>2564</v>
      </c>
      <c r="H55" s="94"/>
      <c r="I55" s="92">
        <v>2565</v>
      </c>
      <c r="J55" s="93"/>
      <c r="K55" s="92">
        <v>2564</v>
      </c>
    </row>
    <row r="56" spans="1:12" ht="23.25" customHeight="1" x14ac:dyDescent="0.25">
      <c r="A56" s="36" t="s">
        <v>158</v>
      </c>
      <c r="C56" s="67"/>
      <c r="E56" s="68"/>
      <c r="G56" s="68"/>
      <c r="I56" s="68"/>
      <c r="J56" s="68"/>
      <c r="K56" s="68"/>
    </row>
    <row r="57" spans="1:12" ht="23.25" customHeight="1" thickBot="1" x14ac:dyDescent="0.3">
      <c r="A57" s="37" t="s">
        <v>159</v>
      </c>
      <c r="C57" s="67"/>
      <c r="E57" s="42">
        <f>I57</f>
        <v>455533</v>
      </c>
      <c r="G57" s="42">
        <f>K57</f>
        <v>351692</v>
      </c>
      <c r="I57" s="143">
        <f>I36</f>
        <v>455533</v>
      </c>
      <c r="K57" s="143">
        <f>K36</f>
        <v>351692</v>
      </c>
    </row>
    <row r="58" spans="1:12" ht="23.25" customHeight="1" thickTop="1" x14ac:dyDescent="0.25">
      <c r="A58" s="37" t="s">
        <v>171</v>
      </c>
      <c r="C58" s="67"/>
      <c r="E58" s="69">
        <v>-3963</v>
      </c>
      <c r="G58" s="69">
        <v>-10352</v>
      </c>
      <c r="I58" s="144"/>
      <c r="J58" s="70"/>
      <c r="K58" s="144"/>
    </row>
    <row r="59" spans="1:12" ht="23.25" customHeight="1" thickBot="1" x14ac:dyDescent="0.3">
      <c r="E59" s="128">
        <f>SUM(E57:E58)</f>
        <v>451570</v>
      </c>
      <c r="F59" s="35"/>
      <c r="G59" s="128">
        <f>SUM(G57:G58)</f>
        <v>341340</v>
      </c>
      <c r="H59" s="35"/>
      <c r="I59" s="42"/>
      <c r="J59" s="35"/>
      <c r="K59" s="42"/>
    </row>
    <row r="60" spans="1:12" s="52" customFormat="1" ht="23.25" customHeight="1" thickTop="1" x14ac:dyDescent="0.25">
      <c r="A60" s="71"/>
      <c r="C60" s="72"/>
      <c r="D60" s="73"/>
      <c r="E60" s="129">
        <f>E36-E59</f>
        <v>0</v>
      </c>
      <c r="F60" s="50"/>
      <c r="G60" s="129">
        <f>G36-G59</f>
        <v>0</v>
      </c>
      <c r="H60" s="49"/>
      <c r="I60" s="49"/>
      <c r="J60" s="49"/>
      <c r="K60" s="49"/>
    </row>
    <row r="61" spans="1:12" s="46" customFormat="1" ht="23.25" customHeight="1" x14ac:dyDescent="0.25">
      <c r="A61" s="74" t="s">
        <v>160</v>
      </c>
      <c r="C61" s="75"/>
      <c r="D61" s="76"/>
      <c r="E61" s="75"/>
      <c r="F61" s="77"/>
      <c r="G61" s="75"/>
      <c r="H61" s="78"/>
      <c r="I61" s="130"/>
      <c r="J61" s="75"/>
      <c r="K61" s="130"/>
    </row>
    <row r="62" spans="1:12" s="46" customFormat="1" ht="23.25" customHeight="1" thickBot="1" x14ac:dyDescent="0.3">
      <c r="A62" s="37" t="s">
        <v>159</v>
      </c>
      <c r="C62" s="75"/>
      <c r="D62" s="76"/>
      <c r="E62" s="42">
        <f>I62</f>
        <v>455533</v>
      </c>
      <c r="F62" s="29"/>
      <c r="G62" s="42">
        <f>K62</f>
        <v>352501</v>
      </c>
      <c r="H62" s="29"/>
      <c r="I62" s="143">
        <f>I46</f>
        <v>455533</v>
      </c>
      <c r="J62" s="29"/>
      <c r="K62" s="143">
        <f>K46</f>
        <v>352501</v>
      </c>
    </row>
    <row r="63" spans="1:12" s="46" customFormat="1" ht="23.25" customHeight="1" thickTop="1" x14ac:dyDescent="0.25">
      <c r="A63" s="37" t="s">
        <v>171</v>
      </c>
      <c r="C63" s="75"/>
      <c r="D63" s="76"/>
      <c r="E63" s="69">
        <v>-3963</v>
      </c>
      <c r="F63" s="29"/>
      <c r="G63" s="69">
        <v>-10352</v>
      </c>
      <c r="H63" s="29"/>
      <c r="I63" s="144"/>
      <c r="J63" s="70"/>
      <c r="K63" s="144"/>
    </row>
    <row r="64" spans="1:12" s="46" customFormat="1" ht="23.25" customHeight="1" thickBot="1" x14ac:dyDescent="0.3">
      <c r="A64" s="38"/>
      <c r="C64" s="75"/>
      <c r="D64" s="76"/>
      <c r="E64" s="128">
        <f>SUM(E62:E63)</f>
        <v>451570</v>
      </c>
      <c r="F64" s="35"/>
      <c r="G64" s="128">
        <f>SUM(G62:G63)</f>
        <v>342149</v>
      </c>
      <c r="H64" s="35"/>
      <c r="I64" s="35"/>
      <c r="J64" s="35"/>
      <c r="K64" s="35"/>
    </row>
    <row r="65" spans="1:12" ht="23.25" customHeight="1" thickTop="1" x14ac:dyDescent="0.25">
      <c r="A65" s="36" t="s">
        <v>78</v>
      </c>
      <c r="C65" s="172">
        <v>15</v>
      </c>
      <c r="E65" s="68"/>
      <c r="G65" s="68"/>
      <c r="I65" s="29"/>
    </row>
    <row r="66" spans="1:12" ht="23.25" customHeight="1" x14ac:dyDescent="0.25">
      <c r="A66" s="47" t="s">
        <v>79</v>
      </c>
      <c r="B66" s="98"/>
      <c r="C66" s="67"/>
      <c r="E66" s="68"/>
      <c r="G66" s="68"/>
      <c r="H66" s="68"/>
      <c r="I66" s="68"/>
      <c r="J66" s="68"/>
      <c r="K66" s="68"/>
    </row>
    <row r="67" spans="1:12" ht="23.25" customHeight="1" thickBot="1" x14ac:dyDescent="0.3">
      <c r="A67" s="47" t="s">
        <v>182</v>
      </c>
      <c r="B67" s="65"/>
      <c r="C67" s="67"/>
      <c r="E67" s="131">
        <v>0.31</v>
      </c>
      <c r="F67" s="111"/>
      <c r="G67" s="131">
        <v>0.32</v>
      </c>
      <c r="H67" s="111"/>
      <c r="I67" s="131">
        <v>0.31</v>
      </c>
      <c r="J67" s="111"/>
      <c r="K67" s="131">
        <v>0.32</v>
      </c>
    </row>
    <row r="68" spans="1:12" ht="23.25" customHeight="1" thickTop="1" x14ac:dyDescent="0.25">
      <c r="A68" s="47"/>
      <c r="B68" s="65"/>
      <c r="C68" s="67"/>
      <c r="E68" s="112"/>
      <c r="F68" s="111"/>
      <c r="G68" s="112"/>
      <c r="H68" s="111"/>
      <c r="I68" s="112"/>
      <c r="J68" s="111"/>
      <c r="K68" s="112"/>
    </row>
    <row r="69" spans="1:12" s="52" customFormat="1" ht="23.25" customHeight="1" x14ac:dyDescent="0.25">
      <c r="A69" s="146" t="s">
        <v>126</v>
      </c>
      <c r="C69" s="122"/>
      <c r="D69" s="73"/>
      <c r="E69" s="114"/>
      <c r="F69" s="174"/>
      <c r="G69" s="114"/>
      <c r="H69" s="115"/>
      <c r="I69" s="114"/>
      <c r="J69" s="75"/>
      <c r="K69" s="114"/>
    </row>
    <row r="70" spans="1:12" s="52" customFormat="1" ht="23.25" customHeight="1" thickBot="1" x14ac:dyDescent="0.3">
      <c r="A70" s="47" t="s">
        <v>182</v>
      </c>
      <c r="C70" s="67"/>
      <c r="D70" s="79"/>
      <c r="E70" s="131">
        <v>0.31</v>
      </c>
      <c r="F70" s="174"/>
      <c r="G70" s="131">
        <v>0.31</v>
      </c>
      <c r="H70" s="78"/>
      <c r="I70" s="131">
        <v>0.31</v>
      </c>
      <c r="J70" s="75"/>
      <c r="K70" s="131">
        <v>0.31</v>
      </c>
    </row>
    <row r="71" spans="1:12" s="46" customFormat="1" ht="23.25" customHeight="1" thickTop="1" x14ac:dyDescent="0.25">
      <c r="A71" s="74"/>
      <c r="C71" s="114"/>
      <c r="D71" s="113"/>
      <c r="E71" s="114"/>
      <c r="F71" s="77"/>
      <c r="G71" s="132"/>
      <c r="H71" s="115"/>
      <c r="I71" s="132"/>
      <c r="J71" s="75"/>
      <c r="K71" s="75"/>
    </row>
    <row r="72" spans="1:12" s="46" customFormat="1" ht="23.25" customHeight="1" x14ac:dyDescent="0.25">
      <c r="A72" s="37" t="s">
        <v>192</v>
      </c>
      <c r="I72" s="52"/>
      <c r="K72" s="45"/>
    </row>
    <row r="73" spans="1:12" s="46" customFormat="1" ht="23.25" customHeight="1" x14ac:dyDescent="0.25">
      <c r="A73" s="37"/>
      <c r="I73" s="52"/>
      <c r="K73" s="45"/>
    </row>
    <row r="74" spans="1:12" s="46" customFormat="1" ht="21" customHeight="1" x14ac:dyDescent="0.25">
      <c r="I74" s="86"/>
      <c r="K74" s="45"/>
      <c r="L74" s="45" t="s">
        <v>146</v>
      </c>
    </row>
    <row r="75" spans="1:12" s="65" customFormat="1" ht="21" customHeight="1" x14ac:dyDescent="0.25">
      <c r="A75" s="61" t="s">
        <v>0</v>
      </c>
      <c r="B75" s="62"/>
      <c r="C75" s="63"/>
      <c r="D75" s="64"/>
      <c r="E75" s="64"/>
      <c r="F75" s="64"/>
      <c r="G75" s="64"/>
      <c r="H75" s="64"/>
      <c r="I75" s="87"/>
      <c r="J75" s="64"/>
      <c r="K75" s="64"/>
    </row>
    <row r="76" spans="1:12" s="65" customFormat="1" ht="21" customHeight="1" x14ac:dyDescent="0.25">
      <c r="A76" s="61" t="s">
        <v>66</v>
      </c>
      <c r="B76" s="62"/>
      <c r="C76" s="63"/>
      <c r="D76" s="64"/>
      <c r="E76" s="64"/>
      <c r="F76" s="64"/>
      <c r="G76" s="64"/>
      <c r="H76" s="64"/>
      <c r="I76" s="87"/>
      <c r="J76" s="64"/>
      <c r="K76" s="64"/>
    </row>
    <row r="77" spans="1:12" s="65" customFormat="1" ht="21" customHeight="1" x14ac:dyDescent="0.25">
      <c r="A77" s="61" t="s">
        <v>238</v>
      </c>
      <c r="B77" s="62"/>
      <c r="C77" s="63"/>
      <c r="D77" s="64"/>
      <c r="E77" s="64"/>
      <c r="F77" s="64"/>
      <c r="G77" s="64"/>
      <c r="H77" s="64"/>
      <c r="I77" s="87"/>
      <c r="J77" s="64"/>
      <c r="K77" s="64"/>
    </row>
    <row r="78" spans="1:12" s="65" customFormat="1" ht="21" customHeight="1" x14ac:dyDescent="0.25">
      <c r="B78" s="62"/>
      <c r="C78" s="63"/>
      <c r="D78" s="64"/>
      <c r="E78" s="64"/>
      <c r="F78" s="64"/>
      <c r="G78" s="64"/>
      <c r="H78" s="64"/>
      <c r="I78" s="88"/>
      <c r="J78" s="64"/>
      <c r="K78" s="45"/>
      <c r="L78" s="45" t="s">
        <v>147</v>
      </c>
    </row>
    <row r="79" spans="1:12" ht="21" customHeight="1" x14ac:dyDescent="0.25">
      <c r="E79" s="208"/>
      <c r="F79" s="208" t="s">
        <v>2</v>
      </c>
      <c r="G79" s="208"/>
      <c r="H79" s="66"/>
      <c r="I79" s="89"/>
      <c r="J79" s="208" t="s">
        <v>21</v>
      </c>
      <c r="K79" s="208"/>
    </row>
    <row r="80" spans="1:12" ht="21" customHeight="1" x14ac:dyDescent="0.25">
      <c r="C80" s="90" t="s">
        <v>23</v>
      </c>
      <c r="D80" s="91"/>
      <c r="E80" s="92">
        <v>2565</v>
      </c>
      <c r="F80" s="93"/>
      <c r="G80" s="92">
        <v>2564</v>
      </c>
      <c r="H80" s="94"/>
      <c r="I80" s="92">
        <v>2565</v>
      </c>
      <c r="J80" s="93"/>
      <c r="K80" s="92">
        <v>2564</v>
      </c>
    </row>
    <row r="81" spans="1:11" ht="21" customHeight="1" x14ac:dyDescent="0.25">
      <c r="A81" s="36" t="s">
        <v>67</v>
      </c>
      <c r="C81" s="90"/>
      <c r="D81" s="91"/>
      <c r="E81" s="92"/>
      <c r="F81" s="93"/>
      <c r="G81" s="95"/>
      <c r="H81" s="94"/>
      <c r="I81" s="96"/>
      <c r="J81" s="93"/>
      <c r="K81" s="95"/>
    </row>
    <row r="82" spans="1:11" ht="21" customHeight="1" x14ac:dyDescent="0.25">
      <c r="A82" s="36" t="s">
        <v>68</v>
      </c>
    </row>
    <row r="83" spans="1:11" ht="21" customHeight="1" x14ac:dyDescent="0.25">
      <c r="A83" s="47" t="s">
        <v>194</v>
      </c>
      <c r="B83" s="98"/>
      <c r="C83" s="168"/>
      <c r="E83" s="100">
        <v>225710</v>
      </c>
      <c r="G83" s="100">
        <v>229948</v>
      </c>
      <c r="H83" s="34"/>
      <c r="I83" s="100">
        <v>216050</v>
      </c>
      <c r="J83" s="34"/>
      <c r="K83" s="100">
        <v>227090</v>
      </c>
    </row>
    <row r="84" spans="1:11" ht="21" customHeight="1" x14ac:dyDescent="0.25">
      <c r="A84" s="47" t="s">
        <v>195</v>
      </c>
      <c r="B84" s="98"/>
      <c r="C84" s="168"/>
      <c r="E84" s="100">
        <v>1933942</v>
      </c>
      <c r="F84" s="100"/>
      <c r="G84" s="100">
        <v>1450320</v>
      </c>
      <c r="H84" s="34"/>
      <c r="I84" s="100">
        <v>1110778</v>
      </c>
      <c r="J84" s="34"/>
      <c r="K84" s="100">
        <v>766410</v>
      </c>
    </row>
    <row r="85" spans="1:11" ht="21" customHeight="1" x14ac:dyDescent="0.25">
      <c r="A85" s="47" t="s">
        <v>196</v>
      </c>
      <c r="B85" s="98"/>
      <c r="C85" s="168"/>
      <c r="E85" s="100">
        <v>1193</v>
      </c>
      <c r="F85" s="100"/>
      <c r="G85" s="100">
        <v>274</v>
      </c>
      <c r="H85" s="34"/>
      <c r="I85" s="101">
        <v>0</v>
      </c>
      <c r="J85" s="34"/>
      <c r="K85" s="101">
        <v>0</v>
      </c>
    </row>
    <row r="86" spans="1:11" ht="21" customHeight="1" x14ac:dyDescent="0.25">
      <c r="A86" s="47" t="s">
        <v>197</v>
      </c>
      <c r="B86" s="98"/>
      <c r="C86" s="168"/>
      <c r="E86" s="100">
        <v>920804</v>
      </c>
      <c r="F86" s="100"/>
      <c r="G86" s="100">
        <v>755939</v>
      </c>
      <c r="H86" s="34"/>
      <c r="I86" s="101">
        <v>246885</v>
      </c>
      <c r="J86" s="34"/>
      <c r="K86" s="101">
        <v>177283</v>
      </c>
    </row>
    <row r="87" spans="1:11" ht="21" customHeight="1" x14ac:dyDescent="0.25">
      <c r="A87" s="102" t="s">
        <v>154</v>
      </c>
      <c r="B87" s="98"/>
      <c r="C87" s="168"/>
      <c r="E87" s="100">
        <v>185401</v>
      </c>
      <c r="F87" s="100"/>
      <c r="G87" s="100">
        <v>137741</v>
      </c>
      <c r="H87" s="34"/>
      <c r="I87" s="106">
        <v>0</v>
      </c>
      <c r="J87" s="34"/>
      <c r="K87" s="106">
        <v>0</v>
      </c>
    </row>
    <row r="88" spans="1:11" ht="21" customHeight="1" x14ac:dyDescent="0.25">
      <c r="A88" s="36" t="s">
        <v>69</v>
      </c>
      <c r="C88" s="169"/>
      <c r="E88" s="60">
        <f>SUM(E83:E87)</f>
        <v>3267050</v>
      </c>
      <c r="F88" s="100"/>
      <c r="G88" s="60">
        <f>SUM(G83:G87)</f>
        <v>2574222</v>
      </c>
      <c r="H88" s="34"/>
      <c r="I88" s="60">
        <f>SUM(I83:I87)</f>
        <v>1573713</v>
      </c>
      <c r="J88" s="34"/>
      <c r="K88" s="60">
        <f>SUM(K83:K87)</f>
        <v>1170783</v>
      </c>
    </row>
    <row r="89" spans="1:11" ht="21" customHeight="1" x14ac:dyDescent="0.25">
      <c r="A89" s="47" t="s">
        <v>70</v>
      </c>
      <c r="B89" s="98"/>
      <c r="C89" s="168"/>
      <c r="E89" s="104">
        <v>-778799</v>
      </c>
      <c r="F89" s="35"/>
      <c r="G89" s="104">
        <v>-614089</v>
      </c>
      <c r="H89" s="35"/>
      <c r="I89" s="104">
        <v>-486982</v>
      </c>
      <c r="J89" s="35"/>
      <c r="K89" s="104">
        <v>-398323</v>
      </c>
    </row>
    <row r="90" spans="1:11" ht="21" customHeight="1" x14ac:dyDescent="0.25">
      <c r="A90" s="47" t="s">
        <v>155</v>
      </c>
      <c r="B90" s="98"/>
      <c r="C90" s="168"/>
      <c r="E90" s="105">
        <v>-279534</v>
      </c>
      <c r="F90" s="35"/>
      <c r="G90" s="105">
        <v>-116534</v>
      </c>
      <c r="H90" s="35"/>
      <c r="I90" s="106">
        <v>0</v>
      </c>
      <c r="J90" s="35"/>
      <c r="K90" s="106">
        <v>0</v>
      </c>
    </row>
    <row r="91" spans="1:11" ht="21" customHeight="1" x14ac:dyDescent="0.25">
      <c r="A91" s="36" t="s">
        <v>71</v>
      </c>
      <c r="C91" s="169"/>
      <c r="E91" s="97">
        <f>SUM(E88:E90)</f>
        <v>2208717</v>
      </c>
      <c r="G91" s="97">
        <f>SUM(G88:G90)</f>
        <v>1843599</v>
      </c>
      <c r="I91" s="97">
        <f>SUM(I88:I90)</f>
        <v>1086731</v>
      </c>
      <c r="K91" s="97">
        <f>SUM(K88:K90)</f>
        <v>772460</v>
      </c>
    </row>
    <row r="92" spans="1:11" ht="21" customHeight="1" x14ac:dyDescent="0.25">
      <c r="A92" s="170" t="s">
        <v>211</v>
      </c>
      <c r="C92" s="169"/>
      <c r="E92" s="97"/>
      <c r="G92" s="97"/>
      <c r="K92" s="97"/>
    </row>
    <row r="93" spans="1:11" ht="21" customHeight="1" x14ac:dyDescent="0.25">
      <c r="A93" s="170" t="s">
        <v>212</v>
      </c>
      <c r="C93" s="169"/>
      <c r="E93" s="101">
        <v>6072</v>
      </c>
      <c r="G93" s="101">
        <v>5337</v>
      </c>
      <c r="I93" s="101">
        <v>11524</v>
      </c>
      <c r="K93" s="101">
        <v>3825</v>
      </c>
    </row>
    <row r="94" spans="1:11" ht="21" customHeight="1" x14ac:dyDescent="0.25">
      <c r="A94" s="47" t="s">
        <v>72</v>
      </c>
      <c r="B94" s="98"/>
      <c r="C94" s="168"/>
      <c r="E94" s="105">
        <v>30301</v>
      </c>
      <c r="F94" s="34"/>
      <c r="G94" s="105">
        <v>12979</v>
      </c>
      <c r="H94" s="34"/>
      <c r="I94" s="105">
        <v>140402</v>
      </c>
      <c r="J94" s="34"/>
      <c r="K94" s="105">
        <v>79835</v>
      </c>
    </row>
    <row r="95" spans="1:11" ht="21" customHeight="1" x14ac:dyDescent="0.25">
      <c r="A95" s="36" t="s">
        <v>73</v>
      </c>
      <c r="B95" s="98"/>
      <c r="C95" s="168"/>
      <c r="E95" s="100">
        <f>SUM(E91:E94)</f>
        <v>2245090</v>
      </c>
      <c r="F95" s="34"/>
      <c r="G95" s="100">
        <f>SUM(G91:G94)</f>
        <v>1861915</v>
      </c>
      <c r="H95" s="34"/>
      <c r="I95" s="100">
        <f>SUM(I91:I94)</f>
        <v>1238657</v>
      </c>
      <c r="J95" s="34"/>
      <c r="K95" s="100">
        <f>SUM(K91:K94)</f>
        <v>856120</v>
      </c>
    </row>
    <row r="96" spans="1:11" ht="21" customHeight="1" x14ac:dyDescent="0.25">
      <c r="A96" s="47" t="s">
        <v>74</v>
      </c>
      <c r="B96" s="98"/>
      <c r="C96" s="168"/>
      <c r="E96" s="104">
        <v>-547256</v>
      </c>
      <c r="F96" s="35"/>
      <c r="G96" s="104">
        <v>-414465</v>
      </c>
      <c r="H96" s="35"/>
      <c r="I96" s="104">
        <v>-303571</v>
      </c>
      <c r="J96" s="35"/>
      <c r="K96" s="104">
        <v>-246989</v>
      </c>
    </row>
    <row r="97" spans="1:11" ht="21" customHeight="1" x14ac:dyDescent="0.25">
      <c r="A97" s="171" t="s">
        <v>249</v>
      </c>
      <c r="B97" s="98"/>
      <c r="C97" s="168"/>
      <c r="E97" s="104"/>
      <c r="F97" s="35"/>
      <c r="G97" s="104"/>
      <c r="H97" s="35"/>
      <c r="I97" s="104"/>
      <c r="J97" s="35"/>
      <c r="K97" s="104"/>
    </row>
    <row r="98" spans="1:11" ht="21" customHeight="1" x14ac:dyDescent="0.25">
      <c r="A98" s="170" t="s">
        <v>248</v>
      </c>
      <c r="B98" s="98"/>
      <c r="C98" s="168"/>
      <c r="E98" s="104">
        <v>-203010</v>
      </c>
      <c r="F98" s="35"/>
      <c r="G98" s="104">
        <v>-140470</v>
      </c>
      <c r="H98" s="35"/>
      <c r="I98" s="104">
        <v>25108</v>
      </c>
      <c r="J98" s="35"/>
      <c r="K98" s="104">
        <v>-23621</v>
      </c>
    </row>
    <row r="99" spans="1:11" ht="21" customHeight="1" x14ac:dyDescent="0.25">
      <c r="A99" s="171" t="s">
        <v>250</v>
      </c>
      <c r="B99" s="98"/>
      <c r="C99" s="168"/>
      <c r="E99" s="104">
        <v>-808</v>
      </c>
      <c r="F99" s="35"/>
      <c r="G99" s="104">
        <v>6101</v>
      </c>
      <c r="H99" s="35"/>
      <c r="I99" s="101">
        <v>0</v>
      </c>
      <c r="J99" s="35"/>
      <c r="K99" s="101">
        <v>0</v>
      </c>
    </row>
    <row r="100" spans="1:11" ht="21" customHeight="1" x14ac:dyDescent="0.25">
      <c r="A100" s="36" t="s">
        <v>75</v>
      </c>
      <c r="E100" s="107">
        <f>SUM(E96:E99)</f>
        <v>-751074</v>
      </c>
      <c r="F100" s="34"/>
      <c r="G100" s="107">
        <f>SUM(G96:G99)</f>
        <v>-548834</v>
      </c>
      <c r="H100" s="34"/>
      <c r="I100" s="107">
        <f>SUM(I96:I99)</f>
        <v>-278463</v>
      </c>
      <c r="J100" s="34"/>
      <c r="K100" s="107">
        <f>SUM(K96:K99)</f>
        <v>-270610</v>
      </c>
    </row>
    <row r="101" spans="1:11" ht="21" customHeight="1" x14ac:dyDescent="0.25">
      <c r="A101" s="30" t="s">
        <v>76</v>
      </c>
      <c r="B101" s="65"/>
      <c r="E101" s="97">
        <f>SUM(E95,E100)</f>
        <v>1494016</v>
      </c>
      <c r="G101" s="97">
        <f>SUM(G95,G100)</f>
        <v>1313081</v>
      </c>
      <c r="I101" s="97">
        <f>SUM(I95,I100)</f>
        <v>960194</v>
      </c>
      <c r="K101" s="97">
        <f>SUM(K95,K100)</f>
        <v>585510</v>
      </c>
    </row>
    <row r="102" spans="1:11" ht="21" customHeight="1" x14ac:dyDescent="0.25">
      <c r="A102" s="171" t="s">
        <v>214</v>
      </c>
      <c r="B102" s="65"/>
      <c r="C102" s="168"/>
      <c r="E102" s="105">
        <v>-188727</v>
      </c>
      <c r="F102" s="34"/>
      <c r="G102" s="105">
        <v>-245376</v>
      </c>
      <c r="H102" s="34"/>
      <c r="I102" s="105">
        <v>-187129</v>
      </c>
      <c r="J102" s="34"/>
      <c r="K102" s="105">
        <v>-235606</v>
      </c>
    </row>
    <row r="103" spans="1:11" ht="21" customHeight="1" x14ac:dyDescent="0.25">
      <c r="A103" s="30" t="s">
        <v>113</v>
      </c>
      <c r="B103" s="65"/>
      <c r="E103" s="34">
        <f>SUM(E101:E102)</f>
        <v>1305289</v>
      </c>
      <c r="F103" s="34"/>
      <c r="G103" s="34">
        <f>SUM(G101:G102)</f>
        <v>1067705</v>
      </c>
      <c r="H103" s="34"/>
      <c r="I103" s="100">
        <f>SUM(I101:I102)</f>
        <v>773065</v>
      </c>
      <c r="J103" s="34"/>
      <c r="K103" s="100">
        <f>SUM(K101:K102)</f>
        <v>349904</v>
      </c>
    </row>
    <row r="104" spans="1:11" ht="21" customHeight="1" x14ac:dyDescent="0.25">
      <c r="A104" s="47" t="s">
        <v>129</v>
      </c>
      <c r="B104" s="65"/>
      <c r="C104" s="172">
        <v>7.2</v>
      </c>
      <c r="E104" s="173">
        <v>0</v>
      </c>
      <c r="F104" s="34"/>
      <c r="G104" s="173">
        <v>0</v>
      </c>
      <c r="H104" s="34"/>
      <c r="I104" s="100">
        <v>562521</v>
      </c>
      <c r="J104" s="34"/>
      <c r="K104" s="100">
        <v>631111</v>
      </c>
    </row>
    <row r="105" spans="1:11" ht="21" customHeight="1" x14ac:dyDescent="0.25">
      <c r="A105" s="171" t="s">
        <v>283</v>
      </c>
      <c r="B105" s="214"/>
      <c r="C105" s="168">
        <v>8.1999999999999993</v>
      </c>
      <c r="E105" s="53">
        <v>35297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</row>
    <row r="106" spans="1:11" ht="21" customHeight="1" x14ac:dyDescent="0.25">
      <c r="A106" s="30" t="s">
        <v>114</v>
      </c>
      <c r="B106" s="65"/>
      <c r="C106" s="170"/>
      <c r="E106" s="108">
        <f>SUM(E103:E105)</f>
        <v>1340586</v>
      </c>
      <c r="F106" s="34"/>
      <c r="G106" s="108">
        <f>SUM(G103:G105)</f>
        <v>1067705</v>
      </c>
      <c r="H106" s="35"/>
      <c r="I106" s="108">
        <f>SUM(I103:I105)</f>
        <v>1335586</v>
      </c>
      <c r="J106" s="35"/>
      <c r="K106" s="108">
        <f>SUM(K103:K105)</f>
        <v>981015</v>
      </c>
    </row>
    <row r="107" spans="1:11" ht="21" customHeight="1" x14ac:dyDescent="0.25">
      <c r="A107" s="47" t="s">
        <v>130</v>
      </c>
      <c r="B107" s="65"/>
      <c r="C107" s="172">
        <v>14</v>
      </c>
      <c r="E107" s="105">
        <v>-145695</v>
      </c>
      <c r="F107" s="35"/>
      <c r="G107" s="105">
        <v>-159588</v>
      </c>
      <c r="H107" s="35"/>
      <c r="I107" s="105">
        <v>-79789</v>
      </c>
      <c r="J107" s="35"/>
      <c r="K107" s="105">
        <v>-57693</v>
      </c>
    </row>
    <row r="108" spans="1:11" ht="21" customHeight="1" x14ac:dyDescent="0.25">
      <c r="A108" s="36" t="s">
        <v>148</v>
      </c>
      <c r="E108" s="109">
        <f>SUM(E106:E107)</f>
        <v>1194891</v>
      </c>
      <c r="F108" s="35"/>
      <c r="G108" s="109">
        <f>SUM(G106:G107)</f>
        <v>908117</v>
      </c>
      <c r="H108" s="35"/>
      <c r="I108" s="109">
        <f>SUM(I106:I107)</f>
        <v>1255797</v>
      </c>
      <c r="J108" s="35"/>
      <c r="K108" s="109">
        <f>SUM(K106:K107)</f>
        <v>923322</v>
      </c>
    </row>
    <row r="109" spans="1:11" ht="21" customHeight="1" x14ac:dyDescent="0.25">
      <c r="A109" s="47"/>
      <c r="B109" s="65"/>
      <c r="C109" s="67"/>
      <c r="E109" s="110"/>
      <c r="F109" s="111"/>
      <c r="G109" s="110"/>
      <c r="H109" s="111"/>
      <c r="I109" s="110"/>
      <c r="J109" s="112"/>
      <c r="K109" s="110"/>
    </row>
    <row r="110" spans="1:11" ht="21" customHeight="1" x14ac:dyDescent="0.25">
      <c r="A110" s="74" t="s">
        <v>77</v>
      </c>
      <c r="B110" s="46"/>
      <c r="C110" s="48"/>
      <c r="D110" s="113"/>
      <c r="E110" s="114"/>
      <c r="F110" s="48"/>
      <c r="G110" s="114"/>
      <c r="H110" s="115"/>
      <c r="I110" s="116"/>
      <c r="J110" s="75"/>
      <c r="K110" s="116"/>
    </row>
    <row r="111" spans="1:11" ht="21" customHeight="1" x14ac:dyDescent="0.25">
      <c r="A111" s="117" t="s">
        <v>115</v>
      </c>
      <c r="B111" s="46"/>
      <c r="C111" s="48"/>
      <c r="D111" s="113"/>
      <c r="E111" s="114"/>
      <c r="F111" s="48"/>
      <c r="G111" s="114"/>
      <c r="H111" s="115"/>
      <c r="I111" s="116"/>
      <c r="J111" s="75"/>
      <c r="K111" s="116"/>
    </row>
    <row r="112" spans="1:11" ht="21" customHeight="1" x14ac:dyDescent="0.25">
      <c r="A112" s="118" t="s">
        <v>116</v>
      </c>
      <c r="B112" s="46"/>
      <c r="C112" s="48"/>
      <c r="D112" s="113"/>
      <c r="E112" s="114"/>
      <c r="F112" s="48"/>
      <c r="G112" s="114"/>
      <c r="H112" s="115"/>
      <c r="I112" s="116"/>
      <c r="J112" s="75"/>
      <c r="K112" s="116"/>
    </row>
    <row r="113" spans="1:12" ht="21" customHeight="1" x14ac:dyDescent="0.25">
      <c r="A113" s="118" t="s">
        <v>117</v>
      </c>
      <c r="B113" s="46"/>
      <c r="C113" s="48"/>
      <c r="D113" s="113"/>
      <c r="E113" s="49">
        <v>0</v>
      </c>
      <c r="F113" s="48"/>
      <c r="G113" s="57">
        <v>941</v>
      </c>
      <c r="H113" s="48"/>
      <c r="I113" s="49">
        <v>0</v>
      </c>
      <c r="J113" s="35"/>
      <c r="K113" s="49">
        <v>0</v>
      </c>
    </row>
    <row r="114" spans="1:12" ht="21" customHeight="1" x14ac:dyDescent="0.25">
      <c r="A114" s="118" t="s">
        <v>198</v>
      </c>
      <c r="B114" s="46"/>
      <c r="C114" s="172">
        <v>7.2</v>
      </c>
      <c r="D114" s="113"/>
      <c r="E114" s="53">
        <v>0</v>
      </c>
      <c r="F114" s="198"/>
      <c r="G114" s="53">
        <v>0</v>
      </c>
      <c r="H114" s="50"/>
      <c r="I114" s="53">
        <v>0</v>
      </c>
      <c r="J114" s="49"/>
      <c r="K114" s="58">
        <v>941</v>
      </c>
    </row>
    <row r="115" spans="1:12" ht="21" customHeight="1" x14ac:dyDescent="0.25">
      <c r="A115" s="119" t="s">
        <v>170</v>
      </c>
      <c r="B115" s="46"/>
      <c r="C115" s="48"/>
      <c r="D115" s="113"/>
      <c r="E115" s="53">
        <f>SUM(E113:E114)</f>
        <v>0</v>
      </c>
      <c r="F115" s="50"/>
      <c r="G115" s="59">
        <f>SUM(G113:G114)</f>
        <v>941</v>
      </c>
      <c r="H115" s="50"/>
      <c r="I115" s="53">
        <f>SUM(I113:I114)</f>
        <v>0</v>
      </c>
      <c r="J115" s="49"/>
      <c r="K115" s="51">
        <f>SUM(K113:K114)</f>
        <v>941</v>
      </c>
    </row>
    <row r="116" spans="1:12" ht="21" customHeight="1" x14ac:dyDescent="0.25">
      <c r="A116" s="118"/>
      <c r="B116" s="46"/>
      <c r="C116" s="48"/>
      <c r="D116" s="113"/>
      <c r="E116" s="194"/>
      <c r="F116" s="50"/>
      <c r="G116" s="194"/>
      <c r="H116" s="50"/>
      <c r="I116" s="49"/>
      <c r="J116" s="49"/>
      <c r="K116" s="108"/>
    </row>
    <row r="117" spans="1:12" ht="21" customHeight="1" x14ac:dyDescent="0.25">
      <c r="A117" s="215" t="s">
        <v>251</v>
      </c>
      <c r="B117" s="46"/>
      <c r="C117" s="48"/>
      <c r="D117" s="113"/>
      <c r="E117" s="192"/>
      <c r="F117" s="216"/>
      <c r="G117" s="192"/>
      <c r="H117" s="216"/>
      <c r="I117" s="49"/>
      <c r="J117" s="173"/>
      <c r="K117" s="193"/>
    </row>
    <row r="118" spans="1:12" ht="21" customHeight="1" x14ac:dyDescent="0.25">
      <c r="A118" s="217" t="s">
        <v>252</v>
      </c>
      <c r="B118" s="46"/>
      <c r="C118" s="218"/>
      <c r="D118" s="113"/>
      <c r="E118" s="193"/>
      <c r="F118" s="48"/>
      <c r="G118" s="193"/>
      <c r="H118" s="48"/>
      <c r="I118" s="173"/>
      <c r="J118" s="48"/>
      <c r="K118" s="173"/>
    </row>
    <row r="119" spans="1:12" ht="21" customHeight="1" x14ac:dyDescent="0.25">
      <c r="A119" s="217" t="s">
        <v>253</v>
      </c>
      <c r="B119" s="46"/>
      <c r="C119" s="218"/>
      <c r="D119" s="113"/>
      <c r="E119" s="193"/>
      <c r="F119" s="48"/>
      <c r="G119" s="193"/>
      <c r="H119" s="48"/>
      <c r="I119" s="173"/>
      <c r="J119" s="48"/>
      <c r="K119" s="173"/>
    </row>
    <row r="120" spans="1:12" ht="21" customHeight="1" x14ac:dyDescent="0.25">
      <c r="A120" s="217" t="s">
        <v>181</v>
      </c>
      <c r="B120" s="46"/>
      <c r="C120" s="218"/>
      <c r="D120" s="113"/>
      <c r="E120" s="53">
        <v>-16409</v>
      </c>
      <c r="F120" s="48"/>
      <c r="G120" s="53">
        <v>0</v>
      </c>
      <c r="H120" s="48"/>
      <c r="I120" s="53">
        <v>-16409</v>
      </c>
      <c r="J120" s="48"/>
      <c r="K120" s="53">
        <v>0</v>
      </c>
    </row>
    <row r="121" spans="1:12" ht="21" customHeight="1" x14ac:dyDescent="0.25">
      <c r="A121" s="217" t="s">
        <v>254</v>
      </c>
      <c r="B121" s="46"/>
      <c r="C121" s="48"/>
      <c r="D121" s="113"/>
      <c r="E121" s="53">
        <f>SUM(E118:E120)</f>
        <v>-16409</v>
      </c>
      <c r="F121" s="216"/>
      <c r="G121" s="53">
        <v>0</v>
      </c>
      <c r="H121" s="216"/>
      <c r="I121" s="53">
        <f>SUM(I118:I120)</f>
        <v>-16409</v>
      </c>
      <c r="J121" s="173"/>
      <c r="K121" s="53">
        <v>0</v>
      </c>
    </row>
    <row r="122" spans="1:12" ht="21" customHeight="1" x14ac:dyDescent="0.25">
      <c r="A122" s="74" t="s">
        <v>149</v>
      </c>
      <c r="B122" s="46"/>
      <c r="C122" s="114"/>
      <c r="D122" s="113"/>
      <c r="E122" s="51">
        <f>E115+E121</f>
        <v>-16409</v>
      </c>
      <c r="F122" s="120"/>
      <c r="G122" s="51">
        <f>G115+G121</f>
        <v>941</v>
      </c>
      <c r="H122" s="121"/>
      <c r="I122" s="51">
        <f>I115+I121</f>
        <v>-16409</v>
      </c>
      <c r="J122" s="122"/>
      <c r="K122" s="51">
        <f>K115+K121</f>
        <v>941</v>
      </c>
    </row>
    <row r="123" spans="1:12" ht="21" customHeight="1" x14ac:dyDescent="0.25">
      <c r="A123" s="47"/>
      <c r="B123" s="65"/>
      <c r="C123" s="67"/>
      <c r="E123" s="110"/>
      <c r="F123" s="111"/>
      <c r="G123" s="110"/>
      <c r="H123" s="111"/>
      <c r="I123" s="110"/>
      <c r="J123" s="112"/>
      <c r="K123" s="110"/>
    </row>
    <row r="124" spans="1:12" ht="21" customHeight="1" thickBot="1" x14ac:dyDescent="0.3">
      <c r="A124" s="74" t="s">
        <v>150</v>
      </c>
      <c r="B124" s="46"/>
      <c r="C124" s="114"/>
      <c r="D124" s="113"/>
      <c r="E124" s="123">
        <f>E108+E122</f>
        <v>1178482</v>
      </c>
      <c r="F124" s="77"/>
      <c r="G124" s="123">
        <f>G108+G122</f>
        <v>909058</v>
      </c>
      <c r="H124" s="115"/>
      <c r="I124" s="123">
        <f>I108+I122</f>
        <v>1239388</v>
      </c>
      <c r="J124" s="75"/>
      <c r="K124" s="124">
        <f>K108+K122</f>
        <v>924263</v>
      </c>
    </row>
    <row r="125" spans="1:12" ht="21" customHeight="1" thickTop="1" x14ac:dyDescent="0.25">
      <c r="A125" s="47"/>
      <c r="B125" s="65"/>
      <c r="C125" s="67"/>
      <c r="E125" s="125"/>
      <c r="F125" s="111"/>
      <c r="G125" s="125"/>
      <c r="H125" s="111"/>
      <c r="I125" s="86"/>
      <c r="J125" s="112"/>
      <c r="L125" s="68"/>
    </row>
    <row r="126" spans="1:12" ht="23.25" customHeight="1" x14ac:dyDescent="0.25">
      <c r="A126" s="37" t="s">
        <v>192</v>
      </c>
      <c r="B126" s="46"/>
      <c r="C126" s="46"/>
      <c r="D126" s="46"/>
      <c r="E126" s="46"/>
      <c r="F126" s="46"/>
      <c r="G126" s="46"/>
      <c r="H126" s="46"/>
      <c r="I126" s="52"/>
      <c r="J126" s="46"/>
      <c r="K126" s="45"/>
      <c r="L126" s="46"/>
    </row>
    <row r="127" spans="1:12" s="46" customFormat="1" ht="23.25" customHeight="1" x14ac:dyDescent="0.25">
      <c r="I127" s="52"/>
      <c r="K127" s="126"/>
      <c r="L127" s="126" t="s">
        <v>146</v>
      </c>
    </row>
    <row r="128" spans="1:12" s="46" customFormat="1" ht="23.25" customHeight="1" x14ac:dyDescent="0.25">
      <c r="A128" s="61" t="s">
        <v>0</v>
      </c>
      <c r="I128" s="52"/>
      <c r="K128" s="45"/>
    </row>
    <row r="129" spans="1:14" s="46" customFormat="1" ht="23.25" customHeight="1" x14ac:dyDescent="0.25">
      <c r="A129" s="61" t="s">
        <v>157</v>
      </c>
      <c r="I129" s="52"/>
      <c r="K129" s="45"/>
    </row>
    <row r="130" spans="1:14" s="46" customFormat="1" ht="23.25" customHeight="1" x14ac:dyDescent="0.25">
      <c r="A130" s="61" t="s">
        <v>238</v>
      </c>
      <c r="I130" s="52"/>
      <c r="K130" s="45"/>
    </row>
    <row r="131" spans="1:14" s="46" customFormat="1" ht="23.25" customHeight="1" x14ac:dyDescent="0.25">
      <c r="C131" s="63"/>
      <c r="D131" s="64"/>
      <c r="E131" s="64"/>
      <c r="F131" s="64"/>
      <c r="G131" s="64"/>
      <c r="H131" s="64"/>
      <c r="I131" s="62"/>
      <c r="J131" s="64"/>
      <c r="K131" s="45" t="s">
        <v>147</v>
      </c>
    </row>
    <row r="132" spans="1:14" s="46" customFormat="1" ht="23.25" customHeight="1" x14ac:dyDescent="0.25">
      <c r="C132" s="37"/>
      <c r="D132" s="29"/>
      <c r="E132" s="208"/>
      <c r="F132" s="208" t="s">
        <v>2</v>
      </c>
      <c r="G132" s="208"/>
      <c r="H132" s="66"/>
      <c r="I132" s="208"/>
      <c r="J132" s="208" t="s">
        <v>21</v>
      </c>
      <c r="K132" s="208"/>
    </row>
    <row r="133" spans="1:14" s="46" customFormat="1" ht="23.25" customHeight="1" x14ac:dyDescent="0.25">
      <c r="C133" s="90" t="s">
        <v>23</v>
      </c>
      <c r="D133" s="91"/>
      <c r="E133" s="92">
        <v>2565</v>
      </c>
      <c r="F133" s="93"/>
      <c r="G133" s="92">
        <v>2564</v>
      </c>
      <c r="H133" s="94"/>
      <c r="I133" s="92">
        <v>2565</v>
      </c>
      <c r="J133" s="93"/>
      <c r="K133" s="92">
        <v>2564</v>
      </c>
    </row>
    <row r="134" spans="1:14" ht="23.25" customHeight="1" x14ac:dyDescent="0.25">
      <c r="A134" s="36" t="s">
        <v>158</v>
      </c>
      <c r="C134" s="67"/>
      <c r="E134" s="68"/>
      <c r="G134" s="68"/>
      <c r="I134" s="68"/>
      <c r="J134" s="68"/>
      <c r="K134" s="68"/>
    </row>
    <row r="135" spans="1:14" ht="23.25" customHeight="1" thickBot="1" x14ac:dyDescent="0.3">
      <c r="A135" s="37" t="s">
        <v>159</v>
      </c>
      <c r="C135" s="67"/>
      <c r="E135" s="35">
        <f>I135</f>
        <v>1255797</v>
      </c>
      <c r="G135" s="35">
        <f>K135</f>
        <v>923322</v>
      </c>
      <c r="I135" s="127">
        <f>I108</f>
        <v>1255797</v>
      </c>
      <c r="K135" s="127">
        <f>K108</f>
        <v>923322</v>
      </c>
      <c r="N135" s="46"/>
    </row>
    <row r="136" spans="1:14" ht="23.25" customHeight="1" thickTop="1" x14ac:dyDescent="0.25">
      <c r="A136" s="37" t="s">
        <v>171</v>
      </c>
      <c r="C136" s="67"/>
      <c r="E136" s="69">
        <f>E137-E135</f>
        <v>-60906</v>
      </c>
      <c r="G136" s="69">
        <f>G137-G135</f>
        <v>-15205</v>
      </c>
      <c r="I136" s="69"/>
      <c r="J136" s="70"/>
      <c r="K136" s="69"/>
      <c r="N136" s="46"/>
    </row>
    <row r="137" spans="1:14" ht="23.25" customHeight="1" thickBot="1" x14ac:dyDescent="0.3">
      <c r="E137" s="128">
        <f>E108</f>
        <v>1194891</v>
      </c>
      <c r="F137" s="35"/>
      <c r="G137" s="128">
        <f>G108</f>
        <v>908117</v>
      </c>
      <c r="H137" s="35"/>
      <c r="I137" s="35"/>
      <c r="J137" s="35"/>
      <c r="K137" s="35"/>
      <c r="N137" s="46"/>
    </row>
    <row r="138" spans="1:14" s="52" customFormat="1" ht="23.25" customHeight="1" thickTop="1" x14ac:dyDescent="0.25">
      <c r="A138" s="71"/>
      <c r="C138" s="72"/>
      <c r="D138" s="73"/>
      <c r="E138" s="129">
        <f>E137-E108</f>
        <v>0</v>
      </c>
      <c r="F138" s="50"/>
      <c r="G138" s="129">
        <f>G137-G108</f>
        <v>0</v>
      </c>
      <c r="H138" s="49"/>
      <c r="I138" s="49"/>
      <c r="J138" s="49"/>
      <c r="K138" s="49"/>
      <c r="N138" s="46"/>
    </row>
    <row r="139" spans="1:14" s="46" customFormat="1" ht="23.25" customHeight="1" x14ac:dyDescent="0.25">
      <c r="A139" s="74" t="s">
        <v>160</v>
      </c>
      <c r="C139" s="75"/>
      <c r="D139" s="76"/>
      <c r="E139" s="75"/>
      <c r="F139" s="77"/>
      <c r="G139" s="75"/>
      <c r="H139" s="78"/>
      <c r="I139" s="130"/>
      <c r="J139" s="75"/>
      <c r="K139" s="130"/>
    </row>
    <row r="140" spans="1:14" s="46" customFormat="1" ht="23.25" customHeight="1" thickBot="1" x14ac:dyDescent="0.3">
      <c r="A140" s="37" t="s">
        <v>159</v>
      </c>
      <c r="C140" s="75"/>
      <c r="D140" s="76"/>
      <c r="E140" s="42">
        <f>I140</f>
        <v>1239388</v>
      </c>
      <c r="F140" s="29"/>
      <c r="G140" s="42">
        <f>K140</f>
        <v>924263</v>
      </c>
      <c r="H140" s="29"/>
      <c r="I140" s="127">
        <f>I124</f>
        <v>1239388</v>
      </c>
      <c r="J140" s="29"/>
      <c r="K140" s="127">
        <f>K124</f>
        <v>924263</v>
      </c>
    </row>
    <row r="141" spans="1:14" s="46" customFormat="1" ht="23.25" customHeight="1" thickTop="1" x14ac:dyDescent="0.25">
      <c r="A141" s="37" t="s">
        <v>171</v>
      </c>
      <c r="C141" s="75"/>
      <c r="D141" s="76"/>
      <c r="E141" s="69">
        <f>E142-E140</f>
        <v>-60906</v>
      </c>
      <c r="F141" s="29"/>
      <c r="G141" s="69">
        <f>G142-G140</f>
        <v>-15205</v>
      </c>
      <c r="H141" s="29"/>
      <c r="I141" s="69"/>
      <c r="J141" s="70"/>
      <c r="K141" s="69"/>
    </row>
    <row r="142" spans="1:14" s="46" customFormat="1" ht="23.25" customHeight="1" thickBot="1" x14ac:dyDescent="0.3">
      <c r="A142" s="38"/>
      <c r="C142" s="75"/>
      <c r="D142" s="76"/>
      <c r="E142" s="128">
        <f>E124</f>
        <v>1178482</v>
      </c>
      <c r="F142" s="35"/>
      <c r="G142" s="128">
        <f>G124</f>
        <v>909058</v>
      </c>
      <c r="H142" s="35"/>
      <c r="I142" s="35"/>
      <c r="J142" s="35"/>
      <c r="K142" s="35"/>
    </row>
    <row r="143" spans="1:14" ht="23.25" customHeight="1" thickTop="1" x14ac:dyDescent="0.25">
      <c r="A143" s="36" t="s">
        <v>78</v>
      </c>
      <c r="C143" s="67">
        <v>15</v>
      </c>
      <c r="E143" s="68"/>
      <c r="G143" s="68"/>
      <c r="I143" s="29"/>
    </row>
    <row r="144" spans="1:14" ht="23.25" customHeight="1" x14ac:dyDescent="0.25">
      <c r="A144" s="47" t="s">
        <v>79</v>
      </c>
      <c r="B144" s="98"/>
      <c r="C144" s="67"/>
      <c r="E144" s="68"/>
      <c r="G144" s="68"/>
      <c r="H144" s="68"/>
      <c r="I144" s="68"/>
      <c r="J144" s="68"/>
      <c r="K144" s="68"/>
    </row>
    <row r="145" spans="1:12" ht="23.25" customHeight="1" thickBot="1" x14ac:dyDescent="0.3">
      <c r="A145" s="47" t="s">
        <v>182</v>
      </c>
      <c r="B145" s="65"/>
      <c r="C145" s="67"/>
      <c r="E145" s="131">
        <v>0.88</v>
      </c>
      <c r="F145" s="111"/>
      <c r="G145" s="131">
        <v>0.87</v>
      </c>
      <c r="H145" s="111"/>
      <c r="I145" s="131">
        <v>0.88</v>
      </c>
      <c r="J145" s="111"/>
      <c r="K145" s="131">
        <v>0.87</v>
      </c>
    </row>
    <row r="146" spans="1:12" ht="23.25" customHeight="1" thickTop="1" x14ac:dyDescent="0.25">
      <c r="A146" s="47"/>
      <c r="B146" s="65"/>
      <c r="C146" s="67"/>
      <c r="E146" s="112"/>
      <c r="F146" s="111"/>
      <c r="G146" s="112"/>
      <c r="H146" s="111"/>
      <c r="I146" s="112"/>
      <c r="J146" s="111"/>
      <c r="K146" s="112"/>
    </row>
    <row r="147" spans="1:12" s="52" customFormat="1" ht="23.25" customHeight="1" x14ac:dyDescent="0.25">
      <c r="A147" s="146" t="s">
        <v>126</v>
      </c>
      <c r="C147" s="122"/>
      <c r="D147" s="73"/>
      <c r="E147" s="114"/>
      <c r="F147" s="174"/>
      <c r="G147" s="114"/>
      <c r="H147" s="115"/>
      <c r="I147" s="114"/>
      <c r="J147" s="133"/>
      <c r="K147" s="114"/>
    </row>
    <row r="148" spans="1:12" s="52" customFormat="1" ht="23.25" customHeight="1" thickBot="1" x14ac:dyDescent="0.3">
      <c r="A148" s="47" t="s">
        <v>182</v>
      </c>
      <c r="C148" s="67"/>
      <c r="D148" s="79"/>
      <c r="E148" s="131">
        <v>0.87</v>
      </c>
      <c r="F148" s="174"/>
      <c r="G148" s="131">
        <v>0.84</v>
      </c>
      <c r="H148" s="111"/>
      <c r="I148" s="131">
        <v>0.87</v>
      </c>
      <c r="J148" s="111"/>
      <c r="K148" s="131">
        <v>0.84</v>
      </c>
    </row>
    <row r="149" spans="1:12" s="46" customFormat="1" ht="23.25" customHeight="1" thickTop="1" x14ac:dyDescent="0.25">
      <c r="A149" s="74"/>
      <c r="C149" s="67"/>
      <c r="D149" s="113"/>
      <c r="E149" s="114"/>
      <c r="F149" s="77"/>
      <c r="G149" s="132"/>
      <c r="H149" s="115"/>
      <c r="I149" s="132"/>
      <c r="J149" s="75"/>
      <c r="K149" s="75"/>
    </row>
    <row r="150" spans="1:12" s="46" customFormat="1" ht="23.25" customHeight="1" x14ac:dyDescent="0.25">
      <c r="A150" s="37" t="s">
        <v>192</v>
      </c>
      <c r="I150" s="52"/>
      <c r="K150" s="45"/>
    </row>
    <row r="151" spans="1:12" s="46" customFormat="1" ht="23.25" customHeight="1" x14ac:dyDescent="0.25">
      <c r="A151" s="37"/>
      <c r="I151" s="52"/>
      <c r="K151" s="45"/>
    </row>
    <row r="157" spans="1:12" s="37" customFormat="1" ht="23.25" customHeight="1" x14ac:dyDescent="0.25">
      <c r="B157" s="29"/>
      <c r="D157" s="29"/>
      <c r="E157" s="29"/>
      <c r="F157" s="29"/>
      <c r="G157" s="29"/>
      <c r="H157" s="29"/>
      <c r="I157" s="97"/>
      <c r="J157" s="29"/>
      <c r="K157" s="29"/>
      <c r="L157" s="29"/>
    </row>
    <row r="158" spans="1:12" s="37" customFormat="1" ht="23.25" customHeight="1" x14ac:dyDescent="0.25">
      <c r="B158" s="29"/>
      <c r="D158" s="29"/>
      <c r="E158" s="29"/>
      <c r="F158" s="29"/>
      <c r="G158" s="29"/>
      <c r="H158" s="29"/>
      <c r="I158" s="97"/>
      <c r="J158" s="29"/>
      <c r="K158" s="29"/>
      <c r="L158" s="29"/>
    </row>
    <row r="159" spans="1:12" s="37" customFormat="1" ht="23.25" customHeight="1" x14ac:dyDescent="0.25">
      <c r="B159" s="29"/>
      <c r="D159" s="29"/>
      <c r="E159" s="29"/>
      <c r="F159" s="29"/>
      <c r="G159" s="29"/>
      <c r="H159" s="29"/>
      <c r="I159" s="97"/>
      <c r="J159" s="29"/>
      <c r="K159" s="29"/>
      <c r="L159" s="29"/>
    </row>
    <row r="160" spans="1:12" s="37" customFormat="1" ht="23.25" customHeight="1" x14ac:dyDescent="0.25">
      <c r="B160" s="29"/>
      <c r="D160" s="29"/>
      <c r="E160" s="29"/>
      <c r="F160" s="29"/>
      <c r="G160" s="29"/>
      <c r="H160" s="29"/>
      <c r="I160" s="97"/>
      <c r="J160" s="29"/>
      <c r="K160" s="29"/>
      <c r="L160" s="29"/>
    </row>
    <row r="161" spans="2:12" s="37" customFormat="1" ht="23.25" customHeight="1" x14ac:dyDescent="0.25">
      <c r="B161" s="29"/>
      <c r="D161" s="29"/>
      <c r="E161" s="29"/>
      <c r="F161" s="29"/>
      <c r="G161" s="29"/>
      <c r="H161" s="29"/>
      <c r="I161" s="97"/>
      <c r="J161" s="29"/>
      <c r="K161" s="29"/>
      <c r="L161" s="29"/>
    </row>
    <row r="162" spans="2:12" s="37" customFormat="1" ht="23.25" customHeight="1" x14ac:dyDescent="0.25">
      <c r="B162" s="29"/>
      <c r="D162" s="29"/>
      <c r="E162" s="29"/>
      <c r="F162" s="29"/>
      <c r="G162" s="29"/>
      <c r="H162" s="29"/>
      <c r="I162" s="97"/>
      <c r="J162" s="29"/>
      <c r="K162" s="29"/>
      <c r="L162" s="29"/>
    </row>
    <row r="163" spans="2:12" s="37" customFormat="1" ht="23.25" customHeight="1" x14ac:dyDescent="0.25">
      <c r="B163" s="29"/>
      <c r="D163" s="29"/>
      <c r="E163" s="29"/>
      <c r="F163" s="29"/>
      <c r="G163" s="29"/>
      <c r="H163" s="29"/>
      <c r="I163" s="97"/>
      <c r="J163" s="29"/>
      <c r="K163" s="29"/>
      <c r="L163" s="29"/>
    </row>
    <row r="164" spans="2:12" s="37" customFormat="1" ht="23.25" customHeight="1" x14ac:dyDescent="0.25">
      <c r="B164" s="29"/>
      <c r="D164" s="29"/>
      <c r="E164" s="29"/>
      <c r="F164" s="29"/>
      <c r="G164" s="29"/>
      <c r="H164" s="29"/>
      <c r="I164" s="97"/>
      <c r="J164" s="29"/>
      <c r="K164" s="29"/>
      <c r="L164" s="29"/>
    </row>
    <row r="165" spans="2:12" s="37" customFormat="1" ht="23.25" customHeight="1" x14ac:dyDescent="0.25">
      <c r="B165" s="29"/>
      <c r="D165" s="29"/>
      <c r="E165" s="29"/>
      <c r="F165" s="29"/>
      <c r="G165" s="29"/>
      <c r="H165" s="29"/>
      <c r="I165" s="97"/>
      <c r="J165" s="29"/>
      <c r="K165" s="29"/>
      <c r="L165" s="29"/>
    </row>
    <row r="166" spans="2:12" s="37" customFormat="1" ht="23.25" customHeight="1" x14ac:dyDescent="0.25">
      <c r="B166" s="29"/>
      <c r="D166" s="29"/>
      <c r="E166" s="29"/>
      <c r="F166" s="29"/>
      <c r="G166" s="29"/>
      <c r="H166" s="29"/>
      <c r="I166" s="97"/>
      <c r="J166" s="29"/>
      <c r="K166" s="29"/>
      <c r="L166" s="29"/>
    </row>
    <row r="167" spans="2:12" s="37" customFormat="1" ht="23.25" customHeight="1" x14ac:dyDescent="0.25">
      <c r="B167" s="29"/>
      <c r="D167" s="29"/>
      <c r="E167" s="29"/>
      <c r="F167" s="29"/>
      <c r="G167" s="29"/>
      <c r="H167" s="29"/>
      <c r="I167" s="97"/>
      <c r="J167" s="29"/>
      <c r="K167" s="29"/>
      <c r="L167" s="29"/>
    </row>
    <row r="168" spans="2:12" s="37" customFormat="1" ht="23.25" customHeight="1" x14ac:dyDescent="0.25">
      <c r="B168" s="29"/>
      <c r="D168" s="29"/>
      <c r="E168" s="29"/>
      <c r="F168" s="29"/>
      <c r="G168" s="29"/>
      <c r="H168" s="29"/>
      <c r="I168" s="97"/>
      <c r="J168" s="29"/>
      <c r="K168" s="29"/>
      <c r="L168" s="29"/>
    </row>
    <row r="169" spans="2:12" s="37" customFormat="1" ht="23.25" customHeight="1" x14ac:dyDescent="0.25">
      <c r="B169" s="29"/>
      <c r="D169" s="29"/>
      <c r="E169" s="29"/>
      <c r="F169" s="29"/>
      <c r="G169" s="29"/>
      <c r="H169" s="29"/>
      <c r="I169" s="97"/>
      <c r="J169" s="29"/>
      <c r="K169" s="29"/>
      <c r="L169" s="29"/>
    </row>
    <row r="170" spans="2:12" s="37" customFormat="1" ht="23.25" customHeight="1" x14ac:dyDescent="0.25">
      <c r="B170" s="29"/>
      <c r="D170" s="29"/>
      <c r="E170" s="29"/>
      <c r="F170" s="29"/>
      <c r="G170" s="29"/>
      <c r="H170" s="29"/>
      <c r="I170" s="97"/>
      <c r="J170" s="29"/>
      <c r="K170" s="29"/>
      <c r="L170" s="29"/>
    </row>
    <row r="171" spans="2:12" s="37" customFormat="1" ht="23.25" customHeight="1" x14ac:dyDescent="0.25">
      <c r="B171" s="29"/>
      <c r="D171" s="29"/>
      <c r="E171" s="29"/>
      <c r="F171" s="29"/>
      <c r="G171" s="29"/>
      <c r="H171" s="29"/>
      <c r="I171" s="97"/>
      <c r="J171" s="29"/>
      <c r="K171" s="29"/>
      <c r="L171" s="29"/>
    </row>
    <row r="172" spans="2:12" s="37" customFormat="1" ht="23.25" customHeight="1" x14ac:dyDescent="0.25">
      <c r="B172" s="29"/>
      <c r="D172" s="29"/>
      <c r="E172" s="29"/>
      <c r="F172" s="29"/>
      <c r="G172" s="29"/>
      <c r="H172" s="29"/>
      <c r="I172" s="97"/>
      <c r="J172" s="29"/>
      <c r="K172" s="29"/>
      <c r="L172" s="29"/>
    </row>
    <row r="173" spans="2:12" s="37" customFormat="1" ht="23.25" customHeight="1" x14ac:dyDescent="0.25">
      <c r="B173" s="29"/>
      <c r="D173" s="29"/>
      <c r="E173" s="29"/>
      <c r="F173" s="29"/>
      <c r="G173" s="29"/>
      <c r="H173" s="29"/>
      <c r="I173" s="97"/>
      <c r="J173" s="29"/>
      <c r="K173" s="29"/>
      <c r="L173" s="29"/>
    </row>
    <row r="174" spans="2:12" s="37" customFormat="1" ht="23.25" customHeight="1" x14ac:dyDescent="0.25">
      <c r="B174" s="29"/>
      <c r="D174" s="29"/>
      <c r="E174" s="29"/>
      <c r="F174" s="29"/>
      <c r="G174" s="29"/>
      <c r="H174" s="29"/>
      <c r="I174" s="97"/>
      <c r="J174" s="29"/>
      <c r="K174" s="29"/>
      <c r="L174" s="29"/>
    </row>
    <row r="175" spans="2:12" s="37" customFormat="1" ht="23.25" customHeight="1" x14ac:dyDescent="0.25">
      <c r="B175" s="29"/>
      <c r="D175" s="29"/>
      <c r="E175" s="29"/>
      <c r="F175" s="29"/>
      <c r="G175" s="29"/>
      <c r="H175" s="29"/>
      <c r="I175" s="97"/>
      <c r="J175" s="29"/>
      <c r="K175" s="29"/>
      <c r="L175" s="29"/>
    </row>
    <row r="176" spans="2:12" s="37" customFormat="1" ht="23.25" customHeight="1" x14ac:dyDescent="0.25">
      <c r="B176" s="29"/>
      <c r="D176" s="29"/>
      <c r="E176" s="29"/>
      <c r="F176" s="29"/>
      <c r="G176" s="29"/>
      <c r="H176" s="29"/>
      <c r="I176" s="97"/>
      <c r="J176" s="29"/>
      <c r="K176" s="29"/>
      <c r="L176" s="29"/>
    </row>
    <row r="177" spans="2:12" s="37" customFormat="1" ht="23.25" customHeight="1" x14ac:dyDescent="0.25">
      <c r="B177" s="29"/>
      <c r="D177" s="29"/>
      <c r="E177" s="29"/>
      <c r="F177" s="29"/>
      <c r="G177" s="29"/>
      <c r="H177" s="29"/>
      <c r="I177" s="97"/>
      <c r="J177" s="29"/>
      <c r="K177" s="29"/>
      <c r="L177" s="29"/>
    </row>
    <row r="178" spans="2:12" s="37" customFormat="1" ht="23.25" customHeight="1" x14ac:dyDescent="0.25">
      <c r="B178" s="29"/>
      <c r="D178" s="29"/>
      <c r="E178" s="29"/>
      <c r="F178" s="29"/>
      <c r="G178" s="29"/>
      <c r="H178" s="29"/>
      <c r="I178" s="97"/>
      <c r="J178" s="29"/>
      <c r="K178" s="29"/>
      <c r="L178" s="29"/>
    </row>
    <row r="179" spans="2:12" s="37" customFormat="1" ht="23.25" customHeight="1" x14ac:dyDescent="0.25">
      <c r="B179" s="29"/>
      <c r="D179" s="29"/>
      <c r="E179" s="29"/>
      <c r="F179" s="29"/>
      <c r="G179" s="29"/>
      <c r="H179" s="29"/>
      <c r="I179" s="97"/>
      <c r="J179" s="29"/>
      <c r="K179" s="29"/>
      <c r="L179" s="29"/>
    </row>
    <row r="180" spans="2:12" s="37" customFormat="1" ht="23.25" customHeight="1" x14ac:dyDescent="0.25">
      <c r="B180" s="29"/>
      <c r="D180" s="29"/>
      <c r="E180" s="29"/>
      <c r="F180" s="29"/>
      <c r="G180" s="29"/>
      <c r="H180" s="29"/>
      <c r="I180" s="97"/>
      <c r="J180" s="29"/>
      <c r="K180" s="29"/>
      <c r="L180" s="29"/>
    </row>
    <row r="181" spans="2:12" s="37" customFormat="1" ht="23.25" customHeight="1" x14ac:dyDescent="0.25">
      <c r="B181" s="29"/>
      <c r="D181" s="29"/>
      <c r="E181" s="29"/>
      <c r="F181" s="29"/>
      <c r="G181" s="29"/>
      <c r="H181" s="29"/>
      <c r="I181" s="97"/>
      <c r="J181" s="29"/>
      <c r="K181" s="29"/>
      <c r="L181" s="29"/>
    </row>
    <row r="182" spans="2:12" s="37" customFormat="1" ht="23.25" customHeight="1" x14ac:dyDescent="0.25">
      <c r="B182" s="29"/>
      <c r="D182" s="29"/>
      <c r="E182" s="29"/>
      <c r="F182" s="29"/>
      <c r="G182" s="29"/>
      <c r="H182" s="29"/>
      <c r="I182" s="97"/>
      <c r="J182" s="29"/>
      <c r="K182" s="29"/>
      <c r="L182" s="29"/>
    </row>
    <row r="183" spans="2:12" s="37" customFormat="1" ht="23.25" customHeight="1" x14ac:dyDescent="0.25">
      <c r="B183" s="29"/>
      <c r="D183" s="29"/>
      <c r="E183" s="29"/>
      <c r="F183" s="29"/>
      <c r="G183" s="29"/>
      <c r="H183" s="29"/>
      <c r="I183" s="97"/>
      <c r="J183" s="29"/>
      <c r="K183" s="29"/>
      <c r="L183" s="29"/>
    </row>
    <row r="184" spans="2:12" s="37" customFormat="1" ht="23.25" customHeight="1" x14ac:dyDescent="0.25">
      <c r="B184" s="29"/>
      <c r="D184" s="29"/>
      <c r="E184" s="29"/>
      <c r="F184" s="29"/>
      <c r="G184" s="29"/>
      <c r="H184" s="29"/>
      <c r="I184" s="97"/>
      <c r="J184" s="29"/>
      <c r="K184" s="29"/>
      <c r="L184" s="29"/>
    </row>
    <row r="185" spans="2:12" s="37" customFormat="1" ht="23.25" customHeight="1" x14ac:dyDescent="0.25">
      <c r="B185" s="29"/>
      <c r="D185" s="29"/>
      <c r="E185" s="29"/>
      <c r="F185" s="29"/>
      <c r="G185" s="29"/>
      <c r="H185" s="29"/>
      <c r="I185" s="97"/>
      <c r="J185" s="29"/>
      <c r="K185" s="29"/>
      <c r="L185" s="29"/>
    </row>
    <row r="186" spans="2:12" s="37" customFormat="1" ht="23.25" customHeight="1" x14ac:dyDescent="0.25">
      <c r="B186" s="29"/>
      <c r="D186" s="29"/>
      <c r="E186" s="29"/>
      <c r="F186" s="29"/>
      <c r="G186" s="29"/>
      <c r="H186" s="29"/>
      <c r="I186" s="97"/>
      <c r="J186" s="29"/>
      <c r="K186" s="29"/>
      <c r="L186" s="29"/>
    </row>
    <row r="187" spans="2:12" s="37" customFormat="1" ht="23.25" customHeight="1" x14ac:dyDescent="0.25">
      <c r="B187" s="29"/>
      <c r="D187" s="29"/>
      <c r="E187" s="29"/>
      <c r="F187" s="29"/>
      <c r="G187" s="29"/>
      <c r="H187" s="29"/>
      <c r="I187" s="97"/>
      <c r="J187" s="29"/>
      <c r="K187" s="29"/>
      <c r="L187" s="29"/>
    </row>
    <row r="188" spans="2:12" s="37" customFormat="1" ht="23.25" customHeight="1" x14ac:dyDescent="0.25">
      <c r="B188" s="29"/>
      <c r="D188" s="29"/>
      <c r="E188" s="29"/>
      <c r="F188" s="29"/>
      <c r="G188" s="29"/>
      <c r="H188" s="29"/>
      <c r="I188" s="97"/>
      <c r="J188" s="29"/>
      <c r="K188" s="29"/>
      <c r="L188" s="29"/>
    </row>
    <row r="189" spans="2:12" s="37" customFormat="1" ht="23.25" customHeight="1" x14ac:dyDescent="0.25">
      <c r="B189" s="29"/>
      <c r="D189" s="29"/>
      <c r="E189" s="29"/>
      <c r="F189" s="29"/>
      <c r="G189" s="29"/>
      <c r="H189" s="29"/>
      <c r="I189" s="97"/>
      <c r="J189" s="29"/>
      <c r="K189" s="29"/>
      <c r="L189" s="29"/>
    </row>
    <row r="190" spans="2:12" s="37" customFormat="1" ht="23.25" customHeight="1" x14ac:dyDescent="0.25">
      <c r="B190" s="29"/>
      <c r="D190" s="29"/>
      <c r="E190" s="29"/>
      <c r="F190" s="29"/>
      <c r="G190" s="29"/>
      <c r="H190" s="29"/>
      <c r="I190" s="97"/>
      <c r="J190" s="29"/>
      <c r="K190" s="29"/>
      <c r="L190" s="29"/>
    </row>
    <row r="191" spans="2:12" s="37" customFormat="1" ht="23.25" customHeight="1" x14ac:dyDescent="0.25">
      <c r="B191" s="29"/>
      <c r="D191" s="29"/>
      <c r="E191" s="29"/>
      <c r="F191" s="29"/>
      <c r="G191" s="29"/>
      <c r="H191" s="29"/>
      <c r="I191" s="97"/>
      <c r="J191" s="29"/>
      <c r="K191" s="29"/>
      <c r="L191" s="29"/>
    </row>
    <row r="192" spans="2:12" s="37" customFormat="1" ht="23.25" customHeight="1" x14ac:dyDescent="0.25">
      <c r="B192" s="29"/>
      <c r="D192" s="29"/>
      <c r="E192" s="29"/>
      <c r="F192" s="29"/>
      <c r="G192" s="29"/>
      <c r="H192" s="29"/>
      <c r="I192" s="97"/>
      <c r="J192" s="29"/>
      <c r="K192" s="29"/>
      <c r="L192" s="29"/>
    </row>
    <row r="193" spans="2:12" s="37" customFormat="1" ht="23.25" customHeight="1" x14ac:dyDescent="0.25">
      <c r="B193" s="29"/>
      <c r="D193" s="29"/>
      <c r="E193" s="29"/>
      <c r="F193" s="29"/>
      <c r="G193" s="29"/>
      <c r="H193" s="29"/>
      <c r="I193" s="97"/>
      <c r="J193" s="29"/>
      <c r="K193" s="29"/>
      <c r="L193" s="29"/>
    </row>
    <row r="194" spans="2:12" s="37" customFormat="1" ht="23.25" customHeight="1" x14ac:dyDescent="0.25">
      <c r="B194" s="29"/>
      <c r="D194" s="29"/>
      <c r="E194" s="29"/>
      <c r="F194" s="29"/>
      <c r="G194" s="29"/>
      <c r="H194" s="29"/>
      <c r="I194" s="97"/>
      <c r="J194" s="29"/>
      <c r="K194" s="29"/>
      <c r="L194" s="29"/>
    </row>
    <row r="195" spans="2:12" s="37" customFormat="1" ht="23.25" customHeight="1" x14ac:dyDescent="0.25">
      <c r="B195" s="29"/>
      <c r="D195" s="29"/>
      <c r="E195" s="29"/>
      <c r="F195" s="29"/>
      <c r="G195" s="29"/>
      <c r="H195" s="29"/>
      <c r="I195" s="97"/>
      <c r="J195" s="29"/>
      <c r="K195" s="29"/>
      <c r="L195" s="29"/>
    </row>
    <row r="196" spans="2:12" s="37" customFormat="1" ht="23.25" customHeight="1" x14ac:dyDescent="0.25">
      <c r="B196" s="29"/>
      <c r="D196" s="29"/>
      <c r="E196" s="29"/>
      <c r="F196" s="29"/>
      <c r="G196" s="29"/>
      <c r="H196" s="29"/>
      <c r="I196" s="97"/>
      <c r="J196" s="29"/>
      <c r="K196" s="29"/>
      <c r="L196" s="29"/>
    </row>
    <row r="197" spans="2:12" s="37" customFormat="1" ht="23.25" customHeight="1" x14ac:dyDescent="0.25">
      <c r="B197" s="29"/>
      <c r="D197" s="29"/>
      <c r="E197" s="29"/>
      <c r="F197" s="29"/>
      <c r="G197" s="29"/>
      <c r="H197" s="29"/>
      <c r="I197" s="97"/>
      <c r="J197" s="29"/>
      <c r="K197" s="29"/>
      <c r="L197" s="29"/>
    </row>
    <row r="198" spans="2:12" s="37" customFormat="1" ht="23.25" customHeight="1" x14ac:dyDescent="0.25">
      <c r="B198" s="29"/>
      <c r="D198" s="29"/>
      <c r="E198" s="29"/>
      <c r="F198" s="29"/>
      <c r="G198" s="29"/>
      <c r="H198" s="29"/>
      <c r="I198" s="97"/>
      <c r="J198" s="29"/>
      <c r="K198" s="29"/>
      <c r="L198" s="29"/>
    </row>
    <row r="199" spans="2:12" s="37" customFormat="1" ht="23.25" customHeight="1" x14ac:dyDescent="0.25">
      <c r="B199" s="29"/>
      <c r="D199" s="29"/>
      <c r="E199" s="29"/>
      <c r="F199" s="29"/>
      <c r="G199" s="29"/>
      <c r="H199" s="29"/>
      <c r="I199" s="97"/>
      <c r="J199" s="29"/>
      <c r="K199" s="29"/>
      <c r="L199" s="29"/>
    </row>
    <row r="200" spans="2:12" s="37" customFormat="1" ht="23.25" customHeight="1" x14ac:dyDescent="0.25">
      <c r="B200" s="29"/>
      <c r="D200" s="29"/>
      <c r="E200" s="29"/>
      <c r="F200" s="29"/>
      <c r="G200" s="29"/>
      <c r="H200" s="29"/>
      <c r="I200" s="97"/>
      <c r="J200" s="29"/>
      <c r="K200" s="29"/>
      <c r="L200" s="29"/>
    </row>
    <row r="201" spans="2:12" s="37" customFormat="1" ht="23.25" customHeight="1" x14ac:dyDescent="0.25">
      <c r="B201" s="29"/>
      <c r="D201" s="29"/>
      <c r="E201" s="29"/>
      <c r="F201" s="29"/>
      <c r="G201" s="29"/>
      <c r="H201" s="29"/>
      <c r="I201" s="97"/>
      <c r="J201" s="29"/>
      <c r="K201" s="29"/>
      <c r="L201" s="29"/>
    </row>
    <row r="202" spans="2:12" s="37" customFormat="1" ht="23.25" customHeight="1" x14ac:dyDescent="0.25">
      <c r="B202" s="29"/>
      <c r="D202" s="29"/>
      <c r="E202" s="29"/>
      <c r="F202" s="29"/>
      <c r="G202" s="29"/>
      <c r="H202" s="29"/>
      <c r="I202" s="97"/>
      <c r="J202" s="29"/>
      <c r="K202" s="29"/>
      <c r="L202" s="29"/>
    </row>
    <row r="203" spans="2:12" s="37" customFormat="1" ht="23.25" customHeight="1" x14ac:dyDescent="0.25">
      <c r="B203" s="29"/>
      <c r="D203" s="29"/>
      <c r="E203" s="29"/>
      <c r="F203" s="29"/>
      <c r="G203" s="29"/>
      <c r="H203" s="29"/>
      <c r="I203" s="97"/>
      <c r="J203" s="29"/>
      <c r="K203" s="29"/>
      <c r="L203" s="29"/>
    </row>
    <row r="204" spans="2:12" s="37" customFormat="1" ht="23.25" customHeight="1" x14ac:dyDescent="0.25">
      <c r="B204" s="29"/>
      <c r="D204" s="29"/>
      <c r="E204" s="29"/>
      <c r="F204" s="29"/>
      <c r="G204" s="29"/>
      <c r="H204" s="29"/>
      <c r="I204" s="97"/>
      <c r="J204" s="29"/>
      <c r="K204" s="29"/>
      <c r="L204" s="29"/>
    </row>
    <row r="205" spans="2:12" s="37" customFormat="1" ht="23.25" customHeight="1" x14ac:dyDescent="0.25">
      <c r="B205" s="29"/>
      <c r="D205" s="29"/>
      <c r="E205" s="29"/>
      <c r="F205" s="29"/>
      <c r="G205" s="29"/>
      <c r="H205" s="29"/>
      <c r="I205" s="97"/>
      <c r="J205" s="29"/>
      <c r="K205" s="29"/>
      <c r="L205" s="29"/>
    </row>
    <row r="206" spans="2:12" s="37" customFormat="1" ht="23.25" customHeight="1" x14ac:dyDescent="0.25">
      <c r="B206" s="29"/>
      <c r="D206" s="29"/>
      <c r="E206" s="29"/>
      <c r="F206" s="29"/>
      <c r="G206" s="29"/>
      <c r="H206" s="29"/>
      <c r="I206" s="97"/>
      <c r="J206" s="29"/>
      <c r="K206" s="29"/>
      <c r="L206" s="29"/>
    </row>
    <row r="207" spans="2:12" s="37" customFormat="1" ht="23.25" customHeight="1" x14ac:dyDescent="0.25">
      <c r="B207" s="29"/>
      <c r="D207" s="29"/>
      <c r="E207" s="29"/>
      <c r="F207" s="29"/>
      <c r="G207" s="29"/>
      <c r="H207" s="29"/>
      <c r="I207" s="97"/>
      <c r="J207" s="29"/>
      <c r="K207" s="29"/>
      <c r="L207" s="29"/>
    </row>
    <row r="208" spans="2:12" s="37" customFormat="1" ht="23.25" customHeight="1" x14ac:dyDescent="0.25">
      <c r="B208" s="29"/>
      <c r="D208" s="29"/>
      <c r="E208" s="29"/>
      <c r="F208" s="29"/>
      <c r="G208" s="29"/>
      <c r="H208" s="29"/>
      <c r="I208" s="97"/>
      <c r="J208" s="29"/>
      <c r="K208" s="29"/>
      <c r="L208" s="29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3" manualBreakCount="3">
    <brk id="48" max="11" man="1"/>
    <brk id="73" max="11" man="1"/>
    <brk id="1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3"/>
  <sheetViews>
    <sheetView showGridLines="0" topLeftCell="A17" zoomScale="55" zoomScaleNormal="55" zoomScaleSheetLayoutView="85" workbookViewId="0">
      <selection activeCell="R35" sqref="R35"/>
    </sheetView>
  </sheetViews>
  <sheetFormatPr defaultColWidth="9.42578125" defaultRowHeight="20.85" customHeight="1" x14ac:dyDescent="0.25"/>
  <cols>
    <col min="1" max="1" width="12.5703125" style="29" customWidth="1"/>
    <col min="2" max="2" width="17.42578125" style="29" customWidth="1"/>
    <col min="3" max="3" width="4.5703125" style="29" customWidth="1"/>
    <col min="4" max="4" width="16.5703125" style="29" customWidth="1"/>
    <col min="5" max="5" width="1.5703125" style="29" customWidth="1"/>
    <col min="6" max="6" width="16.5703125" style="29" customWidth="1"/>
    <col min="7" max="7" width="1.5703125" style="29" customWidth="1"/>
    <col min="8" max="8" width="16.5703125" style="29" customWidth="1"/>
    <col min="9" max="9" width="1.5703125" style="29" customWidth="1"/>
    <col min="10" max="10" width="16.5703125" style="188" customWidth="1"/>
    <col min="11" max="11" width="1.5703125" style="29" customWidth="1"/>
    <col min="12" max="12" width="16.5703125" style="29" customWidth="1"/>
    <col min="13" max="13" width="1.5703125" style="29" customWidth="1"/>
    <col min="14" max="14" width="16.5703125" style="29" customWidth="1"/>
    <col min="15" max="15" width="1.5703125" style="29" customWidth="1"/>
    <col min="16" max="16" width="16.5703125" style="29" customWidth="1"/>
    <col min="17" max="17" width="1.5703125" style="29" customWidth="1"/>
    <col min="18" max="18" width="16.5703125" style="29" customWidth="1"/>
    <col min="19" max="19" width="1.5703125" style="29" customWidth="1"/>
    <col min="20" max="20" width="16.5703125" style="29" customWidth="1"/>
    <col min="21" max="21" width="1.5703125" style="29" customWidth="1"/>
    <col min="22" max="22" width="16.5703125" style="29" customWidth="1"/>
    <col min="23" max="23" width="1.5703125" style="29" customWidth="1"/>
    <col min="24" max="24" width="16.5703125" style="29" customWidth="1"/>
    <col min="25" max="25" width="1.5703125" style="29" customWidth="1"/>
    <col min="26" max="26" width="16.5703125" style="29" customWidth="1"/>
    <col min="27" max="27" width="1.5703125" style="29" customWidth="1"/>
    <col min="28" max="28" width="16.5703125" style="29" customWidth="1"/>
    <col min="29" max="29" width="1.5703125" style="29" customWidth="1"/>
    <col min="30" max="30" width="16.5703125" style="29" customWidth="1"/>
    <col min="31" max="31" width="0.5703125" style="29" customWidth="1"/>
    <col min="32" max="16384" width="9.42578125" style="29"/>
  </cols>
  <sheetData>
    <row r="1" spans="1:33" ht="20.85" customHeight="1" x14ac:dyDescent="0.25">
      <c r="B1" s="31"/>
      <c r="C1" s="31"/>
      <c r="D1" s="31"/>
      <c r="E1" s="31"/>
      <c r="F1" s="31"/>
      <c r="G1" s="31"/>
      <c r="H1" s="31"/>
      <c r="I1" s="31"/>
      <c r="J1" s="18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45" t="s">
        <v>146</v>
      </c>
    </row>
    <row r="2" spans="1:33" ht="20.85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18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3" ht="20.8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182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3" ht="20.85" customHeight="1" x14ac:dyDescent="0.25">
      <c r="A4" s="31" t="s">
        <v>238</v>
      </c>
      <c r="B4" s="31"/>
      <c r="C4" s="31"/>
      <c r="D4" s="31"/>
      <c r="E4" s="31"/>
      <c r="F4" s="31"/>
      <c r="G4" s="31"/>
      <c r="H4" s="31"/>
      <c r="I4" s="31"/>
      <c r="J4" s="18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spans="1:33" ht="20.85" customHeight="1" x14ac:dyDescent="0.25">
      <c r="B5" s="32"/>
      <c r="C5" s="32"/>
      <c r="D5" s="32"/>
      <c r="E5" s="32"/>
      <c r="F5" s="32"/>
      <c r="G5" s="32"/>
      <c r="H5" s="32"/>
      <c r="I5" s="32"/>
      <c r="J5" s="183"/>
      <c r="K5" s="32"/>
      <c r="L5" s="32"/>
      <c r="M5" s="32"/>
      <c r="N5" s="32"/>
      <c r="O5" s="32"/>
      <c r="P5" s="32"/>
      <c r="Q5" s="32"/>
      <c r="R5" s="32"/>
      <c r="S5" s="32"/>
      <c r="T5" s="33"/>
      <c r="U5" s="33"/>
      <c r="V5" s="33"/>
      <c r="W5" s="33"/>
      <c r="X5" s="33"/>
      <c r="Y5" s="33"/>
      <c r="Z5" s="33"/>
      <c r="AA5" s="32"/>
      <c r="AB5" s="33"/>
      <c r="AC5" s="32"/>
      <c r="AD5" s="33" t="s">
        <v>147</v>
      </c>
    </row>
    <row r="6" spans="1:33" ht="20.85" customHeight="1" x14ac:dyDescent="0.25">
      <c r="A6" s="34"/>
      <c r="B6" s="34"/>
      <c r="C6" s="34"/>
      <c r="D6" s="234" t="s">
        <v>2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</row>
    <row r="7" spans="1:33" ht="20.85" customHeight="1" x14ac:dyDescent="0.25">
      <c r="A7" s="34"/>
      <c r="B7" s="34"/>
      <c r="C7" s="34"/>
      <c r="D7" s="235" t="s">
        <v>3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43"/>
      <c r="AC7" s="43"/>
      <c r="AD7" s="43"/>
    </row>
    <row r="8" spans="1:33" ht="20.85" customHeight="1" x14ac:dyDescent="0.25">
      <c r="A8" s="34"/>
      <c r="B8" s="34"/>
      <c r="C8" s="34"/>
      <c r="D8" s="35"/>
      <c r="E8" s="35"/>
      <c r="F8" s="35"/>
      <c r="G8" s="35"/>
      <c r="H8" s="35"/>
      <c r="I8" s="35"/>
      <c r="J8" s="161"/>
      <c r="K8" s="35"/>
      <c r="L8" s="35"/>
      <c r="M8" s="35"/>
      <c r="N8" s="35"/>
      <c r="O8" s="35"/>
      <c r="P8" s="35"/>
      <c r="Q8" s="35"/>
      <c r="R8" s="35"/>
      <c r="S8" s="35"/>
      <c r="T8" s="236" t="s">
        <v>112</v>
      </c>
      <c r="U8" s="236"/>
      <c r="V8" s="236"/>
      <c r="W8" s="236"/>
      <c r="X8" s="236"/>
      <c r="Y8" s="35"/>
      <c r="Z8" s="35"/>
      <c r="AA8" s="43"/>
      <c r="AB8" s="35"/>
      <c r="AC8" s="43"/>
      <c r="AD8" s="43"/>
    </row>
    <row r="9" spans="1:33" ht="20.85" customHeight="1" x14ac:dyDescent="0.25">
      <c r="A9" s="34"/>
      <c r="B9" s="34"/>
      <c r="C9" s="34"/>
      <c r="D9" s="35"/>
      <c r="E9" s="35"/>
      <c r="F9" s="35"/>
      <c r="G9" s="35"/>
      <c r="H9" s="35"/>
      <c r="I9" s="35"/>
      <c r="J9" s="161"/>
      <c r="K9" s="35"/>
      <c r="L9" s="35"/>
      <c r="M9" s="35"/>
      <c r="N9" s="35"/>
      <c r="O9" s="35"/>
      <c r="P9" s="35"/>
      <c r="Q9" s="35"/>
      <c r="R9" s="35"/>
      <c r="S9" s="35"/>
      <c r="T9" s="236" t="s">
        <v>118</v>
      </c>
      <c r="U9" s="236"/>
      <c r="V9" s="236"/>
      <c r="W9" s="35"/>
      <c r="X9" s="35"/>
      <c r="Y9" s="35"/>
      <c r="Z9" s="35"/>
      <c r="AA9" s="43"/>
      <c r="AB9" s="35"/>
      <c r="AC9" s="43"/>
      <c r="AD9" s="43"/>
    </row>
    <row r="10" spans="1:33" ht="20.85" customHeight="1" x14ac:dyDescent="0.25">
      <c r="A10" s="34"/>
      <c r="B10" s="34"/>
      <c r="C10" s="34"/>
      <c r="D10" s="35"/>
      <c r="E10" s="35"/>
      <c r="F10" s="35"/>
      <c r="G10" s="35"/>
      <c r="H10" s="35"/>
      <c r="I10" s="35"/>
      <c r="J10" s="184" t="s">
        <v>243</v>
      </c>
      <c r="K10" s="35"/>
      <c r="L10" s="35"/>
      <c r="M10" s="35"/>
      <c r="N10" s="35"/>
      <c r="O10" s="35"/>
      <c r="P10" s="35"/>
      <c r="Q10" s="35"/>
      <c r="R10" s="35"/>
      <c r="S10" s="35"/>
      <c r="T10" s="35" t="s">
        <v>119</v>
      </c>
      <c r="U10" s="35"/>
      <c r="V10" s="35"/>
      <c r="W10" s="35"/>
      <c r="Y10" s="35"/>
      <c r="Z10" s="35"/>
      <c r="AA10" s="43"/>
      <c r="AB10" s="35" t="s">
        <v>4</v>
      </c>
      <c r="AC10" s="43"/>
      <c r="AD10" s="43"/>
    </row>
    <row r="11" spans="1:33" s="34" customFormat="1" ht="20.85" customHeight="1" x14ac:dyDescent="0.25">
      <c r="J11" s="185" t="s">
        <v>244</v>
      </c>
      <c r="L11" s="161" t="s">
        <v>215</v>
      </c>
      <c r="T11" s="35" t="s">
        <v>120</v>
      </c>
      <c r="U11" s="35"/>
      <c r="V11" s="35"/>
      <c r="W11" s="35"/>
      <c r="X11" s="35" t="s">
        <v>6</v>
      </c>
      <c r="Y11" s="35"/>
      <c r="Z11" s="34" t="s">
        <v>6</v>
      </c>
      <c r="AB11" s="34" t="s">
        <v>7</v>
      </c>
      <c r="AG11" s="29"/>
    </row>
    <row r="12" spans="1:33" s="34" customFormat="1" ht="20.85" customHeight="1" x14ac:dyDescent="0.25">
      <c r="D12" s="35" t="s">
        <v>8</v>
      </c>
      <c r="F12" s="34" t="s">
        <v>9</v>
      </c>
      <c r="H12" s="34" t="s">
        <v>10</v>
      </c>
      <c r="J12" s="161" t="s">
        <v>245</v>
      </c>
      <c r="L12" s="161" t="s">
        <v>216</v>
      </c>
      <c r="N12" s="34" t="s">
        <v>179</v>
      </c>
      <c r="P12" s="235" t="s">
        <v>5</v>
      </c>
      <c r="Q12" s="235"/>
      <c r="R12" s="235"/>
      <c r="S12" s="35"/>
      <c r="T12" s="35" t="s">
        <v>121</v>
      </c>
      <c r="U12" s="35"/>
      <c r="V12" s="35" t="s">
        <v>222</v>
      </c>
      <c r="W12" s="35"/>
      <c r="X12" s="35" t="s">
        <v>131</v>
      </c>
      <c r="Y12" s="35"/>
      <c r="Z12" s="34" t="s">
        <v>11</v>
      </c>
      <c r="AA12" s="35"/>
      <c r="AB12" s="34" t="s">
        <v>12</v>
      </c>
      <c r="AC12" s="35"/>
      <c r="AD12" s="34" t="s">
        <v>6</v>
      </c>
      <c r="AG12" s="29"/>
    </row>
    <row r="13" spans="1:33" s="34" customFormat="1" ht="20.85" customHeight="1" x14ac:dyDescent="0.25">
      <c r="D13" s="85" t="s">
        <v>13</v>
      </c>
      <c r="F13" s="85" t="s">
        <v>14</v>
      </c>
      <c r="H13" s="158" t="s">
        <v>15</v>
      </c>
      <c r="J13" s="162" t="s">
        <v>246</v>
      </c>
      <c r="L13" s="162" t="s">
        <v>217</v>
      </c>
      <c r="N13" s="158" t="s">
        <v>178</v>
      </c>
      <c r="P13" s="85" t="s">
        <v>16</v>
      </c>
      <c r="R13" s="85" t="s">
        <v>17</v>
      </c>
      <c r="T13" s="85" t="s">
        <v>122</v>
      </c>
      <c r="U13" s="35"/>
      <c r="V13" s="142" t="s">
        <v>221</v>
      </c>
      <c r="W13" s="35"/>
      <c r="X13" s="142" t="s">
        <v>132</v>
      </c>
      <c r="Y13" s="35"/>
      <c r="Z13" s="85" t="s">
        <v>18</v>
      </c>
      <c r="AB13" s="85" t="s">
        <v>19</v>
      </c>
      <c r="AD13" s="85" t="s">
        <v>11</v>
      </c>
      <c r="AG13" s="29"/>
    </row>
    <row r="14" spans="1:33" ht="20.85" customHeight="1" x14ac:dyDescent="0.25">
      <c r="A14" s="36" t="s">
        <v>208</v>
      </c>
      <c r="D14" s="40">
        <v>488046</v>
      </c>
      <c r="E14" s="40">
        <v>0</v>
      </c>
      <c r="F14" s="40">
        <v>3930493</v>
      </c>
      <c r="G14" s="40">
        <v>0</v>
      </c>
      <c r="H14" s="40">
        <v>376917</v>
      </c>
      <c r="I14" s="40">
        <v>0</v>
      </c>
      <c r="J14" s="160">
        <v>0</v>
      </c>
      <c r="K14" s="40">
        <v>0</v>
      </c>
      <c r="L14" s="40">
        <v>4092</v>
      </c>
      <c r="M14" s="40">
        <v>0</v>
      </c>
      <c r="N14" s="40">
        <v>643</v>
      </c>
      <c r="O14" s="40">
        <v>0</v>
      </c>
      <c r="P14" s="40">
        <v>78715</v>
      </c>
      <c r="Q14" s="40">
        <v>0</v>
      </c>
      <c r="R14" s="40">
        <v>880641</v>
      </c>
      <c r="S14" s="40">
        <v>0</v>
      </c>
      <c r="T14" s="40">
        <v>-941</v>
      </c>
      <c r="U14" s="35">
        <v>0</v>
      </c>
      <c r="V14" s="40">
        <v>-34533</v>
      </c>
      <c r="W14" s="35"/>
      <c r="X14" s="40">
        <f>SUM(T14:V14)</f>
        <v>-35474</v>
      </c>
      <c r="Y14" s="40"/>
      <c r="Z14" s="40">
        <f>SUM(D14:R14,X14)</f>
        <v>5724073</v>
      </c>
      <c r="AA14" s="40"/>
      <c r="AB14" s="40">
        <v>30471</v>
      </c>
      <c r="AC14" s="40"/>
      <c r="AD14" s="40">
        <f>SUM(Z14:AB14)</f>
        <v>5754544</v>
      </c>
    </row>
    <row r="15" spans="1:33" ht="20.85" customHeight="1" x14ac:dyDescent="0.25">
      <c r="A15" s="37" t="s">
        <v>148</v>
      </c>
      <c r="C15" s="41"/>
      <c r="D15" s="42">
        <v>0</v>
      </c>
      <c r="E15" s="40"/>
      <c r="F15" s="42">
        <v>0</v>
      </c>
      <c r="G15" s="40"/>
      <c r="H15" s="42">
        <v>0</v>
      </c>
      <c r="I15" s="40"/>
      <c r="J15" s="160">
        <v>0</v>
      </c>
      <c r="K15" s="40"/>
      <c r="L15" s="42">
        <v>0</v>
      </c>
      <c r="M15" s="40"/>
      <c r="N15" s="42">
        <v>0</v>
      </c>
      <c r="O15" s="40"/>
      <c r="P15" s="42">
        <v>0</v>
      </c>
      <c r="Q15" s="40"/>
      <c r="R15" s="40">
        <f>SUM(PL!G135)</f>
        <v>923322</v>
      </c>
      <c r="S15" s="40"/>
      <c r="T15" s="40">
        <v>0</v>
      </c>
      <c r="U15" s="40"/>
      <c r="V15" s="40">
        <v>0</v>
      </c>
      <c r="W15" s="40"/>
      <c r="X15" s="40">
        <f>SUM(T15:V15)</f>
        <v>0</v>
      </c>
      <c r="Y15" s="40"/>
      <c r="Z15" s="40">
        <f>SUM(D15:R15,X15)</f>
        <v>923322</v>
      </c>
      <c r="AA15" s="40"/>
      <c r="AB15" s="42">
        <f>SUM(PL!G136)</f>
        <v>-15205</v>
      </c>
      <c r="AC15" s="40"/>
      <c r="AD15" s="40">
        <f>SUM(Z15:AB15)</f>
        <v>908117</v>
      </c>
      <c r="AE15" s="34"/>
    </row>
    <row r="16" spans="1:33" ht="20.85" customHeight="1" x14ac:dyDescent="0.25">
      <c r="A16" s="38" t="s">
        <v>149</v>
      </c>
      <c r="C16" s="41"/>
      <c r="D16" s="39">
        <v>0</v>
      </c>
      <c r="E16" s="42"/>
      <c r="F16" s="39">
        <v>0</v>
      </c>
      <c r="G16" s="42"/>
      <c r="H16" s="39">
        <v>0</v>
      </c>
      <c r="I16" s="42"/>
      <c r="J16" s="186">
        <v>0</v>
      </c>
      <c r="K16" s="42"/>
      <c r="L16" s="39">
        <v>0</v>
      </c>
      <c r="M16" s="42"/>
      <c r="N16" s="39">
        <v>0</v>
      </c>
      <c r="O16" s="42"/>
      <c r="P16" s="39">
        <v>0</v>
      </c>
      <c r="Q16" s="40"/>
      <c r="R16" s="39">
        <v>0</v>
      </c>
      <c r="S16" s="40"/>
      <c r="T16" s="40">
        <f>SUM(PL!G113)</f>
        <v>941</v>
      </c>
      <c r="U16" s="40"/>
      <c r="V16" s="39">
        <v>0</v>
      </c>
      <c r="W16" s="40"/>
      <c r="X16" s="40">
        <f>SUM(T16:V16)</f>
        <v>941</v>
      </c>
      <c r="Y16" s="40"/>
      <c r="Z16" s="39">
        <f>SUM(D16:R16,X16)</f>
        <v>941</v>
      </c>
      <c r="AA16" s="40"/>
      <c r="AB16" s="39">
        <v>0</v>
      </c>
      <c r="AC16" s="40"/>
      <c r="AD16" s="39">
        <f>SUM(Z16:AB16)</f>
        <v>941</v>
      </c>
      <c r="AE16" s="34"/>
    </row>
    <row r="17" spans="1:31" ht="20.85" customHeight="1" x14ac:dyDescent="0.25">
      <c r="A17" s="37" t="s">
        <v>150</v>
      </c>
      <c r="C17" s="41"/>
      <c r="D17" s="42">
        <f>SUM(D15:D16)</f>
        <v>0</v>
      </c>
      <c r="E17" s="42"/>
      <c r="F17" s="42">
        <f>SUM(F15:F16)</f>
        <v>0</v>
      </c>
      <c r="G17" s="40"/>
      <c r="H17" s="42">
        <f>SUM(H15:H16)</f>
        <v>0</v>
      </c>
      <c r="I17" s="40"/>
      <c r="J17" s="160">
        <f>SUM(J15:J16)</f>
        <v>0</v>
      </c>
      <c r="K17" s="40"/>
      <c r="L17" s="42">
        <f>SUM(L15:L16)</f>
        <v>0</v>
      </c>
      <c r="M17" s="40"/>
      <c r="N17" s="42">
        <f>SUM(N15:N16)</f>
        <v>0</v>
      </c>
      <c r="O17" s="40"/>
      <c r="P17" s="42">
        <f>SUM(P15:P16)</f>
        <v>0</v>
      </c>
      <c r="Q17" s="42"/>
      <c r="R17" s="42">
        <f>SUM(R15:R16)</f>
        <v>923322</v>
      </c>
      <c r="S17" s="42"/>
      <c r="T17" s="80">
        <f>SUM(T15:T16)</f>
        <v>941</v>
      </c>
      <c r="U17" s="42"/>
      <c r="V17" s="80">
        <f>SUM(V15:V16)</f>
        <v>0</v>
      </c>
      <c r="W17" s="42"/>
      <c r="X17" s="80">
        <f>SUM(X15:X16)</f>
        <v>941</v>
      </c>
      <c r="Y17" s="42"/>
      <c r="Z17" s="42">
        <f>SUM(D17:R17,X17)</f>
        <v>924263</v>
      </c>
      <c r="AA17" s="42"/>
      <c r="AB17" s="42">
        <f>SUM(AB15:AB16)</f>
        <v>-15205</v>
      </c>
      <c r="AC17" s="42"/>
      <c r="AD17" s="42">
        <f t="shared" ref="AD17" si="0">SUM(Z17:AB17)</f>
        <v>909058</v>
      </c>
      <c r="AE17" s="34"/>
    </row>
    <row r="18" spans="1:31" ht="20.85" customHeight="1" x14ac:dyDescent="0.25">
      <c r="A18" s="163" t="s">
        <v>264</v>
      </c>
      <c r="C18" s="41"/>
      <c r="D18" s="42">
        <v>0</v>
      </c>
      <c r="E18" s="42"/>
      <c r="F18" s="42">
        <v>0</v>
      </c>
      <c r="G18" s="40"/>
      <c r="H18" s="42">
        <v>0</v>
      </c>
      <c r="I18" s="40"/>
      <c r="J18" s="42">
        <v>0</v>
      </c>
      <c r="K18" s="40"/>
      <c r="L18" s="42">
        <v>7924</v>
      </c>
      <c r="M18" s="40"/>
      <c r="N18" s="42">
        <v>0</v>
      </c>
      <c r="O18" s="40"/>
      <c r="P18" s="42">
        <v>0</v>
      </c>
      <c r="Q18" s="42"/>
      <c r="R18" s="42">
        <v>0</v>
      </c>
      <c r="S18" s="42"/>
      <c r="T18" s="42">
        <v>0</v>
      </c>
      <c r="U18" s="42"/>
      <c r="V18" s="42">
        <v>0</v>
      </c>
      <c r="W18" s="42"/>
      <c r="X18" s="42">
        <v>0</v>
      </c>
      <c r="Y18" s="42"/>
      <c r="Z18" s="42">
        <f t="shared" ref="Z18" si="1">SUM(D18:R18,X18)</f>
        <v>7924</v>
      </c>
      <c r="AA18" s="42"/>
      <c r="AB18" s="42">
        <v>0</v>
      </c>
      <c r="AC18" s="42"/>
      <c r="AD18" s="40">
        <f>SUM(Z18:AB18)</f>
        <v>7924</v>
      </c>
      <c r="AE18" s="34"/>
    </row>
    <row r="19" spans="1:31" ht="20.85" customHeight="1" x14ac:dyDescent="0.25">
      <c r="A19" s="163" t="s">
        <v>265</v>
      </c>
      <c r="C19" s="41"/>
      <c r="D19" s="42"/>
      <c r="E19" s="42"/>
      <c r="F19" s="42"/>
      <c r="G19" s="40"/>
      <c r="H19" s="42"/>
      <c r="I19" s="40"/>
      <c r="J19" s="160"/>
      <c r="K19" s="40"/>
      <c r="L19" s="42"/>
      <c r="M19" s="40"/>
      <c r="N19" s="42"/>
      <c r="O19" s="40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34"/>
    </row>
    <row r="20" spans="1:31" ht="20.85" customHeight="1" x14ac:dyDescent="0.25">
      <c r="A20" s="163" t="s">
        <v>266</v>
      </c>
      <c r="C20" s="41"/>
      <c r="D20" s="42">
        <v>70064</v>
      </c>
      <c r="E20" s="42"/>
      <c r="F20" s="42">
        <v>2582602</v>
      </c>
      <c r="G20" s="40"/>
      <c r="H20" s="42">
        <v>47094</v>
      </c>
      <c r="I20" s="40"/>
      <c r="J20" s="160">
        <v>0</v>
      </c>
      <c r="K20" s="40"/>
      <c r="L20" s="42">
        <v>-2640</v>
      </c>
      <c r="M20" s="40"/>
      <c r="N20" s="42">
        <v>0</v>
      </c>
      <c r="O20" s="40"/>
      <c r="P20" s="42">
        <v>0</v>
      </c>
      <c r="Q20" s="42"/>
      <c r="R20" s="42">
        <v>0</v>
      </c>
      <c r="S20" s="42"/>
      <c r="T20" s="42">
        <v>0</v>
      </c>
      <c r="U20" s="42"/>
      <c r="V20" s="42">
        <v>0</v>
      </c>
      <c r="W20" s="42"/>
      <c r="X20" s="42">
        <v>0</v>
      </c>
      <c r="Y20" s="42"/>
      <c r="Z20" s="42">
        <f t="shared" ref="Z20:Z21" si="2">SUM(D20:R20,X20)</f>
        <v>2697120</v>
      </c>
      <c r="AA20" s="42"/>
      <c r="AB20" s="42">
        <v>0</v>
      </c>
      <c r="AC20" s="42"/>
      <c r="AD20" s="40">
        <f>SUM(Z20:AB20)</f>
        <v>2697120</v>
      </c>
      <c r="AE20" s="34"/>
    </row>
    <row r="21" spans="1:31" ht="20.85" customHeight="1" x14ac:dyDescent="0.25">
      <c r="A21" s="163" t="s">
        <v>178</v>
      </c>
      <c r="C21" s="41"/>
      <c r="D21" s="42">
        <v>0</v>
      </c>
      <c r="E21" s="42"/>
      <c r="F21" s="42">
        <v>0</v>
      </c>
      <c r="G21" s="40"/>
      <c r="H21" s="42">
        <v>0</v>
      </c>
      <c r="I21" s="40"/>
      <c r="J21" s="189">
        <v>0</v>
      </c>
      <c r="K21" s="40"/>
      <c r="L21" s="42">
        <v>0</v>
      </c>
      <c r="M21" s="40"/>
      <c r="N21" s="42">
        <v>92</v>
      </c>
      <c r="O21" s="40"/>
      <c r="P21" s="42">
        <v>0</v>
      </c>
      <c r="Q21" s="42"/>
      <c r="R21" s="42">
        <v>0</v>
      </c>
      <c r="S21" s="42"/>
      <c r="T21" s="42">
        <v>0</v>
      </c>
      <c r="U21" s="42"/>
      <c r="V21" s="42">
        <v>0</v>
      </c>
      <c r="W21" s="42"/>
      <c r="X21" s="42">
        <v>0</v>
      </c>
      <c r="Y21" s="42"/>
      <c r="Z21" s="42">
        <f t="shared" si="2"/>
        <v>92</v>
      </c>
      <c r="AA21" s="42"/>
      <c r="AB21" s="42">
        <v>0</v>
      </c>
      <c r="AC21" s="42"/>
      <c r="AD21" s="40">
        <f>SUM(Z21:AB21)</f>
        <v>92</v>
      </c>
      <c r="AE21" s="34"/>
    </row>
    <row r="22" spans="1:31" ht="20.85" customHeight="1" x14ac:dyDescent="0.25">
      <c r="A22" s="163" t="s">
        <v>267</v>
      </c>
      <c r="C22" s="41"/>
      <c r="D22" s="42">
        <v>0</v>
      </c>
      <c r="E22" s="42"/>
      <c r="F22" s="42">
        <v>0</v>
      </c>
      <c r="G22" s="40"/>
      <c r="H22" s="42">
        <v>0</v>
      </c>
      <c r="I22" s="40"/>
      <c r="J22" s="186">
        <v>0</v>
      </c>
      <c r="K22" s="40"/>
      <c r="L22" s="42">
        <v>0</v>
      </c>
      <c r="M22" s="40"/>
      <c r="N22" s="42">
        <v>0</v>
      </c>
      <c r="O22" s="40"/>
      <c r="P22" s="42">
        <v>0</v>
      </c>
      <c r="Q22" s="42"/>
      <c r="R22" s="42">
        <v>-886999</v>
      </c>
      <c r="S22" s="42"/>
      <c r="T22" s="42">
        <v>0</v>
      </c>
      <c r="U22" s="42"/>
      <c r="V22" s="42">
        <v>0</v>
      </c>
      <c r="W22" s="42"/>
      <c r="X22" s="42">
        <f t="shared" ref="X22" si="3">SUM(T22:V22)</f>
        <v>0</v>
      </c>
      <c r="Y22" s="42"/>
      <c r="Z22" s="42">
        <f>SUM(D22:R22,X22)</f>
        <v>-886999</v>
      </c>
      <c r="AA22" s="42"/>
      <c r="AB22" s="42">
        <v>0</v>
      </c>
      <c r="AC22" s="42"/>
      <c r="AD22" s="40">
        <f>SUM(Z22:AB22)</f>
        <v>-886999</v>
      </c>
      <c r="AE22" s="34"/>
    </row>
    <row r="23" spans="1:31" ht="20.85" customHeight="1" thickBot="1" x14ac:dyDescent="0.3">
      <c r="A23" s="36" t="s">
        <v>209</v>
      </c>
      <c r="D23" s="44">
        <f>D14+SUM(D17:D22)</f>
        <v>558110</v>
      </c>
      <c r="E23" s="42"/>
      <c r="F23" s="44">
        <f>F14+SUM(F17:F22)</f>
        <v>6513095</v>
      </c>
      <c r="G23" s="42"/>
      <c r="H23" s="44">
        <f>H14+SUM(H17:H22)</f>
        <v>424011</v>
      </c>
      <c r="I23" s="42"/>
      <c r="J23" s="187">
        <f>J14+SUM(J17:J22)</f>
        <v>0</v>
      </c>
      <c r="K23" s="42"/>
      <c r="L23" s="44">
        <f>L14+SUM(L17:L22)</f>
        <v>9376</v>
      </c>
      <c r="M23" s="42"/>
      <c r="N23" s="44">
        <f>N14+SUM(N17:N22)</f>
        <v>735</v>
      </c>
      <c r="O23" s="42"/>
      <c r="P23" s="44">
        <f>P14+SUM(P17:P22)</f>
        <v>78715</v>
      </c>
      <c r="Q23" s="42"/>
      <c r="R23" s="44">
        <f>R14+SUM(R17:R22)</f>
        <v>916964</v>
      </c>
      <c r="S23" s="42"/>
      <c r="T23" s="44">
        <f>T14+SUM(T17:T22)</f>
        <v>0</v>
      </c>
      <c r="U23" s="42"/>
      <c r="V23" s="44">
        <f>V14+SUM(V17:V22)</f>
        <v>-34533</v>
      </c>
      <c r="W23" s="42"/>
      <c r="X23" s="44">
        <f>X14+SUM(X17:X22)</f>
        <v>-34533</v>
      </c>
      <c r="Y23" s="42"/>
      <c r="Z23" s="44">
        <f>Z14+SUM(Z17:Z22)</f>
        <v>8466473</v>
      </c>
      <c r="AA23" s="42"/>
      <c r="AB23" s="44">
        <f>AB14+SUM(AB17:AB22)</f>
        <v>15266</v>
      </c>
      <c r="AC23" s="42"/>
      <c r="AD23" s="44">
        <f>AD14+SUM(AD17:AD22)</f>
        <v>8481739</v>
      </c>
    </row>
    <row r="24" spans="1:31" ht="20.85" customHeight="1" thickTop="1" x14ac:dyDescent="0.25">
      <c r="A24" s="36"/>
      <c r="D24" s="42"/>
      <c r="E24" s="42"/>
      <c r="F24" s="42"/>
      <c r="G24" s="42"/>
      <c r="H24" s="42"/>
      <c r="I24" s="42"/>
      <c r="J24" s="189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</row>
    <row r="25" spans="1:31" ht="20.85" customHeight="1" x14ac:dyDescent="0.25">
      <c r="A25" s="145" t="s">
        <v>239</v>
      </c>
      <c r="D25" s="160">
        <v>683655</v>
      </c>
      <c r="E25" s="160">
        <v>0</v>
      </c>
      <c r="F25" s="160">
        <v>16810330</v>
      </c>
      <c r="G25" s="160">
        <v>0</v>
      </c>
      <c r="H25" s="160">
        <v>112149</v>
      </c>
      <c r="I25" s="160">
        <v>0</v>
      </c>
      <c r="J25" s="189">
        <v>-27356</v>
      </c>
      <c r="K25" s="160">
        <v>0</v>
      </c>
      <c r="L25" s="160">
        <v>11258</v>
      </c>
      <c r="M25" s="160">
        <v>0</v>
      </c>
      <c r="N25" s="160">
        <v>735</v>
      </c>
      <c r="O25" s="160">
        <v>0</v>
      </c>
      <c r="P25" s="160">
        <v>78715</v>
      </c>
      <c r="Q25" s="160">
        <v>0</v>
      </c>
      <c r="R25" s="160">
        <v>1393379</v>
      </c>
      <c r="S25" s="160">
        <v>0</v>
      </c>
      <c r="T25" s="160">
        <v>0</v>
      </c>
      <c r="U25" s="160">
        <v>0</v>
      </c>
      <c r="V25" s="160">
        <v>-30737</v>
      </c>
      <c r="W25" s="160"/>
      <c r="X25" s="160">
        <f>SUM(T25:V25)</f>
        <v>-30737</v>
      </c>
      <c r="Y25" s="160"/>
      <c r="Z25" s="160">
        <f>SUM(D25:R25,X25)</f>
        <v>19032128</v>
      </c>
      <c r="AA25" s="160"/>
      <c r="AB25" s="160">
        <v>45525</v>
      </c>
      <c r="AC25" s="160"/>
      <c r="AD25" s="160">
        <f t="shared" ref="AD25" si="4">SUM(Z25:AB25)</f>
        <v>19077653</v>
      </c>
    </row>
    <row r="26" spans="1:31" ht="20.85" customHeight="1" x14ac:dyDescent="0.25">
      <c r="A26" s="37" t="s">
        <v>148</v>
      </c>
      <c r="C26" s="41"/>
      <c r="D26" s="42">
        <v>0</v>
      </c>
      <c r="E26" s="42"/>
      <c r="F26" s="42">
        <v>0</v>
      </c>
      <c r="G26" s="42"/>
      <c r="H26" s="42">
        <v>0</v>
      </c>
      <c r="I26" s="42"/>
      <c r="J26" s="189">
        <v>0</v>
      </c>
      <c r="K26" s="42"/>
      <c r="L26" s="42">
        <v>0</v>
      </c>
      <c r="M26" s="42"/>
      <c r="N26" s="42">
        <v>0</v>
      </c>
      <c r="O26" s="42"/>
      <c r="P26" s="42">
        <v>0</v>
      </c>
      <c r="Q26" s="42"/>
      <c r="R26" s="42">
        <f>PL!E135</f>
        <v>1255797</v>
      </c>
      <c r="S26" s="42"/>
      <c r="T26" s="42">
        <v>0</v>
      </c>
      <c r="U26" s="42"/>
      <c r="V26" s="42">
        <v>0</v>
      </c>
      <c r="W26" s="42"/>
      <c r="X26" s="42">
        <f t="shared" ref="X26:X27" si="5">SUM(T26:V26)</f>
        <v>0</v>
      </c>
      <c r="Y26" s="42"/>
      <c r="Z26" s="40">
        <f t="shared" ref="Z26:Z28" si="6">SUM(D26:R26,X26)</f>
        <v>1255797</v>
      </c>
      <c r="AA26" s="42"/>
      <c r="AB26" s="42">
        <f>PL!E136</f>
        <v>-60906</v>
      </c>
      <c r="AC26" s="42"/>
      <c r="AD26" s="40">
        <f>SUM(Z26:AB26)</f>
        <v>1194891</v>
      </c>
      <c r="AE26" s="34"/>
    </row>
    <row r="27" spans="1:31" ht="20.85" customHeight="1" x14ac:dyDescent="0.25">
      <c r="A27" s="38" t="s">
        <v>149</v>
      </c>
      <c r="C27" s="41"/>
      <c r="D27" s="39">
        <v>0</v>
      </c>
      <c r="E27" s="42"/>
      <c r="F27" s="39">
        <v>0</v>
      </c>
      <c r="G27" s="42"/>
      <c r="H27" s="39">
        <v>0</v>
      </c>
      <c r="I27" s="42"/>
      <c r="J27" s="186">
        <v>0</v>
      </c>
      <c r="K27" s="42"/>
      <c r="L27" s="39">
        <v>0</v>
      </c>
      <c r="M27" s="42"/>
      <c r="N27" s="39">
        <v>0</v>
      </c>
      <c r="O27" s="42"/>
      <c r="P27" s="39">
        <v>0</v>
      </c>
      <c r="Q27" s="42"/>
      <c r="R27" s="39">
        <v>0</v>
      </c>
      <c r="S27" s="42"/>
      <c r="T27" s="39">
        <f>PL!E113</f>
        <v>0</v>
      </c>
      <c r="U27" s="42"/>
      <c r="V27" s="39">
        <v>-16409</v>
      </c>
      <c r="W27" s="42"/>
      <c r="X27" s="39">
        <f t="shared" si="5"/>
        <v>-16409</v>
      </c>
      <c r="Y27" s="42"/>
      <c r="Z27" s="39">
        <f t="shared" si="6"/>
        <v>-16409</v>
      </c>
      <c r="AA27" s="42"/>
      <c r="AB27" s="39">
        <v>0</v>
      </c>
      <c r="AC27" s="42"/>
      <c r="AD27" s="39">
        <f>SUM(Z27:AB27)</f>
        <v>-16409</v>
      </c>
      <c r="AE27" s="34"/>
    </row>
    <row r="28" spans="1:31" ht="20.85" customHeight="1" x14ac:dyDescent="0.25">
      <c r="A28" s="37" t="s">
        <v>150</v>
      </c>
      <c r="C28" s="41"/>
      <c r="D28" s="42">
        <f>SUM(D26:D27)</f>
        <v>0</v>
      </c>
      <c r="E28" s="42"/>
      <c r="F28" s="42">
        <f>SUM(F26:F27)</f>
        <v>0</v>
      </c>
      <c r="G28" s="40"/>
      <c r="H28" s="42">
        <f>SUM(H26:H27)</f>
        <v>0</v>
      </c>
      <c r="I28" s="40"/>
      <c r="J28" s="189">
        <f>SUM(J26:J27)</f>
        <v>0</v>
      </c>
      <c r="K28" s="40"/>
      <c r="L28" s="42">
        <f>SUM(L26:L27)</f>
        <v>0</v>
      </c>
      <c r="M28" s="40"/>
      <c r="N28" s="42">
        <f>SUM(N26:N27)</f>
        <v>0</v>
      </c>
      <c r="O28" s="40"/>
      <c r="P28" s="42">
        <f>SUM(P26:P27)</f>
        <v>0</v>
      </c>
      <c r="Q28" s="42"/>
      <c r="R28" s="42">
        <f>SUM(R26:R27)</f>
        <v>1255797</v>
      </c>
      <c r="S28" s="42"/>
      <c r="T28" s="80">
        <f>SUM(T26:T27)</f>
        <v>0</v>
      </c>
      <c r="U28" s="42"/>
      <c r="V28" s="80">
        <f>SUM(V26:V27)</f>
        <v>-16409</v>
      </c>
      <c r="W28" s="42"/>
      <c r="X28" s="80">
        <f>SUM(X26:X27)</f>
        <v>-16409</v>
      </c>
      <c r="Y28" s="42"/>
      <c r="Z28" s="42">
        <f t="shared" si="6"/>
        <v>1239388</v>
      </c>
      <c r="AA28" s="42"/>
      <c r="AB28" s="42">
        <f>SUM(AB26:AB27)</f>
        <v>-60906</v>
      </c>
      <c r="AC28" s="42"/>
      <c r="AD28" s="42">
        <f t="shared" ref="AD28" si="7">SUM(Z28:AB28)</f>
        <v>1178482</v>
      </c>
      <c r="AE28" s="34"/>
    </row>
    <row r="29" spans="1:31" s="188" customFormat="1" ht="22.35" customHeight="1" x14ac:dyDescent="0.25">
      <c r="A29" s="163" t="s">
        <v>268</v>
      </c>
      <c r="C29" s="196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97"/>
      <c r="AA29" s="160"/>
      <c r="AB29" s="160"/>
      <c r="AC29" s="160"/>
      <c r="AD29" s="160"/>
      <c r="AE29" s="161"/>
    </row>
    <row r="30" spans="1:31" s="188" customFormat="1" ht="22.35" customHeight="1" x14ac:dyDescent="0.25">
      <c r="A30" s="163" t="s">
        <v>269</v>
      </c>
      <c r="C30" s="196"/>
      <c r="D30" s="160">
        <v>0</v>
      </c>
      <c r="E30" s="160"/>
      <c r="F30" s="160">
        <v>0</v>
      </c>
      <c r="G30" s="160"/>
      <c r="H30" s="160">
        <v>0</v>
      </c>
      <c r="I30" s="160"/>
      <c r="J30" s="160">
        <v>-88551</v>
      </c>
      <c r="K30" s="160"/>
      <c r="L30" s="160">
        <v>0</v>
      </c>
      <c r="M30" s="160"/>
      <c r="N30" s="160">
        <v>0</v>
      </c>
      <c r="O30" s="160"/>
      <c r="P30" s="160">
        <v>0</v>
      </c>
      <c r="Q30" s="160"/>
      <c r="R30" s="160">
        <v>0</v>
      </c>
      <c r="S30" s="160"/>
      <c r="T30" s="160">
        <v>0</v>
      </c>
      <c r="U30" s="160"/>
      <c r="V30" s="160">
        <v>0</v>
      </c>
      <c r="W30" s="160"/>
      <c r="X30" s="160">
        <f>SUM(T30:V30)</f>
        <v>0</v>
      </c>
      <c r="Y30" s="160"/>
      <c r="Z30" s="197">
        <f>SUM(C30:Q30,X30)</f>
        <v>-88551</v>
      </c>
      <c r="AA30" s="160"/>
      <c r="AB30" s="160">
        <v>88551</v>
      </c>
      <c r="AC30" s="160"/>
      <c r="AD30" s="160">
        <f>SUM(Z30:AB30)</f>
        <v>0</v>
      </c>
      <c r="AE30" s="161"/>
    </row>
    <row r="31" spans="1:31" ht="20.85" customHeight="1" x14ac:dyDescent="0.25">
      <c r="A31" s="163" t="s">
        <v>270</v>
      </c>
      <c r="C31" s="41"/>
      <c r="D31" s="42">
        <v>0</v>
      </c>
      <c r="E31" s="42"/>
      <c r="F31" s="42">
        <v>0</v>
      </c>
      <c r="G31" s="40"/>
      <c r="H31" s="42">
        <v>0</v>
      </c>
      <c r="I31" s="40"/>
      <c r="J31" s="42">
        <v>0</v>
      </c>
      <c r="K31" s="40"/>
      <c r="L31" s="42">
        <v>4226</v>
      </c>
      <c r="M31" s="40"/>
      <c r="N31" s="42">
        <v>0</v>
      </c>
      <c r="O31" s="40"/>
      <c r="P31" s="42">
        <v>0</v>
      </c>
      <c r="Q31" s="42"/>
      <c r="R31" s="42">
        <v>0</v>
      </c>
      <c r="S31" s="42"/>
      <c r="T31" s="42">
        <v>0</v>
      </c>
      <c r="U31" s="42"/>
      <c r="V31" s="42">
        <v>0</v>
      </c>
      <c r="W31" s="42"/>
      <c r="X31" s="42">
        <v>0</v>
      </c>
      <c r="Y31" s="42"/>
      <c r="Z31" s="42">
        <f t="shared" ref="Z31:Z33" si="8">SUM(D31:R31,X31)</f>
        <v>4226</v>
      </c>
      <c r="AA31" s="42"/>
      <c r="AB31" s="42">
        <v>0</v>
      </c>
      <c r="AC31" s="42"/>
      <c r="AD31" s="40">
        <f>SUM(Z31:AB31)</f>
        <v>4226</v>
      </c>
      <c r="AE31" s="34"/>
    </row>
    <row r="32" spans="1:31" ht="20.85" customHeight="1" x14ac:dyDescent="0.25">
      <c r="A32" s="163" t="s">
        <v>199</v>
      </c>
      <c r="C32" s="41"/>
      <c r="D32" s="42"/>
      <c r="E32" s="42"/>
      <c r="F32" s="42"/>
      <c r="G32" s="40"/>
      <c r="H32" s="42"/>
      <c r="I32" s="40"/>
      <c r="J32" s="189"/>
      <c r="K32" s="40"/>
      <c r="L32" s="42"/>
      <c r="M32" s="40"/>
      <c r="N32" s="42"/>
      <c r="O32" s="40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34"/>
    </row>
    <row r="33" spans="1:31" ht="20.85" customHeight="1" x14ac:dyDescent="0.25">
      <c r="A33" s="163" t="s">
        <v>271</v>
      </c>
      <c r="C33" s="41"/>
      <c r="D33" s="160">
        <v>45901</v>
      </c>
      <c r="E33" s="160"/>
      <c r="F33" s="160">
        <v>3727776</v>
      </c>
      <c r="G33" s="40"/>
      <c r="H33" s="160">
        <v>-111119</v>
      </c>
      <c r="I33" s="40"/>
      <c r="J33" s="189">
        <v>0</v>
      </c>
      <c r="K33" s="40"/>
      <c r="L33" s="42">
        <v>-8662</v>
      </c>
      <c r="M33" s="40"/>
      <c r="N33" s="42">
        <v>0</v>
      </c>
      <c r="O33" s="40"/>
      <c r="P33" s="42">
        <v>0</v>
      </c>
      <c r="Q33" s="42"/>
      <c r="R33" s="42">
        <v>0</v>
      </c>
      <c r="S33" s="42"/>
      <c r="T33" s="42">
        <v>0</v>
      </c>
      <c r="U33" s="42"/>
      <c r="V33" s="42">
        <v>0</v>
      </c>
      <c r="W33" s="42"/>
      <c r="X33" s="42">
        <v>0</v>
      </c>
      <c r="Y33" s="42"/>
      <c r="Z33" s="42">
        <f t="shared" si="8"/>
        <v>3653896</v>
      </c>
      <c r="AA33" s="42"/>
      <c r="AB33" s="42">
        <v>0</v>
      </c>
      <c r="AC33" s="42"/>
      <c r="AD33" s="40">
        <f>SUM(Z33:AB33)</f>
        <v>3653896</v>
      </c>
      <c r="AE33" s="34"/>
    </row>
    <row r="34" spans="1:31" ht="20.85" customHeight="1" x14ac:dyDescent="0.25">
      <c r="A34" s="163" t="s">
        <v>267</v>
      </c>
      <c r="C34" s="41"/>
      <c r="D34" s="42">
        <v>0</v>
      </c>
      <c r="E34" s="42"/>
      <c r="F34" s="42">
        <v>0</v>
      </c>
      <c r="G34" s="40"/>
      <c r="H34" s="42">
        <v>0</v>
      </c>
      <c r="I34" s="40"/>
      <c r="J34" s="42">
        <v>0</v>
      </c>
      <c r="K34" s="40"/>
      <c r="L34" s="42">
        <v>0</v>
      </c>
      <c r="M34" s="40"/>
      <c r="N34" s="42">
        <v>0</v>
      </c>
      <c r="O34" s="40"/>
      <c r="P34" s="42">
        <v>0</v>
      </c>
      <c r="Q34" s="42"/>
      <c r="R34" s="42">
        <v>-1317697</v>
      </c>
      <c r="S34" s="42"/>
      <c r="T34" s="42">
        <v>0</v>
      </c>
      <c r="U34" s="42"/>
      <c r="V34" s="42">
        <v>0</v>
      </c>
      <c r="W34" s="42"/>
      <c r="X34" s="42">
        <v>0</v>
      </c>
      <c r="Y34" s="42"/>
      <c r="Z34" s="40">
        <f t="shared" ref="Z34" si="9">SUM(D34:R34,X34)</f>
        <v>-1317697</v>
      </c>
      <c r="AA34" s="42"/>
      <c r="AB34" s="42">
        <v>0</v>
      </c>
      <c r="AC34" s="42"/>
      <c r="AD34" s="40">
        <f>SUM(Z34:AB34)</f>
        <v>-1317697</v>
      </c>
      <c r="AE34" s="34"/>
    </row>
    <row r="35" spans="1:31" s="188" customFormat="1" ht="19.5" customHeight="1" x14ac:dyDescent="0.25">
      <c r="A35" s="163" t="s">
        <v>272</v>
      </c>
      <c r="C35" s="196"/>
      <c r="D35" s="160">
        <v>0</v>
      </c>
      <c r="E35" s="160"/>
      <c r="F35" s="160">
        <v>0</v>
      </c>
      <c r="G35" s="160"/>
      <c r="H35" s="160">
        <v>0</v>
      </c>
      <c r="I35" s="160"/>
      <c r="J35" s="186">
        <v>0</v>
      </c>
      <c r="K35" s="160"/>
      <c r="L35" s="160">
        <v>0</v>
      </c>
      <c r="M35" s="160"/>
      <c r="N35" s="160">
        <v>0</v>
      </c>
      <c r="O35" s="160"/>
      <c r="P35" s="160">
        <v>0</v>
      </c>
      <c r="Q35" s="160"/>
      <c r="R35" s="160">
        <f>-V35</f>
        <v>-45195</v>
      </c>
      <c r="S35" s="160"/>
      <c r="T35" s="160">
        <v>0</v>
      </c>
      <c r="U35" s="160"/>
      <c r="V35" s="160">
        <v>45195</v>
      </c>
      <c r="W35" s="160"/>
      <c r="X35" s="160">
        <f>SUM(T35:V35)</f>
        <v>45195</v>
      </c>
      <c r="Y35" s="160"/>
      <c r="Z35" s="160">
        <f>SUM(D35:R35,X35)</f>
        <v>0</v>
      </c>
      <c r="AA35" s="160"/>
      <c r="AB35" s="160">
        <v>0</v>
      </c>
      <c r="AC35" s="160"/>
      <c r="AD35" s="160">
        <f>SUM(Z35:AB35)</f>
        <v>0</v>
      </c>
      <c r="AE35" s="161"/>
    </row>
    <row r="36" spans="1:31" ht="20.85" customHeight="1" thickBot="1" x14ac:dyDescent="0.3">
      <c r="A36" s="36" t="s">
        <v>240</v>
      </c>
      <c r="D36" s="44">
        <f>D25+SUM(D28:D35)</f>
        <v>729556</v>
      </c>
      <c r="E36" s="42"/>
      <c r="F36" s="44">
        <f>F25+SUM(F28:F35)</f>
        <v>20538106</v>
      </c>
      <c r="G36" s="42"/>
      <c r="H36" s="44">
        <f>H25+SUM(H28:H35)</f>
        <v>1030</v>
      </c>
      <c r="I36" s="42"/>
      <c r="J36" s="190">
        <f>J25+SUM(J28:J35)</f>
        <v>-115907</v>
      </c>
      <c r="K36" s="42"/>
      <c r="L36" s="44">
        <f>L25+SUM(L28:L35)</f>
        <v>6822</v>
      </c>
      <c r="M36" s="42"/>
      <c r="N36" s="44">
        <f>N25+SUM(N28:N35)</f>
        <v>735</v>
      </c>
      <c r="O36" s="42"/>
      <c r="P36" s="44">
        <f>P25+SUM(P28:P35)</f>
        <v>78715</v>
      </c>
      <c r="Q36" s="42"/>
      <c r="R36" s="44">
        <f>R25+SUM(R28:R35)</f>
        <v>1286284</v>
      </c>
      <c r="S36" s="42"/>
      <c r="T36" s="44">
        <f>T25+SUM(T28:T35)</f>
        <v>0</v>
      </c>
      <c r="U36" s="42"/>
      <c r="V36" s="44">
        <f>V25+SUM(V28:V35)</f>
        <v>-1951</v>
      </c>
      <c r="W36" s="42"/>
      <c r="X36" s="44">
        <f>X25+SUM(X28:X35)</f>
        <v>-1951</v>
      </c>
      <c r="Y36" s="42"/>
      <c r="Z36" s="44">
        <f>Z25+SUM(Z28:Z35)</f>
        <v>22523390</v>
      </c>
      <c r="AA36" s="42"/>
      <c r="AB36" s="44">
        <f>AB25+SUM(AB28:AB35)</f>
        <v>73170</v>
      </c>
      <c r="AC36" s="42"/>
      <c r="AD36" s="44">
        <f>AD25+SUM(AD28:AD35)</f>
        <v>22596560</v>
      </c>
    </row>
    <row r="37" spans="1:31" ht="20.85" customHeight="1" thickTop="1" x14ac:dyDescent="0.25">
      <c r="A37" s="36"/>
      <c r="D37" s="160">
        <f>D25-BS!G98</f>
        <v>0</v>
      </c>
      <c r="E37" s="160"/>
      <c r="F37" s="160">
        <f>F25-BS!G99</f>
        <v>0</v>
      </c>
      <c r="G37" s="160">
        <f>G25-BS!H99</f>
        <v>0</v>
      </c>
      <c r="H37" s="160">
        <f>H25-BS!G100</f>
        <v>0</v>
      </c>
      <c r="I37" s="160">
        <f>I25-BS!H100</f>
        <v>0</v>
      </c>
      <c r="J37" s="160">
        <f>J25-BS!G101</f>
        <v>0</v>
      </c>
      <c r="K37" s="160">
        <f>K25-BS!H101</f>
        <v>0</v>
      </c>
      <c r="L37" s="160">
        <f>L25-BS!G102</f>
        <v>0</v>
      </c>
      <c r="M37" s="160">
        <f>M25-BS!H102</f>
        <v>0</v>
      </c>
      <c r="N37" s="160">
        <f>N25-BS!G103</f>
        <v>0</v>
      </c>
      <c r="O37" s="160"/>
      <c r="P37" s="160">
        <f>P25-BS!G105</f>
        <v>0</v>
      </c>
      <c r="Q37" s="160"/>
      <c r="R37" s="160">
        <f>R25-BS!G106</f>
        <v>0</v>
      </c>
      <c r="S37" s="160"/>
      <c r="T37" s="160"/>
      <c r="U37" s="160"/>
      <c r="V37" s="160"/>
      <c r="W37" s="160"/>
      <c r="X37" s="160">
        <f>X25-BS!G107</f>
        <v>0</v>
      </c>
      <c r="Y37" s="160"/>
      <c r="Z37" s="160">
        <f>Z25-BS!G108</f>
        <v>0</v>
      </c>
      <c r="AA37" s="160"/>
      <c r="AB37" s="160">
        <f>AB25-BS!G109</f>
        <v>0</v>
      </c>
      <c r="AC37" s="160"/>
      <c r="AD37" s="160">
        <f>AD25-BS!G110</f>
        <v>0</v>
      </c>
    </row>
    <row r="38" spans="1:31" ht="20.85" customHeight="1" x14ac:dyDescent="0.25">
      <c r="A38" s="36"/>
      <c r="D38" s="42">
        <f>D36-BS!E98</f>
        <v>0</v>
      </c>
      <c r="E38" s="42"/>
      <c r="F38" s="42">
        <f>F36-BS!E99</f>
        <v>0</v>
      </c>
      <c r="G38" s="42"/>
      <c r="H38" s="42">
        <f>H36-BS!E100</f>
        <v>0</v>
      </c>
      <c r="I38" s="42"/>
      <c r="J38" s="188">
        <f>J36-BS!E101</f>
        <v>0</v>
      </c>
      <c r="K38" s="42"/>
      <c r="L38" s="42">
        <f>L36-BS!E102</f>
        <v>0</v>
      </c>
      <c r="M38" s="42"/>
      <c r="N38" s="42">
        <f>N36-BS!E103</f>
        <v>0</v>
      </c>
      <c r="O38" s="42"/>
      <c r="P38" s="42">
        <f>P36-BS!E105</f>
        <v>0</v>
      </c>
      <c r="Q38" s="42"/>
      <c r="R38" s="42">
        <f>R36-BS!E106</f>
        <v>0</v>
      </c>
      <c r="S38" s="42"/>
      <c r="T38" s="42"/>
      <c r="U38" s="42"/>
      <c r="V38" s="42"/>
      <c r="W38" s="42"/>
      <c r="X38" s="42">
        <f>X36-BS!E107</f>
        <v>0</v>
      </c>
      <c r="Y38" s="42"/>
      <c r="Z38" s="42">
        <f>Z36-BS!E108</f>
        <v>0</v>
      </c>
      <c r="AA38" s="42"/>
      <c r="AB38" s="42">
        <f>AB36-BS!E109</f>
        <v>0</v>
      </c>
      <c r="AC38" s="42"/>
      <c r="AD38" s="42">
        <f>AD36-BS!E110</f>
        <v>0</v>
      </c>
    </row>
    <row r="39" spans="1:31" ht="20.85" customHeight="1" x14ac:dyDescent="0.25">
      <c r="A39" s="37" t="s">
        <v>192</v>
      </c>
    </row>
    <row r="40" spans="1:31" ht="20.85" customHeight="1" x14ac:dyDescent="0.25">
      <c r="T40" s="81"/>
      <c r="U40" s="81"/>
      <c r="V40" s="81"/>
      <c r="W40" s="81"/>
      <c r="X40" s="81"/>
      <c r="Y40" s="81"/>
      <c r="Z40" s="81"/>
      <c r="AB40" s="35"/>
      <c r="AD40" s="35"/>
    </row>
    <row r="41" spans="1:31" ht="20.85" customHeight="1" x14ac:dyDescent="0.25">
      <c r="T41"/>
      <c r="U41"/>
      <c r="V41"/>
      <c r="W41"/>
      <c r="X41"/>
      <c r="Y41"/>
      <c r="Z41"/>
      <c r="AA41"/>
      <c r="AB41" s="188"/>
    </row>
    <row r="45" spans="1:31" s="188" customFormat="1" ht="20.85" hidden="1" customHeight="1" x14ac:dyDescent="0.25">
      <c r="A45" s="199" t="s">
        <v>275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1"/>
    </row>
    <row r="46" spans="1:31" s="188" customFormat="1" ht="23.25" hidden="1" x14ac:dyDescent="0.25">
      <c r="A46" s="202" t="s">
        <v>276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4"/>
    </row>
    <row r="47" spans="1:31" s="188" customFormat="1" ht="23.25" hidden="1" x14ac:dyDescent="0.25">
      <c r="A47" s="202" t="s">
        <v>277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4"/>
    </row>
    <row r="48" spans="1:31" s="188" customFormat="1" ht="23.25" hidden="1" x14ac:dyDescent="0.25">
      <c r="A48" s="202" t="s">
        <v>278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4"/>
    </row>
    <row r="49" spans="1:18" s="188" customFormat="1" ht="23.25" hidden="1" x14ac:dyDescent="0.25">
      <c r="A49" s="202" t="s">
        <v>279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4"/>
    </row>
    <row r="50" spans="1:18" s="188" customFormat="1" ht="23.25" hidden="1" x14ac:dyDescent="0.25">
      <c r="A50" s="202" t="s">
        <v>280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4"/>
    </row>
    <row r="51" spans="1:18" s="188" customFormat="1" ht="24" hidden="1" thickBot="1" x14ac:dyDescent="0.3">
      <c r="A51" s="205"/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7"/>
    </row>
    <row r="52" spans="1:18" s="188" customFormat="1" ht="23.25" hidden="1" x14ac:dyDescent="0.25">
      <c r="A52" s="188" t="s">
        <v>281</v>
      </c>
    </row>
    <row r="53" spans="1:18" ht="20.85" hidden="1" customHeight="1" x14ac:dyDescent="0.25">
      <c r="A53" s="29" t="s">
        <v>282</v>
      </c>
    </row>
  </sheetData>
  <mergeCells count="5">
    <mergeCell ref="D6:AD6"/>
    <mergeCell ref="D7:Z7"/>
    <mergeCell ref="P12:R12"/>
    <mergeCell ref="T8:X8"/>
    <mergeCell ref="T9:V9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7"/>
  <sheetViews>
    <sheetView showGridLines="0" topLeftCell="A19" zoomScale="60" zoomScaleNormal="60" zoomScaleSheetLayoutView="70" workbookViewId="0">
      <selection activeCell="N37" sqref="N37"/>
    </sheetView>
  </sheetViews>
  <sheetFormatPr defaultColWidth="9.42578125" defaultRowHeight="21" customHeight="1" x14ac:dyDescent="0.25"/>
  <cols>
    <col min="1" max="1" width="22.42578125" style="29" customWidth="1"/>
    <col min="2" max="2" width="9.42578125" style="29" customWidth="1"/>
    <col min="3" max="3" width="7.42578125" style="29" customWidth="1"/>
    <col min="4" max="4" width="16.5703125" style="29" customWidth="1"/>
    <col min="5" max="5" width="1.5703125" style="29" customWidth="1"/>
    <col min="6" max="6" width="16.5703125" style="29" customWidth="1"/>
    <col min="7" max="7" width="1.5703125" style="29" customWidth="1"/>
    <col min="8" max="8" width="16.5703125" style="29" customWidth="1"/>
    <col min="9" max="9" width="1.5703125" style="29" customWidth="1"/>
    <col min="10" max="10" width="17.5703125" style="188" customWidth="1"/>
    <col min="11" max="11" width="1.5703125" style="188" customWidth="1"/>
    <col min="12" max="12" width="16.5703125" style="29" customWidth="1"/>
    <col min="13" max="13" width="1.5703125" style="29" customWidth="1"/>
    <col min="14" max="14" width="16.5703125" style="29" customWidth="1"/>
    <col min="15" max="15" width="1.5703125" style="29" customWidth="1"/>
    <col min="16" max="16" width="16.5703125" style="29" customWidth="1"/>
    <col min="17" max="17" width="1.5703125" style="29" customWidth="1"/>
    <col min="18" max="18" width="16.5703125" style="29" customWidth="1"/>
    <col min="19" max="19" width="1.5703125" style="29" customWidth="1"/>
    <col min="20" max="20" width="16.5703125" style="29" customWidth="1"/>
    <col min="21" max="21" width="1.5703125" style="29" customWidth="1"/>
    <col min="22" max="22" width="16.5703125" style="29" customWidth="1"/>
    <col min="23" max="23" width="1.5703125" style="29" customWidth="1"/>
    <col min="24" max="24" width="16.5703125" style="29" customWidth="1"/>
    <col min="25" max="25" width="1.5703125" style="29" customWidth="1"/>
    <col min="26" max="26" width="16.5703125" style="29" customWidth="1"/>
    <col min="27" max="27" width="0.5703125" style="29" customWidth="1"/>
    <col min="28" max="16384" width="9.42578125" style="29"/>
  </cols>
  <sheetData>
    <row r="1" spans="1:27" ht="21" customHeight="1" x14ac:dyDescent="0.25">
      <c r="A1" s="30"/>
      <c r="B1" s="31"/>
      <c r="C1" s="31"/>
      <c r="D1" s="31"/>
      <c r="E1" s="31"/>
      <c r="F1" s="31"/>
      <c r="G1" s="31"/>
      <c r="H1" s="31"/>
      <c r="I1" s="31"/>
      <c r="J1" s="182"/>
      <c r="K1" s="182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16" t="s">
        <v>146</v>
      </c>
    </row>
    <row r="2" spans="1:27" ht="2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182"/>
      <c r="K2" s="182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7" ht="21" customHeight="1" x14ac:dyDescent="0.25">
      <c r="A3" s="31" t="s">
        <v>169</v>
      </c>
      <c r="B3" s="31"/>
      <c r="C3" s="31"/>
      <c r="D3" s="31"/>
      <c r="E3" s="31"/>
      <c r="F3" s="31"/>
      <c r="G3" s="31"/>
      <c r="H3" s="31"/>
      <c r="I3" s="31"/>
      <c r="J3" s="182"/>
      <c r="K3" s="182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7" ht="21" customHeight="1" x14ac:dyDescent="0.25">
      <c r="A4" s="31" t="s">
        <v>238</v>
      </c>
      <c r="B4" s="31"/>
      <c r="C4" s="31"/>
      <c r="D4" s="31"/>
      <c r="E4" s="31"/>
      <c r="F4" s="31"/>
      <c r="G4" s="31"/>
      <c r="H4" s="31"/>
      <c r="I4" s="31"/>
      <c r="J4" s="182"/>
      <c r="K4" s="182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7" ht="21" customHeight="1" x14ac:dyDescent="0.25">
      <c r="B5" s="32"/>
      <c r="C5" s="32"/>
      <c r="D5" s="32"/>
      <c r="E5" s="32"/>
      <c r="F5" s="32"/>
      <c r="G5" s="32"/>
      <c r="H5" s="32"/>
      <c r="I5" s="32"/>
      <c r="J5" s="183"/>
      <c r="K5" s="183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3" t="s">
        <v>147</v>
      </c>
    </row>
    <row r="6" spans="1:27" ht="21" customHeight="1" x14ac:dyDescent="0.25">
      <c r="A6" s="34"/>
      <c r="B6" s="34"/>
      <c r="C6" s="34"/>
      <c r="D6" s="234" t="s">
        <v>21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27" ht="21" customHeight="1" x14ac:dyDescent="0.25">
      <c r="A7" s="34"/>
      <c r="B7" s="34"/>
      <c r="C7" s="34"/>
      <c r="D7" s="43"/>
      <c r="E7" s="43"/>
      <c r="F7" s="43"/>
      <c r="G7" s="43"/>
      <c r="H7" s="43"/>
      <c r="I7" s="43"/>
      <c r="J7" s="191"/>
      <c r="K7" s="191"/>
      <c r="L7" s="43"/>
      <c r="M7" s="43"/>
      <c r="N7" s="43"/>
      <c r="O7" s="43"/>
      <c r="P7" s="43"/>
      <c r="Q7" s="43"/>
      <c r="R7" s="43"/>
      <c r="S7" s="43"/>
      <c r="T7" s="236" t="s">
        <v>112</v>
      </c>
      <c r="U7" s="236"/>
      <c r="V7" s="236"/>
      <c r="W7" s="236"/>
      <c r="X7" s="236"/>
      <c r="Y7" s="35"/>
      <c r="Z7" s="43"/>
    </row>
    <row r="8" spans="1:27" ht="21" customHeight="1" x14ac:dyDescent="0.25">
      <c r="A8" s="34"/>
      <c r="B8" s="34"/>
      <c r="C8" s="34"/>
      <c r="D8" s="43"/>
      <c r="E8" s="43"/>
      <c r="F8" s="43"/>
      <c r="G8" s="43"/>
      <c r="H8" s="43"/>
      <c r="I8" s="43"/>
      <c r="J8" s="161" t="s">
        <v>243</v>
      </c>
      <c r="K8" s="191"/>
      <c r="L8" s="43"/>
      <c r="M8" s="43"/>
      <c r="N8" s="43"/>
      <c r="O8" s="43"/>
      <c r="P8" s="43"/>
      <c r="Q8" s="43"/>
      <c r="R8" s="43"/>
      <c r="S8" s="43"/>
      <c r="T8" s="236" t="s">
        <v>118</v>
      </c>
      <c r="U8" s="236"/>
      <c r="V8" s="236"/>
      <c r="W8" s="35"/>
      <c r="X8" s="70"/>
      <c r="Y8" s="35"/>
      <c r="Z8" s="43"/>
    </row>
    <row r="9" spans="1:27" s="34" customFormat="1" ht="21" customHeight="1" x14ac:dyDescent="0.25">
      <c r="J9" s="161" t="s">
        <v>244</v>
      </c>
      <c r="K9" s="161"/>
      <c r="L9" s="161" t="s">
        <v>215</v>
      </c>
      <c r="T9" s="35" t="s">
        <v>123</v>
      </c>
      <c r="U9" s="35"/>
      <c r="V9" s="35"/>
      <c r="W9" s="35"/>
      <c r="X9" s="35" t="s">
        <v>6</v>
      </c>
      <c r="Y9" s="35"/>
    </row>
    <row r="10" spans="1:27" s="34" customFormat="1" ht="21" customHeight="1" x14ac:dyDescent="0.25">
      <c r="D10" s="35" t="s">
        <v>8</v>
      </c>
      <c r="F10" s="34" t="s">
        <v>9</v>
      </c>
      <c r="H10" s="34" t="s">
        <v>10</v>
      </c>
      <c r="J10" s="161" t="s">
        <v>245</v>
      </c>
      <c r="K10" s="161"/>
      <c r="L10" s="161" t="s">
        <v>216</v>
      </c>
      <c r="N10" s="34" t="s">
        <v>179</v>
      </c>
      <c r="P10" s="235" t="s">
        <v>5</v>
      </c>
      <c r="Q10" s="235"/>
      <c r="R10" s="235"/>
      <c r="S10" s="35"/>
      <c r="T10" s="35" t="s">
        <v>124</v>
      </c>
      <c r="U10" s="35"/>
      <c r="V10" s="35" t="s">
        <v>222</v>
      </c>
      <c r="W10" s="35"/>
      <c r="X10" s="35" t="s">
        <v>131</v>
      </c>
      <c r="Y10" s="35"/>
      <c r="Z10" s="34" t="s">
        <v>6</v>
      </c>
    </row>
    <row r="11" spans="1:27" s="34" customFormat="1" ht="21" customHeight="1" x14ac:dyDescent="0.25">
      <c r="D11" s="223" t="s">
        <v>13</v>
      </c>
      <c r="F11" s="223" t="s">
        <v>14</v>
      </c>
      <c r="H11" s="223" t="s">
        <v>15</v>
      </c>
      <c r="J11" s="162" t="s">
        <v>246</v>
      </c>
      <c r="K11" s="161"/>
      <c r="L11" s="162" t="s">
        <v>217</v>
      </c>
      <c r="N11" s="223" t="s">
        <v>178</v>
      </c>
      <c r="P11" s="223" t="s">
        <v>16</v>
      </c>
      <c r="R11" s="223" t="s">
        <v>17</v>
      </c>
      <c r="S11" s="35"/>
      <c r="T11" s="223" t="s">
        <v>125</v>
      </c>
      <c r="U11" s="35"/>
      <c r="V11" s="223" t="s">
        <v>221</v>
      </c>
      <c r="W11" s="35"/>
      <c r="X11" s="223" t="s">
        <v>132</v>
      </c>
      <c r="Y11" s="35"/>
      <c r="Z11" s="223" t="s">
        <v>11</v>
      </c>
    </row>
    <row r="12" spans="1:27" ht="21" customHeight="1" x14ac:dyDescent="0.25">
      <c r="A12" s="36" t="s">
        <v>208</v>
      </c>
      <c r="D12" s="40">
        <v>488046</v>
      </c>
      <c r="E12" s="40">
        <v>0</v>
      </c>
      <c r="F12" s="40">
        <v>3930493</v>
      </c>
      <c r="G12" s="40">
        <v>0</v>
      </c>
      <c r="H12" s="42">
        <v>376917</v>
      </c>
      <c r="I12" s="40">
        <v>0</v>
      </c>
      <c r="J12" s="160">
        <v>0</v>
      </c>
      <c r="K12" s="160"/>
      <c r="L12" s="40">
        <v>4092</v>
      </c>
      <c r="M12" s="40">
        <v>0</v>
      </c>
      <c r="N12" s="40">
        <v>643</v>
      </c>
      <c r="O12" s="40">
        <v>0</v>
      </c>
      <c r="P12" s="40">
        <v>78715</v>
      </c>
      <c r="Q12" s="40">
        <v>0</v>
      </c>
      <c r="R12" s="40">
        <v>880641</v>
      </c>
      <c r="S12" s="40"/>
      <c r="T12" s="40">
        <v>4912</v>
      </c>
      <c r="U12" s="42"/>
      <c r="V12" s="40">
        <v>-40386</v>
      </c>
      <c r="W12" s="42"/>
      <c r="X12" s="40">
        <f>SUM(T12:V12)</f>
        <v>-35474</v>
      </c>
      <c r="Y12" s="42"/>
      <c r="Z12" s="40">
        <f t="shared" ref="Z12:Z14" si="0">SUM(D12:R12,X12)</f>
        <v>5724073</v>
      </c>
    </row>
    <row r="13" spans="1:27" ht="21" customHeight="1" x14ac:dyDescent="0.25">
      <c r="A13" s="37" t="s">
        <v>148</v>
      </c>
      <c r="C13" s="227"/>
      <c r="D13" s="42">
        <v>0</v>
      </c>
      <c r="E13" s="42"/>
      <c r="F13" s="42">
        <v>0</v>
      </c>
      <c r="G13" s="228"/>
      <c r="H13" s="42">
        <v>0</v>
      </c>
      <c r="I13" s="228"/>
      <c r="J13" s="181">
        <v>0</v>
      </c>
      <c r="K13" s="229"/>
      <c r="L13" s="42">
        <v>0</v>
      </c>
      <c r="M13" s="228"/>
      <c r="N13" s="42">
        <v>0</v>
      </c>
      <c r="O13" s="228"/>
      <c r="P13" s="42">
        <v>0</v>
      </c>
      <c r="Q13" s="42"/>
      <c r="R13" s="42">
        <f>SUM(PL!K108)</f>
        <v>923322</v>
      </c>
      <c r="S13" s="42"/>
      <c r="T13" s="42">
        <v>0</v>
      </c>
      <c r="U13" s="42"/>
      <c r="V13" s="42">
        <v>0</v>
      </c>
      <c r="W13" s="42"/>
      <c r="X13" s="42">
        <f t="shared" ref="X13:X14" si="1">SUM(T13:V13)</f>
        <v>0</v>
      </c>
      <c r="Y13" s="42"/>
      <c r="Z13" s="42">
        <f t="shared" si="0"/>
        <v>923322</v>
      </c>
      <c r="AA13" s="34"/>
    </row>
    <row r="14" spans="1:27" ht="21" customHeight="1" x14ac:dyDescent="0.25">
      <c r="A14" s="37" t="s">
        <v>149</v>
      </c>
      <c r="C14" s="227"/>
      <c r="D14" s="39">
        <v>0</v>
      </c>
      <c r="E14" s="42"/>
      <c r="F14" s="39">
        <v>0</v>
      </c>
      <c r="G14" s="228"/>
      <c r="H14" s="39">
        <v>0</v>
      </c>
      <c r="I14" s="228"/>
      <c r="J14" s="186">
        <v>0</v>
      </c>
      <c r="K14" s="160"/>
      <c r="L14" s="39">
        <v>0</v>
      </c>
      <c r="M14" s="228"/>
      <c r="N14" s="39">
        <v>0</v>
      </c>
      <c r="O14" s="228"/>
      <c r="P14" s="39">
        <v>0</v>
      </c>
      <c r="Q14" s="40"/>
      <c r="R14" s="39">
        <v>0</v>
      </c>
      <c r="S14" s="40"/>
      <c r="T14" s="39">
        <f>SUM(PL!K114)</f>
        <v>941</v>
      </c>
      <c r="U14" s="42"/>
      <c r="V14" s="39">
        <v>0</v>
      </c>
      <c r="W14" s="42"/>
      <c r="X14" s="39">
        <f t="shared" si="1"/>
        <v>941</v>
      </c>
      <c r="Y14" s="42"/>
      <c r="Z14" s="39">
        <f t="shared" si="0"/>
        <v>941</v>
      </c>
      <c r="AA14" s="34"/>
    </row>
    <row r="15" spans="1:27" ht="21" customHeight="1" x14ac:dyDescent="0.25">
      <c r="A15" s="163" t="s">
        <v>150</v>
      </c>
      <c r="C15" s="230"/>
      <c r="D15" s="42">
        <f>SUM(D13:D14)</f>
        <v>0</v>
      </c>
      <c r="E15" s="40"/>
      <c r="F15" s="42">
        <f>SUM(F13:F14)</f>
        <v>0</v>
      </c>
      <c r="G15" s="40"/>
      <c r="H15" s="42">
        <f>SUM(H13:H14)</f>
        <v>0</v>
      </c>
      <c r="I15" s="40"/>
      <c r="J15" s="160">
        <f>SUM(J13:J14)</f>
        <v>0</v>
      </c>
      <c r="K15" s="160"/>
      <c r="L15" s="42">
        <f>SUM(L13:L14)</f>
        <v>0</v>
      </c>
      <c r="M15" s="40"/>
      <c r="N15" s="42">
        <f>SUM(N13:N14)</f>
        <v>0</v>
      </c>
      <c r="O15" s="40"/>
      <c r="P15" s="42">
        <f>SUM(P13:P14)</f>
        <v>0</v>
      </c>
      <c r="Q15" s="40"/>
      <c r="R15" s="42">
        <f>SUM(R13:R14)</f>
        <v>923322</v>
      </c>
      <c r="S15" s="42"/>
      <c r="T15" s="42">
        <f>SUM(T13:T14)</f>
        <v>941</v>
      </c>
      <c r="U15" s="42"/>
      <c r="V15" s="42">
        <f>SUM(V13:V14)</f>
        <v>0</v>
      </c>
      <c r="W15" s="42"/>
      <c r="X15" s="42">
        <f>SUM(X13:X14)</f>
        <v>941</v>
      </c>
      <c r="Y15" s="42"/>
      <c r="Z15" s="42">
        <f>SUM(Z13:Z14)</f>
        <v>924263</v>
      </c>
      <c r="AA15" s="34"/>
    </row>
    <row r="16" spans="1:27" ht="21.75" customHeight="1" x14ac:dyDescent="0.25">
      <c r="A16" s="163" t="s">
        <v>264</v>
      </c>
      <c r="C16" s="230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160"/>
      <c r="L16" s="42">
        <v>7924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42">
        <v>0</v>
      </c>
      <c r="U16" s="42"/>
      <c r="V16" s="42">
        <v>0</v>
      </c>
      <c r="W16" s="42"/>
      <c r="X16" s="42">
        <v>0</v>
      </c>
      <c r="Y16" s="42"/>
      <c r="Z16" s="42">
        <f>SUM(D16:R16,X16)</f>
        <v>7924</v>
      </c>
      <c r="AA16" s="34"/>
    </row>
    <row r="17" spans="1:27" ht="21" customHeight="1" x14ac:dyDescent="0.25">
      <c r="A17" s="163" t="s">
        <v>265</v>
      </c>
      <c r="C17" s="230"/>
      <c r="D17" s="42"/>
      <c r="E17" s="42"/>
      <c r="F17" s="42"/>
      <c r="G17" s="42"/>
      <c r="H17" s="42"/>
      <c r="I17" s="42"/>
      <c r="J17" s="160"/>
      <c r="K17" s="160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34"/>
    </row>
    <row r="18" spans="1:27" ht="21" customHeight="1" x14ac:dyDescent="0.25">
      <c r="A18" s="163" t="s">
        <v>273</v>
      </c>
      <c r="C18" s="230"/>
      <c r="D18" s="42">
        <v>70064</v>
      </c>
      <c r="E18" s="42"/>
      <c r="F18" s="42">
        <v>2582602</v>
      </c>
      <c r="G18" s="42"/>
      <c r="H18" s="42">
        <v>47094</v>
      </c>
      <c r="I18" s="42"/>
      <c r="J18" s="42">
        <v>0</v>
      </c>
      <c r="K18" s="160"/>
      <c r="L18" s="42">
        <v>-2640</v>
      </c>
      <c r="M18" s="42"/>
      <c r="N18" s="42">
        <v>0</v>
      </c>
      <c r="O18" s="42"/>
      <c r="P18" s="42">
        <v>0</v>
      </c>
      <c r="Q18" s="42"/>
      <c r="R18" s="42">
        <v>0</v>
      </c>
      <c r="S18" s="42"/>
      <c r="T18" s="42">
        <v>0</v>
      </c>
      <c r="U18" s="42"/>
      <c r="V18" s="42">
        <v>0</v>
      </c>
      <c r="W18" s="42"/>
      <c r="X18" s="42">
        <v>0</v>
      </c>
      <c r="Y18" s="42"/>
      <c r="Z18" s="42">
        <f>SUM(D18:R18,X18)</f>
        <v>2697120</v>
      </c>
      <c r="AA18" s="34"/>
    </row>
    <row r="19" spans="1:27" ht="21" customHeight="1" x14ac:dyDescent="0.25">
      <c r="A19" s="163" t="s">
        <v>178</v>
      </c>
      <c r="C19" s="230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160"/>
      <c r="L19" s="42">
        <v>0</v>
      </c>
      <c r="M19" s="42"/>
      <c r="N19" s="42">
        <v>92</v>
      </c>
      <c r="O19" s="42"/>
      <c r="P19" s="42">
        <v>0</v>
      </c>
      <c r="Q19" s="42"/>
      <c r="R19" s="42">
        <v>0</v>
      </c>
      <c r="S19" s="42"/>
      <c r="T19" s="42">
        <v>0</v>
      </c>
      <c r="U19" s="42"/>
      <c r="V19" s="42">
        <v>0</v>
      </c>
      <c r="W19" s="42"/>
      <c r="X19" s="42">
        <v>0</v>
      </c>
      <c r="Y19" s="42"/>
      <c r="Z19" s="42">
        <f>SUM(D19:R19,X19)</f>
        <v>92</v>
      </c>
      <c r="AA19" s="34"/>
    </row>
    <row r="20" spans="1:27" ht="21" customHeight="1" x14ac:dyDescent="0.25">
      <c r="A20" s="159" t="s">
        <v>267</v>
      </c>
      <c r="C20" s="230"/>
      <c r="D20" s="42">
        <v>0</v>
      </c>
      <c r="E20" s="42"/>
      <c r="F20" s="42">
        <v>0</v>
      </c>
      <c r="G20" s="42"/>
      <c r="H20" s="42">
        <v>0</v>
      </c>
      <c r="I20" s="42"/>
      <c r="J20" s="186">
        <v>0</v>
      </c>
      <c r="K20" s="160"/>
      <c r="L20" s="42">
        <v>0</v>
      </c>
      <c r="M20" s="42"/>
      <c r="N20" s="42">
        <v>0</v>
      </c>
      <c r="O20" s="42"/>
      <c r="P20" s="42">
        <v>0</v>
      </c>
      <c r="Q20" s="42"/>
      <c r="R20" s="42">
        <v>-886999</v>
      </c>
      <c r="S20" s="42"/>
      <c r="T20" s="42">
        <v>0</v>
      </c>
      <c r="U20" s="42"/>
      <c r="V20" s="42">
        <v>0</v>
      </c>
      <c r="W20" s="42"/>
      <c r="X20" s="42">
        <v>0</v>
      </c>
      <c r="Y20" s="42"/>
      <c r="Z20" s="42">
        <f>SUM(D20:R20,X20)</f>
        <v>-886999</v>
      </c>
      <c r="AA20" s="34"/>
    </row>
    <row r="21" spans="1:27" ht="21" customHeight="1" thickBot="1" x14ac:dyDescent="0.3">
      <c r="A21" s="36" t="s">
        <v>209</v>
      </c>
      <c r="D21" s="44">
        <f>SUM(D15:D20)+D12</f>
        <v>558110</v>
      </c>
      <c r="E21" s="42"/>
      <c r="F21" s="44">
        <f>SUM(F15:F20)+F12</f>
        <v>6513095</v>
      </c>
      <c r="G21" s="42"/>
      <c r="H21" s="44">
        <f>SUM(H15:H20)+H12</f>
        <v>424011</v>
      </c>
      <c r="I21" s="42"/>
      <c r="J21" s="187">
        <f>SUM(J15:J20)+J12</f>
        <v>0</v>
      </c>
      <c r="K21" s="160"/>
      <c r="L21" s="44">
        <f>SUM(L15:L20)+L12</f>
        <v>9376</v>
      </c>
      <c r="M21" s="42"/>
      <c r="N21" s="44">
        <f>SUM(N15:N20)+N12</f>
        <v>735</v>
      </c>
      <c r="O21" s="42"/>
      <c r="P21" s="44">
        <f>SUM(P15:P20)+P12</f>
        <v>78715</v>
      </c>
      <c r="Q21" s="42"/>
      <c r="R21" s="44">
        <f>SUM(R15:R20)+R12</f>
        <v>916964</v>
      </c>
      <c r="S21" s="42"/>
      <c r="T21" s="44">
        <f>SUM(T15:T20)+T12</f>
        <v>5853</v>
      </c>
      <c r="U21" s="42"/>
      <c r="V21" s="44">
        <f>SUM(V15:V20)+V12</f>
        <v>-40386</v>
      </c>
      <c r="W21" s="42"/>
      <c r="X21" s="44">
        <f>SUM(X15:X20)+X12</f>
        <v>-34533</v>
      </c>
      <c r="Y21" s="42"/>
      <c r="Z21" s="44">
        <f>SUM(Z15:Z20)+Z12</f>
        <v>8466473</v>
      </c>
    </row>
    <row r="22" spans="1:27" ht="21" customHeight="1" thickTop="1" x14ac:dyDescent="0.25">
      <c r="A22" s="36"/>
      <c r="D22" s="42"/>
      <c r="E22" s="42"/>
      <c r="F22" s="42"/>
      <c r="G22" s="42"/>
      <c r="H22" s="42"/>
      <c r="I22" s="42"/>
      <c r="J22" s="181"/>
      <c r="K22" s="229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7" ht="21" customHeight="1" x14ac:dyDescent="0.25">
      <c r="A23" s="145"/>
      <c r="D23" s="42"/>
      <c r="E23" s="42"/>
      <c r="F23" s="42"/>
      <c r="G23" s="42"/>
      <c r="H23" s="42"/>
      <c r="I23" s="42"/>
      <c r="J23" s="189"/>
      <c r="K23" s="160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7" ht="21" customHeight="1" x14ac:dyDescent="0.25">
      <c r="A24" s="36" t="s">
        <v>239</v>
      </c>
      <c r="D24" s="160">
        <v>683655</v>
      </c>
      <c r="E24" s="160">
        <v>0</v>
      </c>
      <c r="F24" s="160">
        <v>16810330</v>
      </c>
      <c r="G24" s="160">
        <v>0</v>
      </c>
      <c r="H24" s="160">
        <v>112149</v>
      </c>
      <c r="I24" s="160">
        <v>0</v>
      </c>
      <c r="J24" s="160">
        <v>-27356</v>
      </c>
      <c r="K24" s="160"/>
      <c r="L24" s="160">
        <v>11258</v>
      </c>
      <c r="M24" s="160">
        <v>0</v>
      </c>
      <c r="N24" s="160">
        <v>735</v>
      </c>
      <c r="O24" s="160">
        <v>0</v>
      </c>
      <c r="P24" s="160">
        <v>78715</v>
      </c>
      <c r="Q24" s="160">
        <v>0</v>
      </c>
      <c r="R24" s="160">
        <v>1393379</v>
      </c>
      <c r="S24" s="160"/>
      <c r="T24" s="160">
        <v>9649</v>
      </c>
      <c r="U24" s="160"/>
      <c r="V24" s="160">
        <v>-40386</v>
      </c>
      <c r="W24" s="160"/>
      <c r="X24" s="160">
        <f>SUM(T24:V24)</f>
        <v>-30737</v>
      </c>
      <c r="Y24" s="160"/>
      <c r="Z24" s="160">
        <f>SUM(D24:R24,X24)</f>
        <v>19032128</v>
      </c>
    </row>
    <row r="25" spans="1:27" ht="21" customHeight="1" x14ac:dyDescent="0.25">
      <c r="A25" s="37" t="s">
        <v>148</v>
      </c>
      <c r="C25" s="227"/>
      <c r="D25" s="42">
        <v>0</v>
      </c>
      <c r="E25" s="42"/>
      <c r="F25" s="42">
        <v>0</v>
      </c>
      <c r="G25" s="228"/>
      <c r="H25" s="42">
        <v>0</v>
      </c>
      <c r="I25" s="228"/>
      <c r="J25" s="160">
        <v>0</v>
      </c>
      <c r="K25" s="160"/>
      <c r="L25" s="42">
        <v>0</v>
      </c>
      <c r="M25" s="228"/>
      <c r="N25" s="42">
        <v>0</v>
      </c>
      <c r="O25" s="228"/>
      <c r="P25" s="42">
        <v>0</v>
      </c>
      <c r="Q25" s="40"/>
      <c r="R25" s="40">
        <f>PL!I108</f>
        <v>1255797</v>
      </c>
      <c r="S25" s="40"/>
      <c r="T25" s="42">
        <v>0</v>
      </c>
      <c r="U25" s="42"/>
      <c r="V25" s="42">
        <v>0</v>
      </c>
      <c r="W25" s="42"/>
      <c r="X25" s="42">
        <f t="shared" ref="X25:X26" si="2">SUM(T25:V25)</f>
        <v>0</v>
      </c>
      <c r="Y25" s="42"/>
      <c r="Z25" s="42">
        <f>SUM(D25:R25,X25)</f>
        <v>1255797</v>
      </c>
      <c r="AA25" s="34"/>
    </row>
    <row r="26" spans="1:27" ht="21" customHeight="1" x14ac:dyDescent="0.25">
      <c r="A26" s="38" t="s">
        <v>149</v>
      </c>
      <c r="C26" s="227"/>
      <c r="D26" s="39">
        <v>0</v>
      </c>
      <c r="E26" s="40"/>
      <c r="F26" s="39">
        <v>0</v>
      </c>
      <c r="G26" s="40"/>
      <c r="H26" s="39">
        <v>0</v>
      </c>
      <c r="I26" s="40"/>
      <c r="J26" s="186">
        <v>0</v>
      </c>
      <c r="K26" s="160"/>
      <c r="L26" s="39">
        <v>0</v>
      </c>
      <c r="M26" s="40"/>
      <c r="N26" s="39">
        <v>0</v>
      </c>
      <c r="O26" s="40"/>
      <c r="P26" s="39">
        <v>0</v>
      </c>
      <c r="Q26" s="40"/>
      <c r="R26" s="39">
        <v>0</v>
      </c>
      <c r="S26" s="42"/>
      <c r="T26" s="39">
        <f>PL!I114</f>
        <v>0</v>
      </c>
      <c r="U26" s="42"/>
      <c r="V26" s="39">
        <f>Consolidated!V27</f>
        <v>-16409</v>
      </c>
      <c r="W26" s="42"/>
      <c r="X26" s="39">
        <f t="shared" si="2"/>
        <v>-16409</v>
      </c>
      <c r="Y26" s="42"/>
      <c r="Z26" s="39">
        <f>SUM(D26:R26,X26)</f>
        <v>-16409</v>
      </c>
      <c r="AA26" s="34"/>
    </row>
    <row r="27" spans="1:27" ht="21.75" customHeight="1" x14ac:dyDescent="0.25">
      <c r="A27" s="37" t="s">
        <v>150</v>
      </c>
      <c r="C27" s="230"/>
      <c r="D27" s="42">
        <f>SUM(D25:D25)</f>
        <v>0</v>
      </c>
      <c r="E27" s="42"/>
      <c r="F27" s="42">
        <f>SUM(F25:F25)</f>
        <v>0</v>
      </c>
      <c r="G27" s="42"/>
      <c r="H27" s="42">
        <f>SUM(H25:H25)</f>
        <v>0</v>
      </c>
      <c r="I27" s="42"/>
      <c r="J27" s="160">
        <f>SUM(J25:J25)</f>
        <v>0</v>
      </c>
      <c r="K27" s="160"/>
      <c r="L27" s="42">
        <f>SUM(L25:L25)</f>
        <v>0</v>
      </c>
      <c r="M27" s="42"/>
      <c r="N27" s="42">
        <f>SUM(N25:N25)</f>
        <v>0</v>
      </c>
      <c r="O27" s="42"/>
      <c r="P27" s="42">
        <f>SUM(P25:P25)</f>
        <v>0</v>
      </c>
      <c r="Q27" s="42"/>
      <c r="R27" s="42">
        <f>SUM(R25:R26)</f>
        <v>1255797</v>
      </c>
      <c r="S27" s="42"/>
      <c r="T27" s="42">
        <f>SUM(T25:T26)</f>
        <v>0</v>
      </c>
      <c r="U27" s="42"/>
      <c r="V27" s="42">
        <f>SUM(V25:V26)</f>
        <v>-16409</v>
      </c>
      <c r="W27" s="42"/>
      <c r="X27" s="42">
        <f>SUM(X25:X26)</f>
        <v>-16409</v>
      </c>
      <c r="Y27" s="42"/>
      <c r="Z27" s="42">
        <f>SUM(Z25:Z26)</f>
        <v>1239388</v>
      </c>
      <c r="AA27" s="34"/>
    </row>
    <row r="28" spans="1:27" s="188" customFormat="1" ht="23.25" x14ac:dyDescent="0.25">
      <c r="A28" s="163" t="s">
        <v>268</v>
      </c>
      <c r="C28" s="231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>
        <f t="shared" ref="Z28:Z34" si="3">SUM(D28:R28,X28)</f>
        <v>0</v>
      </c>
      <c r="AA28" s="161"/>
    </row>
    <row r="29" spans="1:27" s="188" customFormat="1" ht="23.25" x14ac:dyDescent="0.25">
      <c r="A29" s="163" t="s">
        <v>269</v>
      </c>
      <c r="C29" s="231"/>
      <c r="D29" s="160">
        <v>0</v>
      </c>
      <c r="E29" s="160"/>
      <c r="F29" s="160">
        <v>0</v>
      </c>
      <c r="G29" s="160"/>
      <c r="H29" s="160">
        <v>0</v>
      </c>
      <c r="I29" s="160"/>
      <c r="J29" s="160">
        <f>Consolidated!J30</f>
        <v>-88551</v>
      </c>
      <c r="K29" s="160"/>
      <c r="L29" s="160">
        <v>0</v>
      </c>
      <c r="M29" s="160"/>
      <c r="N29" s="160">
        <v>0</v>
      </c>
      <c r="O29" s="160"/>
      <c r="P29" s="160">
        <v>0</v>
      </c>
      <c r="Q29" s="160"/>
      <c r="R29" s="160">
        <v>0</v>
      </c>
      <c r="S29" s="160"/>
      <c r="T29" s="160">
        <v>0</v>
      </c>
      <c r="U29" s="160"/>
      <c r="V29" s="160">
        <v>0</v>
      </c>
      <c r="W29" s="160"/>
      <c r="X29" s="160">
        <f>SUM(T29:V29)</f>
        <v>0</v>
      </c>
      <c r="Y29" s="160"/>
      <c r="Z29" s="160">
        <f t="shared" si="3"/>
        <v>-88551</v>
      </c>
      <c r="AA29" s="161"/>
    </row>
    <row r="30" spans="1:27" ht="21.75" customHeight="1" x14ac:dyDescent="0.25">
      <c r="A30" s="163" t="s">
        <v>270</v>
      </c>
      <c r="C30" s="230"/>
      <c r="D30" s="42">
        <v>0</v>
      </c>
      <c r="E30" s="42"/>
      <c r="F30" s="42">
        <v>0</v>
      </c>
      <c r="G30" s="42"/>
      <c r="H30" s="42">
        <v>0</v>
      </c>
      <c r="I30" s="42"/>
      <c r="J30" s="42">
        <v>0</v>
      </c>
      <c r="K30" s="160"/>
      <c r="L30" s="42">
        <f>Consolidated!L31</f>
        <v>4226</v>
      </c>
      <c r="M30" s="42"/>
      <c r="N30" s="42">
        <v>0</v>
      </c>
      <c r="O30" s="42"/>
      <c r="P30" s="42">
        <v>0</v>
      </c>
      <c r="Q30" s="42"/>
      <c r="R30" s="42">
        <v>0</v>
      </c>
      <c r="S30" s="42"/>
      <c r="T30" s="42">
        <v>0</v>
      </c>
      <c r="U30" s="42"/>
      <c r="V30" s="42">
        <v>0</v>
      </c>
      <c r="W30" s="42"/>
      <c r="X30" s="42">
        <v>0</v>
      </c>
      <c r="Y30" s="42"/>
      <c r="Z30" s="42">
        <f t="shared" si="3"/>
        <v>4226</v>
      </c>
      <c r="AA30" s="34"/>
    </row>
    <row r="31" spans="1:27" ht="21" customHeight="1" x14ac:dyDescent="0.25">
      <c r="A31" s="163" t="s">
        <v>199</v>
      </c>
      <c r="C31" s="230"/>
      <c r="J31" s="189"/>
      <c r="K31" s="16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34"/>
    </row>
    <row r="32" spans="1:27" ht="21" customHeight="1" x14ac:dyDescent="0.25">
      <c r="A32" s="163" t="s">
        <v>271</v>
      </c>
      <c r="C32" s="230"/>
      <c r="D32" s="42">
        <f>Consolidated!D33</f>
        <v>45901</v>
      </c>
      <c r="E32" s="42"/>
      <c r="F32" s="42">
        <f>Consolidated!F33</f>
        <v>3727776</v>
      </c>
      <c r="G32" s="42"/>
      <c r="H32" s="42">
        <f>Consolidated!H33</f>
        <v>-111119</v>
      </c>
      <c r="I32" s="42"/>
      <c r="J32" s="42">
        <v>0</v>
      </c>
      <c r="K32" s="160"/>
      <c r="L32" s="42">
        <f>Consolidated!L33</f>
        <v>-8662</v>
      </c>
      <c r="M32" s="42"/>
      <c r="N32" s="42">
        <v>0</v>
      </c>
      <c r="O32" s="42"/>
      <c r="P32" s="42">
        <v>0</v>
      </c>
      <c r="Q32" s="42"/>
      <c r="R32" s="42">
        <v>0</v>
      </c>
      <c r="S32" s="42"/>
      <c r="T32" s="42">
        <v>0</v>
      </c>
      <c r="U32" s="42"/>
      <c r="V32" s="42">
        <v>0</v>
      </c>
      <c r="W32" s="42"/>
      <c r="X32" s="42">
        <v>0</v>
      </c>
      <c r="Y32" s="42"/>
      <c r="Z32" s="42">
        <f>SUM(D32:R32,X32)</f>
        <v>3653896</v>
      </c>
      <c r="AA32" s="34"/>
    </row>
    <row r="33" spans="1:31" ht="21" customHeight="1" x14ac:dyDescent="0.25">
      <c r="A33" s="163" t="s">
        <v>267</v>
      </c>
      <c r="C33" s="230"/>
      <c r="D33" s="42">
        <v>0</v>
      </c>
      <c r="E33" s="42"/>
      <c r="F33" s="42">
        <v>0</v>
      </c>
      <c r="G33" s="42"/>
      <c r="H33" s="42">
        <v>0</v>
      </c>
      <c r="I33" s="42"/>
      <c r="J33" s="42">
        <v>0</v>
      </c>
      <c r="K33" s="181"/>
      <c r="L33" s="42">
        <v>0</v>
      </c>
      <c r="M33" s="42"/>
      <c r="N33" s="42">
        <v>0</v>
      </c>
      <c r="O33" s="42"/>
      <c r="P33" s="42">
        <v>0</v>
      </c>
      <c r="Q33" s="42"/>
      <c r="R33" s="42">
        <f>Consolidated!R34</f>
        <v>-1317697</v>
      </c>
      <c r="S33" s="42"/>
      <c r="T33" s="42">
        <v>0</v>
      </c>
      <c r="U33" s="42"/>
      <c r="V33" s="42">
        <v>0</v>
      </c>
      <c r="W33" s="42"/>
      <c r="X33" s="42">
        <v>0</v>
      </c>
      <c r="Y33" s="42"/>
      <c r="Z33" s="42">
        <f t="shared" si="3"/>
        <v>-1317697</v>
      </c>
      <c r="AA33" s="34"/>
    </row>
    <row r="34" spans="1:31" s="188" customFormat="1" ht="19.5" customHeight="1" x14ac:dyDescent="0.25">
      <c r="A34" s="163" t="s">
        <v>272</v>
      </c>
      <c r="C34" s="231"/>
      <c r="D34" s="160">
        <v>0</v>
      </c>
      <c r="E34" s="160"/>
      <c r="F34" s="160">
        <v>0</v>
      </c>
      <c r="G34" s="160"/>
      <c r="H34" s="160">
        <v>0</v>
      </c>
      <c r="I34" s="160"/>
      <c r="J34" s="186">
        <v>0</v>
      </c>
      <c r="K34" s="160"/>
      <c r="L34" s="160">
        <v>0</v>
      </c>
      <c r="M34" s="160"/>
      <c r="N34" s="160">
        <v>0</v>
      </c>
      <c r="O34" s="160"/>
      <c r="P34" s="160">
        <v>0</v>
      </c>
      <c r="Q34" s="160"/>
      <c r="R34" s="160">
        <f>-V34</f>
        <v>-45195</v>
      </c>
      <c r="S34" s="160"/>
      <c r="T34" s="160">
        <v>0</v>
      </c>
      <c r="U34" s="160"/>
      <c r="V34" s="160">
        <f>Consolidated!V35</f>
        <v>45195</v>
      </c>
      <c r="W34" s="160"/>
      <c r="X34" s="160">
        <f>SUM(T34:V34)</f>
        <v>45195</v>
      </c>
      <c r="Y34" s="160"/>
      <c r="Z34" s="160">
        <f t="shared" si="3"/>
        <v>0</v>
      </c>
      <c r="AA34" s="160"/>
      <c r="AB34" s="160">
        <v>0</v>
      </c>
      <c r="AC34" s="160"/>
      <c r="AD34" s="160">
        <f>SUM(Z34:AB34)</f>
        <v>0</v>
      </c>
      <c r="AE34" s="161"/>
    </row>
    <row r="35" spans="1:31" ht="21" customHeight="1" thickBot="1" x14ac:dyDescent="0.3">
      <c r="A35" s="36" t="s">
        <v>240</v>
      </c>
      <c r="D35" s="44">
        <f>D24+SUM(D27:D34)</f>
        <v>729556</v>
      </c>
      <c r="E35" s="42"/>
      <c r="F35" s="44">
        <f>F24+SUM(F27:F34)</f>
        <v>20538106</v>
      </c>
      <c r="G35" s="42"/>
      <c r="H35" s="44">
        <f>H24+SUM(H27:H34)</f>
        <v>1030</v>
      </c>
      <c r="I35" s="42"/>
      <c r="J35" s="190">
        <f>J24+SUM(J27:J34)</f>
        <v>-115907</v>
      </c>
      <c r="L35" s="44">
        <f>L24+SUM(L27:L34)</f>
        <v>6822</v>
      </c>
      <c r="M35" s="42"/>
      <c r="N35" s="44">
        <f>N24+SUM(N27:N34)</f>
        <v>735</v>
      </c>
      <c r="O35" s="42"/>
      <c r="P35" s="44">
        <f>P24+SUM(P27:P34)</f>
        <v>78715</v>
      </c>
      <c r="Q35" s="42"/>
      <c r="R35" s="44">
        <f>R24+SUM(R27:R34)</f>
        <v>1286284</v>
      </c>
      <c r="S35" s="42"/>
      <c r="T35" s="44">
        <f>T24+SUM(T27:T34)</f>
        <v>9649</v>
      </c>
      <c r="U35" s="42"/>
      <c r="V35" s="44">
        <f>V24+SUM(V27:V34)</f>
        <v>-11600</v>
      </c>
      <c r="W35" s="42"/>
      <c r="X35" s="44">
        <f>X24+SUM(X27:X34)</f>
        <v>-1951</v>
      </c>
      <c r="Y35" s="42"/>
      <c r="Z35" s="44">
        <f>Z24+SUM(Z27:Z34)</f>
        <v>22523390</v>
      </c>
    </row>
    <row r="36" spans="1:31" ht="18" customHeight="1" thickTop="1" x14ac:dyDescent="0.25">
      <c r="A36" s="36"/>
      <c r="D36" s="42">
        <f>D24-BS!K98</f>
        <v>0</v>
      </c>
      <c r="E36" s="42"/>
      <c r="F36" s="42">
        <f>F24-BS!K99</f>
        <v>0</v>
      </c>
      <c r="G36" s="42">
        <f>G24-BS!L99</f>
        <v>0</v>
      </c>
      <c r="H36" s="42">
        <f>H24-BS!K100</f>
        <v>0</v>
      </c>
      <c r="I36" s="42"/>
      <c r="J36" s="29">
        <f>J24-BS!K101</f>
        <v>0</v>
      </c>
      <c r="K36" s="29">
        <f>K24-BS!L101</f>
        <v>0</v>
      </c>
      <c r="L36" s="29">
        <f>L24-BS!K102</f>
        <v>0</v>
      </c>
      <c r="M36" s="42"/>
      <c r="N36" s="42">
        <f>N24-BS!K103</f>
        <v>0</v>
      </c>
      <c r="O36" s="42"/>
      <c r="P36" s="42">
        <f>P24-BS!K105</f>
        <v>0</v>
      </c>
      <c r="Q36" s="42"/>
      <c r="R36" s="42">
        <f>R24-BS!K106</f>
        <v>0</v>
      </c>
      <c r="S36" s="42"/>
      <c r="T36" s="42"/>
      <c r="U36" s="42"/>
      <c r="V36" s="42"/>
      <c r="W36" s="42"/>
      <c r="X36" s="42">
        <f>X24-BS!K107</f>
        <v>0</v>
      </c>
      <c r="Y36" s="42"/>
      <c r="Z36" s="42">
        <f>Z24-BS!K108</f>
        <v>0</v>
      </c>
    </row>
    <row r="37" spans="1:31" ht="18" customHeight="1" x14ac:dyDescent="0.25">
      <c r="A37" s="36"/>
      <c r="D37" s="42">
        <f>D35-BS!I98</f>
        <v>0</v>
      </c>
      <c r="E37" s="42"/>
      <c r="F37" s="42">
        <f>F35-BS!I99</f>
        <v>0</v>
      </c>
      <c r="G37" s="42"/>
      <c r="H37" s="42">
        <f>H35-BS!I100</f>
        <v>0</v>
      </c>
      <c r="I37" s="42"/>
      <c r="J37" s="188">
        <f>J35-BS!I101</f>
        <v>0</v>
      </c>
      <c r="L37" s="42">
        <f>L35-BS!I102</f>
        <v>0</v>
      </c>
      <c r="M37" s="42"/>
      <c r="N37" s="42">
        <f>N35-BS!I103</f>
        <v>0</v>
      </c>
      <c r="O37" s="42"/>
      <c r="P37" s="42">
        <f>P35-BS!I105</f>
        <v>0</v>
      </c>
      <c r="Q37" s="42"/>
      <c r="R37" s="42">
        <f>R35-BS!I106</f>
        <v>0</v>
      </c>
      <c r="S37" s="42"/>
      <c r="T37" s="42"/>
      <c r="U37" s="42"/>
      <c r="V37" s="42"/>
      <c r="W37" s="42"/>
      <c r="X37" s="42">
        <f>X35-BS!I107</f>
        <v>0</v>
      </c>
      <c r="Y37" s="42"/>
      <c r="Z37" s="42">
        <f>Z35-BS!I110</f>
        <v>0</v>
      </c>
    </row>
    <row r="38" spans="1:31" ht="21" customHeight="1" x14ac:dyDescent="0.25">
      <c r="A38" s="37" t="s">
        <v>192</v>
      </c>
    </row>
    <row r="40" spans="1:31" ht="21" customHeight="1" x14ac:dyDescent="0.5">
      <c r="D40" s="232"/>
      <c r="E40" s="232"/>
      <c r="F40" s="232"/>
      <c r="G40" s="232"/>
      <c r="H40" s="232"/>
      <c r="I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</row>
    <row r="41" spans="1:31" ht="21" customHeight="1" x14ac:dyDescent="0.5">
      <c r="D41" s="232"/>
      <c r="E41" s="232"/>
      <c r="F41" s="232"/>
      <c r="G41" s="232"/>
      <c r="H41" s="232"/>
      <c r="I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</row>
    <row r="42" spans="1:31" ht="21" customHeight="1" x14ac:dyDescent="0.5">
      <c r="D42" s="232"/>
      <c r="E42" s="232"/>
      <c r="F42" s="232"/>
      <c r="G42" s="232"/>
      <c r="H42" s="232"/>
      <c r="I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</row>
    <row r="43" spans="1:31" ht="21" customHeight="1" x14ac:dyDescent="0.5">
      <c r="D43" s="232"/>
      <c r="E43" s="232"/>
      <c r="F43" s="232"/>
      <c r="G43" s="232"/>
      <c r="H43" s="232"/>
      <c r="I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</row>
    <row r="44" spans="1:31" ht="21" customHeight="1" x14ac:dyDescent="0.5">
      <c r="D44" s="232"/>
      <c r="E44" s="232"/>
      <c r="F44" s="232"/>
      <c r="G44" s="232"/>
      <c r="H44" s="232"/>
      <c r="I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</row>
    <row r="45" spans="1:31" ht="21" customHeight="1" x14ac:dyDescent="0.5">
      <c r="D45" s="232"/>
      <c r="E45" s="232"/>
      <c r="F45" s="232"/>
      <c r="G45" s="232"/>
      <c r="H45" s="232"/>
      <c r="I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</row>
    <row r="46" spans="1:31" ht="21" customHeight="1" x14ac:dyDescent="0.5">
      <c r="D46" s="232"/>
      <c r="E46" s="232"/>
      <c r="F46" s="232"/>
      <c r="G46" s="232"/>
      <c r="H46" s="232"/>
      <c r="I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</row>
    <row r="47" spans="1:31" ht="21" customHeight="1" x14ac:dyDescent="0.5">
      <c r="D47" s="232"/>
      <c r="E47" s="232"/>
      <c r="F47" s="232"/>
      <c r="G47" s="232"/>
      <c r="H47" s="232"/>
      <c r="I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</row>
    <row r="48" spans="1:31" ht="21" customHeight="1" x14ac:dyDescent="0.5">
      <c r="D48" s="232"/>
      <c r="E48" s="232"/>
      <c r="F48" s="232"/>
      <c r="G48" s="232"/>
      <c r="H48" s="232"/>
      <c r="I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</row>
    <row r="49" spans="4:22" ht="21" customHeight="1" x14ac:dyDescent="0.5">
      <c r="D49" s="232"/>
      <c r="E49" s="232"/>
      <c r="F49" s="232"/>
      <c r="G49" s="232"/>
      <c r="H49" s="232"/>
      <c r="I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</row>
    <row r="50" spans="4:22" ht="21" customHeight="1" x14ac:dyDescent="0.5">
      <c r="D50" s="232"/>
      <c r="E50" s="232"/>
      <c r="F50" s="232"/>
      <c r="G50" s="232"/>
      <c r="H50" s="232"/>
      <c r="I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</row>
    <row r="51" spans="4:22" ht="21" customHeight="1" x14ac:dyDescent="0.5">
      <c r="D51" s="232"/>
      <c r="E51" s="232"/>
      <c r="F51" s="232"/>
      <c r="G51" s="232"/>
      <c r="H51" s="232"/>
      <c r="I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</row>
    <row r="52" spans="4:22" ht="21" customHeight="1" x14ac:dyDescent="0.5">
      <c r="D52" s="232"/>
      <c r="E52" s="232"/>
      <c r="F52" s="232"/>
      <c r="G52" s="232"/>
      <c r="H52" s="232"/>
      <c r="I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</row>
    <row r="53" spans="4:22" ht="21" customHeight="1" x14ac:dyDescent="0.5">
      <c r="D53" s="232"/>
      <c r="E53" s="232"/>
      <c r="F53" s="232"/>
      <c r="G53" s="232"/>
      <c r="H53" s="232"/>
      <c r="I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</row>
    <row r="54" spans="4:22" ht="21" customHeight="1" x14ac:dyDescent="0.5">
      <c r="D54" s="232"/>
      <c r="E54" s="232"/>
      <c r="F54" s="232"/>
      <c r="G54" s="232"/>
      <c r="H54" s="232"/>
      <c r="I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</row>
    <row r="55" spans="4:22" ht="21" customHeight="1" x14ac:dyDescent="0.5">
      <c r="D55" s="232"/>
      <c r="E55" s="232"/>
      <c r="F55" s="232"/>
      <c r="G55" s="232"/>
      <c r="H55" s="232"/>
      <c r="I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</row>
    <row r="56" spans="4:22" ht="21" customHeight="1" x14ac:dyDescent="0.5">
      <c r="D56" s="232"/>
      <c r="E56" s="232"/>
      <c r="F56" s="232"/>
      <c r="G56" s="232"/>
      <c r="H56" s="232"/>
      <c r="I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</row>
    <row r="57" spans="4:22" ht="21" customHeight="1" x14ac:dyDescent="0.5">
      <c r="D57" s="232"/>
      <c r="E57" s="232"/>
      <c r="F57" s="232"/>
      <c r="G57" s="232"/>
      <c r="H57" s="232"/>
      <c r="I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</row>
    <row r="58" spans="4:22" ht="21" customHeight="1" x14ac:dyDescent="0.5">
      <c r="D58" s="232"/>
      <c r="E58" s="232"/>
      <c r="F58" s="232"/>
      <c r="G58" s="232"/>
      <c r="H58" s="232"/>
      <c r="I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</row>
    <row r="59" spans="4:22" ht="21" customHeight="1" x14ac:dyDescent="0.5">
      <c r="D59" s="232"/>
      <c r="E59" s="232"/>
      <c r="F59" s="232"/>
      <c r="G59" s="232"/>
      <c r="H59" s="232"/>
      <c r="I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</row>
    <row r="60" spans="4:22" ht="21" customHeight="1" x14ac:dyDescent="0.5">
      <c r="D60" s="232"/>
      <c r="E60" s="232"/>
      <c r="F60" s="232"/>
      <c r="G60" s="232"/>
      <c r="H60" s="232"/>
      <c r="I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</row>
    <row r="61" spans="4:22" ht="21" customHeight="1" x14ac:dyDescent="0.5">
      <c r="D61" s="232"/>
      <c r="E61" s="232"/>
      <c r="F61" s="232"/>
      <c r="G61" s="232"/>
      <c r="H61" s="232"/>
      <c r="I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</row>
    <row r="62" spans="4:22" ht="21" customHeight="1" x14ac:dyDescent="0.5">
      <c r="D62" s="232"/>
      <c r="E62" s="232"/>
      <c r="F62" s="232"/>
      <c r="G62" s="232"/>
      <c r="H62" s="232"/>
      <c r="I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</row>
    <row r="63" spans="4:22" ht="21" customHeight="1" x14ac:dyDescent="0.5">
      <c r="D63" s="232"/>
      <c r="E63" s="232"/>
      <c r="F63" s="232"/>
      <c r="G63" s="232"/>
      <c r="H63" s="232"/>
      <c r="I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</row>
    <row r="64" spans="4:22" ht="21" customHeight="1" x14ac:dyDescent="0.5">
      <c r="D64" s="232"/>
      <c r="E64" s="232"/>
      <c r="F64" s="232"/>
      <c r="G64" s="232"/>
      <c r="H64" s="232"/>
      <c r="I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</row>
    <row r="65" spans="4:22" ht="21" customHeight="1" x14ac:dyDescent="0.5">
      <c r="D65" s="232"/>
      <c r="E65" s="232"/>
      <c r="F65" s="232"/>
      <c r="G65" s="232"/>
      <c r="H65" s="232"/>
      <c r="I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</row>
    <row r="66" spans="4:22" ht="21" customHeight="1" x14ac:dyDescent="0.5">
      <c r="D66" s="232"/>
      <c r="E66" s="232"/>
      <c r="F66" s="232"/>
      <c r="G66" s="232"/>
      <c r="H66" s="232"/>
      <c r="I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</row>
    <row r="67" spans="4:22" ht="21" customHeight="1" x14ac:dyDescent="0.5">
      <c r="D67" s="232"/>
      <c r="E67" s="232"/>
      <c r="F67" s="232"/>
      <c r="G67" s="232"/>
      <c r="H67" s="232"/>
      <c r="I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</row>
  </sheetData>
  <mergeCells count="4">
    <mergeCell ref="D6:Z6"/>
    <mergeCell ref="P10:R10"/>
    <mergeCell ref="T7:X7"/>
    <mergeCell ref="T8:V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DABA-C218-4F24-9EE8-22254DE9BF58}">
  <dimension ref="A1:L158"/>
  <sheetViews>
    <sheetView showGridLines="0" view="pageBreakPreview" topLeftCell="A22" zoomScaleNormal="55" zoomScaleSheetLayoutView="100" workbookViewId="0">
      <selection activeCell="A21" sqref="A21"/>
    </sheetView>
  </sheetViews>
  <sheetFormatPr defaultColWidth="10.5703125" defaultRowHeight="21.75" customHeight="1" x14ac:dyDescent="0.25"/>
  <cols>
    <col min="1" max="1" width="56.7109375" style="37" customWidth="1"/>
    <col min="2" max="2" width="8.42578125" style="29" customWidth="1"/>
    <col min="3" max="3" width="6.42578125" style="37" customWidth="1"/>
    <col min="4" max="4" width="1.5703125" style="29" customWidth="1"/>
    <col min="5" max="5" width="14.5703125" style="29" customWidth="1"/>
    <col min="6" max="6" width="1.5703125" style="29" customWidth="1"/>
    <col min="7" max="7" width="14.5703125" style="29" customWidth="1"/>
    <col min="8" max="8" width="1.5703125" style="29" customWidth="1"/>
    <col min="9" max="9" width="14.5703125" style="97" customWidth="1"/>
    <col min="10" max="10" width="1.5703125" style="29" customWidth="1"/>
    <col min="11" max="11" width="14.5703125" style="29" customWidth="1"/>
    <col min="12" max="12" width="0.5703125" style="29" customWidth="1"/>
    <col min="13" max="13" width="10.5703125" style="29" customWidth="1"/>
    <col min="14" max="16384" width="10.5703125" style="29"/>
  </cols>
  <sheetData>
    <row r="1" spans="1:12" s="65" customFormat="1" ht="20.45" customHeight="1" x14ac:dyDescent="0.25">
      <c r="B1" s="62"/>
      <c r="C1" s="63"/>
      <c r="D1" s="64"/>
      <c r="E1" s="64"/>
      <c r="F1" s="64"/>
      <c r="G1" s="64"/>
      <c r="H1" s="64"/>
      <c r="I1" s="87"/>
      <c r="J1" s="64"/>
      <c r="K1" s="45"/>
      <c r="L1" s="45" t="s">
        <v>146</v>
      </c>
    </row>
    <row r="2" spans="1:12" s="65" customFormat="1" ht="20.45" customHeight="1" x14ac:dyDescent="0.25">
      <c r="A2" s="61" t="s">
        <v>0</v>
      </c>
      <c r="B2" s="64"/>
      <c r="C2" s="63"/>
      <c r="D2" s="64"/>
      <c r="E2" s="64"/>
      <c r="F2" s="64"/>
      <c r="G2" s="64"/>
      <c r="H2" s="64"/>
      <c r="I2" s="87"/>
      <c r="J2" s="64"/>
      <c r="K2" s="64"/>
    </row>
    <row r="3" spans="1:12" s="65" customFormat="1" ht="20.45" customHeight="1" x14ac:dyDescent="0.25">
      <c r="A3" s="30" t="s">
        <v>80</v>
      </c>
      <c r="B3" s="62"/>
      <c r="C3" s="63"/>
      <c r="D3" s="64"/>
      <c r="E3" s="64"/>
      <c r="F3" s="64"/>
      <c r="G3" s="64"/>
      <c r="H3" s="64"/>
      <c r="I3" s="87"/>
      <c r="J3" s="64"/>
      <c r="K3" s="64"/>
    </row>
    <row r="4" spans="1:12" s="65" customFormat="1" ht="20.45" customHeight="1" x14ac:dyDescent="0.25">
      <c r="A4" s="61" t="s">
        <v>238</v>
      </c>
      <c r="B4" s="62"/>
      <c r="C4" s="63"/>
      <c r="D4" s="64"/>
      <c r="E4" s="64"/>
      <c r="F4" s="64"/>
      <c r="G4" s="64"/>
      <c r="H4" s="64"/>
      <c r="I4" s="87"/>
      <c r="J4" s="64"/>
      <c r="K4" s="64"/>
    </row>
    <row r="5" spans="1:12" s="65" customFormat="1" ht="20.45" customHeight="1" x14ac:dyDescent="0.25">
      <c r="B5" s="62"/>
      <c r="C5" s="63"/>
      <c r="D5" s="64"/>
      <c r="E5" s="64"/>
      <c r="F5" s="64"/>
      <c r="G5" s="64"/>
      <c r="H5" s="64"/>
      <c r="I5" s="88"/>
      <c r="J5" s="64"/>
      <c r="K5" s="45"/>
      <c r="L5" s="45" t="s">
        <v>147</v>
      </c>
    </row>
    <row r="6" spans="1:12" ht="20.45" customHeight="1" x14ac:dyDescent="0.25">
      <c r="E6" s="224"/>
      <c r="F6" s="224" t="s">
        <v>2</v>
      </c>
      <c r="G6" s="224"/>
      <c r="H6" s="66"/>
      <c r="I6" s="89"/>
      <c r="J6" s="224" t="s">
        <v>21</v>
      </c>
      <c r="K6" s="224"/>
    </row>
    <row r="7" spans="1:12" ht="20.45" customHeight="1" x14ac:dyDescent="0.25">
      <c r="C7" s="90"/>
      <c r="D7" s="91"/>
      <c r="E7" s="92">
        <v>2565</v>
      </c>
      <c r="F7" s="93"/>
      <c r="G7" s="92">
        <v>2564</v>
      </c>
      <c r="H7" s="94"/>
      <c r="I7" s="92">
        <v>2565</v>
      </c>
      <c r="J7" s="93"/>
      <c r="K7" s="92">
        <v>2564</v>
      </c>
    </row>
    <row r="8" spans="1:12" ht="20.45" customHeight="1" x14ac:dyDescent="0.25">
      <c r="A8" s="36" t="s">
        <v>81</v>
      </c>
      <c r="B8" s="66"/>
      <c r="C8" s="134"/>
      <c r="E8" s="34"/>
      <c r="F8" s="34"/>
      <c r="G8" s="34"/>
      <c r="I8" s="100"/>
      <c r="J8" s="34"/>
      <c r="K8" s="34"/>
    </row>
    <row r="9" spans="1:12" ht="20.45" customHeight="1" x14ac:dyDescent="0.25">
      <c r="A9" s="37" t="s">
        <v>82</v>
      </c>
      <c r="C9" s="134"/>
      <c r="E9" s="42">
        <f>SUM(PL!E106)</f>
        <v>1340586</v>
      </c>
      <c r="F9" s="42"/>
      <c r="G9" s="42">
        <f>SUM(PL!G106)</f>
        <v>1067705</v>
      </c>
      <c r="H9" s="42"/>
      <c r="I9" s="42">
        <f>SUM(PL!I106)</f>
        <v>1335586</v>
      </c>
      <c r="J9" s="42"/>
      <c r="K9" s="42">
        <f>SUM(PL!K106)</f>
        <v>981015</v>
      </c>
    </row>
    <row r="10" spans="1:12" ht="20.45" customHeight="1" x14ac:dyDescent="0.25">
      <c r="A10" s="37" t="s">
        <v>83</v>
      </c>
      <c r="C10" s="134"/>
      <c r="E10" s="40"/>
      <c r="F10" s="40"/>
      <c r="G10" s="40"/>
      <c r="H10" s="40"/>
      <c r="I10" s="101"/>
      <c r="J10" s="40"/>
      <c r="K10" s="101"/>
    </row>
    <row r="11" spans="1:12" ht="20.45" customHeight="1" x14ac:dyDescent="0.25">
      <c r="A11" s="37" t="s">
        <v>84</v>
      </c>
      <c r="C11" s="134"/>
      <c r="E11" s="40"/>
      <c r="F11" s="40"/>
      <c r="G11" s="40"/>
      <c r="H11" s="40"/>
      <c r="I11" s="101"/>
      <c r="J11" s="40"/>
      <c r="K11" s="101"/>
    </row>
    <row r="12" spans="1:12" ht="20.45" customHeight="1" x14ac:dyDescent="0.25">
      <c r="A12" s="47" t="s">
        <v>85</v>
      </c>
      <c r="C12" s="134"/>
      <c r="E12" s="40">
        <v>114486</v>
      </c>
      <c r="F12" s="40"/>
      <c r="G12" s="40">
        <v>91563</v>
      </c>
      <c r="H12" s="40"/>
      <c r="I12" s="101">
        <v>95321</v>
      </c>
      <c r="J12" s="40"/>
      <c r="K12" s="101">
        <v>74718</v>
      </c>
    </row>
    <row r="13" spans="1:12" ht="20.45" customHeight="1" x14ac:dyDescent="0.25">
      <c r="A13" s="47" t="s">
        <v>200</v>
      </c>
      <c r="C13" s="134"/>
      <c r="E13" s="40">
        <v>203010</v>
      </c>
      <c r="F13" s="40"/>
      <c r="G13" s="40">
        <v>140470</v>
      </c>
      <c r="H13" s="40"/>
      <c r="I13" s="101">
        <v>-25108</v>
      </c>
      <c r="J13" s="40"/>
      <c r="K13" s="101">
        <v>23621</v>
      </c>
    </row>
    <row r="14" spans="1:12" ht="20.45" customHeight="1" x14ac:dyDescent="0.25">
      <c r="A14" s="47" t="s">
        <v>255</v>
      </c>
      <c r="C14" s="134"/>
      <c r="E14" s="40">
        <v>808</v>
      </c>
      <c r="F14" s="40"/>
      <c r="G14" s="40">
        <v>-6101</v>
      </c>
      <c r="H14" s="40"/>
      <c r="I14" s="101">
        <v>0</v>
      </c>
      <c r="J14" s="40"/>
      <c r="K14" s="101">
        <v>0</v>
      </c>
    </row>
    <row r="15" spans="1:12" ht="20.45" customHeight="1" x14ac:dyDescent="0.25">
      <c r="A15" s="47" t="s">
        <v>256</v>
      </c>
      <c r="C15" s="134"/>
      <c r="E15" s="40">
        <v>-4457</v>
      </c>
      <c r="F15" s="40"/>
      <c r="G15" s="40">
        <v>-50821</v>
      </c>
      <c r="H15" s="40"/>
      <c r="I15" s="101">
        <v>0</v>
      </c>
      <c r="J15" s="40"/>
      <c r="K15" s="101">
        <v>0</v>
      </c>
    </row>
    <row r="16" spans="1:12" ht="20.45" customHeight="1" x14ac:dyDescent="0.25">
      <c r="A16" s="47" t="s">
        <v>177</v>
      </c>
      <c r="C16" s="134"/>
      <c r="E16" s="40">
        <v>24522</v>
      </c>
      <c r="F16" s="40"/>
      <c r="G16" s="40">
        <v>23881</v>
      </c>
      <c r="H16" s="40"/>
      <c r="I16" s="101">
        <v>0</v>
      </c>
      <c r="J16" s="40"/>
      <c r="K16" s="101">
        <v>0</v>
      </c>
    </row>
    <row r="17" spans="1:11" ht="20.45" customHeight="1" x14ac:dyDescent="0.25">
      <c r="A17" s="171" t="s">
        <v>257</v>
      </c>
      <c r="B17" s="219"/>
      <c r="C17" s="220"/>
      <c r="D17" s="219"/>
      <c r="E17" s="40">
        <v>558</v>
      </c>
      <c r="F17" s="34"/>
      <c r="G17" s="40">
        <v>0</v>
      </c>
      <c r="H17" s="40"/>
      <c r="I17" s="40">
        <v>0</v>
      </c>
      <c r="J17" s="40"/>
      <c r="K17" s="101">
        <v>0</v>
      </c>
    </row>
    <row r="18" spans="1:11" ht="20.45" customHeight="1" x14ac:dyDescent="0.25">
      <c r="A18" s="47" t="s">
        <v>258</v>
      </c>
      <c r="C18" s="134"/>
      <c r="E18" s="40">
        <v>21420</v>
      </c>
      <c r="F18" s="40"/>
      <c r="G18" s="40">
        <v>41775</v>
      </c>
      <c r="H18" s="40"/>
      <c r="I18" s="101">
        <v>0</v>
      </c>
      <c r="J18" s="40"/>
      <c r="K18" s="101">
        <v>0</v>
      </c>
    </row>
    <row r="19" spans="1:11" ht="20.45" customHeight="1" x14ac:dyDescent="0.25">
      <c r="A19" s="37" t="s">
        <v>133</v>
      </c>
      <c r="C19" s="134"/>
      <c r="E19" s="179">
        <v>0</v>
      </c>
      <c r="F19" s="40"/>
      <c r="G19" s="179">
        <v>0</v>
      </c>
      <c r="H19" s="40"/>
      <c r="I19" s="101">
        <v>-562521</v>
      </c>
      <c r="J19" s="40"/>
      <c r="K19" s="101">
        <v>-631111</v>
      </c>
    </row>
    <row r="20" spans="1:11" ht="20.45" customHeight="1" x14ac:dyDescent="0.25">
      <c r="A20" s="176" t="s">
        <v>288</v>
      </c>
      <c r="C20" s="175"/>
      <c r="E20" s="179">
        <v>-35297</v>
      </c>
      <c r="F20" s="34"/>
      <c r="G20" s="179">
        <v>0</v>
      </c>
      <c r="H20" s="34"/>
      <c r="I20" s="179">
        <v>0</v>
      </c>
      <c r="J20" s="34"/>
      <c r="K20" s="179">
        <v>0</v>
      </c>
    </row>
    <row r="21" spans="1:11" ht="20.45" customHeight="1" x14ac:dyDescent="0.25">
      <c r="A21" s="37" t="s">
        <v>161</v>
      </c>
      <c r="C21" s="134"/>
      <c r="E21" s="179">
        <v>-80362</v>
      </c>
      <c r="F21" s="40"/>
      <c r="G21" s="179">
        <v>-53576</v>
      </c>
      <c r="H21" s="40"/>
      <c r="I21" s="179">
        <v>0</v>
      </c>
      <c r="J21" s="40"/>
      <c r="K21" s="179">
        <v>0</v>
      </c>
    </row>
    <row r="22" spans="1:11" ht="20.45" customHeight="1" x14ac:dyDescent="0.25">
      <c r="A22" s="153" t="s">
        <v>227</v>
      </c>
      <c r="B22" s="65"/>
      <c r="C22" s="175"/>
      <c r="E22" s="40">
        <v>881</v>
      </c>
      <c r="F22" s="40"/>
      <c r="G22" s="40">
        <v>671</v>
      </c>
      <c r="H22" s="40"/>
      <c r="I22" s="101">
        <v>250</v>
      </c>
      <c r="J22" s="40"/>
      <c r="K22" s="101">
        <v>184</v>
      </c>
    </row>
    <row r="23" spans="1:11" ht="20.45" customHeight="1" x14ac:dyDescent="0.25">
      <c r="A23" s="153" t="s">
        <v>297</v>
      </c>
      <c r="B23" s="65"/>
      <c r="C23" s="175"/>
      <c r="E23" s="40">
        <v>-855</v>
      </c>
      <c r="F23" s="40"/>
      <c r="G23" s="40">
        <v>587</v>
      </c>
      <c r="H23" s="40"/>
      <c r="I23" s="101">
        <v>-7718</v>
      </c>
      <c r="J23" s="40"/>
      <c r="K23" s="101">
        <v>0</v>
      </c>
    </row>
    <row r="24" spans="1:11" ht="20.45" customHeight="1" x14ac:dyDescent="0.25">
      <c r="A24" s="37" t="s">
        <v>86</v>
      </c>
      <c r="B24" s="65"/>
      <c r="C24" s="134"/>
      <c r="E24" s="40">
        <v>1144</v>
      </c>
      <c r="F24" s="40"/>
      <c r="G24" s="40">
        <v>780</v>
      </c>
      <c r="H24" s="40"/>
      <c r="I24" s="101">
        <v>175</v>
      </c>
      <c r="J24" s="40"/>
      <c r="K24" s="101">
        <v>169</v>
      </c>
    </row>
    <row r="25" spans="1:11" ht="20.45" customHeight="1" x14ac:dyDescent="0.25">
      <c r="A25" s="47" t="s">
        <v>218</v>
      </c>
      <c r="B25" s="65"/>
      <c r="C25" s="134"/>
      <c r="E25" s="40">
        <v>4226</v>
      </c>
      <c r="F25" s="40"/>
      <c r="G25" s="40">
        <v>7924</v>
      </c>
      <c r="H25" s="40"/>
      <c r="I25" s="101">
        <v>2426</v>
      </c>
      <c r="J25" s="40"/>
      <c r="K25" s="101">
        <v>4549</v>
      </c>
    </row>
    <row r="26" spans="1:11" ht="20.45" customHeight="1" x14ac:dyDescent="0.25">
      <c r="A26" s="37" t="s">
        <v>87</v>
      </c>
      <c r="B26" s="65"/>
      <c r="C26" s="134"/>
      <c r="E26" s="40">
        <v>-1933942</v>
      </c>
      <c r="F26" s="40"/>
      <c r="G26" s="40">
        <v>-1450320</v>
      </c>
      <c r="H26" s="40"/>
      <c r="I26" s="101">
        <v>-1110778</v>
      </c>
      <c r="J26" s="40"/>
      <c r="K26" s="101">
        <v>-766410</v>
      </c>
    </row>
    <row r="27" spans="1:11" ht="20.45" customHeight="1" x14ac:dyDescent="0.25">
      <c r="A27" s="37" t="s">
        <v>183</v>
      </c>
      <c r="B27" s="65"/>
      <c r="C27" s="134"/>
      <c r="E27" s="40">
        <v>-1193</v>
      </c>
      <c r="F27" s="40"/>
      <c r="G27" s="40">
        <v>-274</v>
      </c>
      <c r="H27" s="40"/>
      <c r="I27" s="101">
        <v>0</v>
      </c>
      <c r="J27" s="40"/>
      <c r="K27" s="101">
        <v>0</v>
      </c>
    </row>
    <row r="28" spans="1:11" ht="20.45" customHeight="1" x14ac:dyDescent="0.25">
      <c r="A28" s="37" t="s">
        <v>88</v>
      </c>
      <c r="B28" s="65"/>
      <c r="C28" s="134"/>
      <c r="E28" s="39">
        <v>188727</v>
      </c>
      <c r="F28" s="40"/>
      <c r="G28" s="39">
        <v>245376</v>
      </c>
      <c r="H28" s="40"/>
      <c r="I28" s="106">
        <v>187129</v>
      </c>
      <c r="J28" s="40"/>
      <c r="K28" s="106">
        <v>235606</v>
      </c>
    </row>
    <row r="29" spans="1:11" ht="20.45" customHeight="1" x14ac:dyDescent="0.25">
      <c r="A29" s="37" t="s">
        <v>205</v>
      </c>
      <c r="C29" s="134"/>
      <c r="E29" s="40"/>
      <c r="F29" s="40"/>
      <c r="G29" s="40"/>
      <c r="H29" s="40"/>
      <c r="I29" s="101"/>
      <c r="J29" s="40"/>
      <c r="K29" s="101"/>
    </row>
    <row r="30" spans="1:11" ht="20.45" customHeight="1" x14ac:dyDescent="0.25">
      <c r="A30" s="37" t="s">
        <v>89</v>
      </c>
      <c r="C30" s="134"/>
      <c r="E30" s="40">
        <f>SUM(E9:E28)</f>
        <v>-155738</v>
      </c>
      <c r="F30" s="40"/>
      <c r="G30" s="40">
        <f>SUM(G9:G28)</f>
        <v>59640</v>
      </c>
      <c r="H30" s="40"/>
      <c r="I30" s="101">
        <f>SUM(I9:I28)</f>
        <v>-85238</v>
      </c>
      <c r="J30" s="40"/>
      <c r="K30" s="101">
        <f>SUM(K9:K28)</f>
        <v>-77659</v>
      </c>
    </row>
    <row r="31" spans="1:11" ht="20.45" customHeight="1" x14ac:dyDescent="0.25">
      <c r="A31" s="37" t="s">
        <v>90</v>
      </c>
      <c r="C31" s="134"/>
      <c r="E31" s="40"/>
      <c r="F31" s="40"/>
      <c r="G31" s="40"/>
      <c r="H31" s="40"/>
      <c r="I31" s="101"/>
      <c r="J31" s="40"/>
      <c r="K31" s="101"/>
    </row>
    <row r="32" spans="1:11" ht="20.45" customHeight="1" x14ac:dyDescent="0.25">
      <c r="A32" s="37" t="s">
        <v>223</v>
      </c>
      <c r="C32" s="134"/>
      <c r="E32" s="40">
        <v>2324</v>
      </c>
      <c r="F32" s="40"/>
      <c r="G32" s="40">
        <v>4849</v>
      </c>
      <c r="H32" s="40"/>
      <c r="I32" s="101">
        <v>0</v>
      </c>
      <c r="J32" s="40"/>
      <c r="K32" s="101">
        <v>0</v>
      </c>
    </row>
    <row r="33" spans="1:11" ht="20.45" customHeight="1" x14ac:dyDescent="0.25">
      <c r="A33" s="37" t="s">
        <v>91</v>
      </c>
      <c r="C33" s="134"/>
      <c r="E33" s="40">
        <v>11628</v>
      </c>
      <c r="F33" s="40"/>
      <c r="G33" s="40">
        <v>-44606</v>
      </c>
      <c r="H33" s="40"/>
      <c r="I33" s="101">
        <v>-5452</v>
      </c>
      <c r="J33" s="40"/>
      <c r="K33" s="101">
        <v>5512</v>
      </c>
    </row>
    <row r="34" spans="1:11" ht="20.45" customHeight="1" x14ac:dyDescent="0.25">
      <c r="A34" s="37" t="s">
        <v>92</v>
      </c>
      <c r="C34" s="134"/>
      <c r="E34" s="40">
        <v>-6503</v>
      </c>
      <c r="F34" s="40"/>
      <c r="G34" s="40">
        <v>8209</v>
      </c>
      <c r="H34" s="40"/>
      <c r="I34" s="101">
        <v>-13758</v>
      </c>
      <c r="J34" s="40"/>
      <c r="K34" s="101">
        <v>6020</v>
      </c>
    </row>
    <row r="35" spans="1:11" ht="20.45" customHeight="1" x14ac:dyDescent="0.25">
      <c r="A35" s="37" t="s">
        <v>162</v>
      </c>
      <c r="C35" s="134"/>
      <c r="E35" s="40">
        <v>-40132</v>
      </c>
      <c r="F35" s="40"/>
      <c r="G35" s="40">
        <v>-7359</v>
      </c>
      <c r="H35" s="40"/>
      <c r="I35" s="101">
        <v>0</v>
      </c>
      <c r="J35" s="40"/>
      <c r="K35" s="101">
        <v>0</v>
      </c>
    </row>
    <row r="36" spans="1:11" ht="20.45" customHeight="1" x14ac:dyDescent="0.25">
      <c r="A36" s="37" t="s">
        <v>163</v>
      </c>
      <c r="C36" s="134"/>
      <c r="E36" s="40">
        <v>-1080</v>
      </c>
      <c r="F36" s="40"/>
      <c r="G36" s="40">
        <v>22320</v>
      </c>
      <c r="H36" s="40"/>
      <c r="I36" s="101">
        <v>0</v>
      </c>
      <c r="J36" s="40"/>
      <c r="K36" s="101">
        <v>0</v>
      </c>
    </row>
    <row r="37" spans="1:11" ht="20.45" customHeight="1" x14ac:dyDescent="0.25">
      <c r="A37" s="37" t="s">
        <v>164</v>
      </c>
      <c r="C37" s="134"/>
      <c r="E37" s="40">
        <v>2689</v>
      </c>
      <c r="F37" s="40"/>
      <c r="G37" s="40">
        <v>14468</v>
      </c>
      <c r="H37" s="40"/>
      <c r="I37" s="101">
        <v>0</v>
      </c>
      <c r="J37" s="40"/>
      <c r="K37" s="101">
        <v>0</v>
      </c>
    </row>
    <row r="38" spans="1:11" ht="20.45" customHeight="1" x14ac:dyDescent="0.25">
      <c r="A38" s="37" t="s">
        <v>165</v>
      </c>
      <c r="C38" s="134"/>
      <c r="E38" s="29">
        <v>-145735</v>
      </c>
      <c r="F38" s="40"/>
      <c r="G38" s="29">
        <v>54642</v>
      </c>
      <c r="H38" s="40"/>
      <c r="I38" s="101">
        <v>0</v>
      </c>
      <c r="J38" s="40"/>
      <c r="K38" s="101">
        <v>0</v>
      </c>
    </row>
    <row r="39" spans="1:11" ht="20.45" customHeight="1" x14ac:dyDescent="0.25">
      <c r="A39" s="37" t="s">
        <v>219</v>
      </c>
      <c r="C39" s="134"/>
      <c r="E39" s="29">
        <v>4288675</v>
      </c>
      <c r="F39" s="40"/>
      <c r="G39" s="29">
        <v>1002158</v>
      </c>
      <c r="H39" s="40"/>
      <c r="I39" s="101">
        <v>4303461</v>
      </c>
      <c r="J39" s="40"/>
      <c r="K39" s="101">
        <v>920459</v>
      </c>
    </row>
    <row r="40" spans="1:11" ht="20.45" customHeight="1" x14ac:dyDescent="0.25">
      <c r="A40" s="37" t="s">
        <v>93</v>
      </c>
      <c r="C40" s="134"/>
      <c r="E40" s="40">
        <v>-143126</v>
      </c>
      <c r="F40" s="40"/>
      <c r="G40" s="40">
        <v>-120955</v>
      </c>
      <c r="H40" s="40"/>
      <c r="I40" s="101">
        <v>-47397</v>
      </c>
      <c r="J40" s="40"/>
      <c r="K40" s="101">
        <v>-27667</v>
      </c>
    </row>
    <row r="41" spans="1:11" ht="20.45" customHeight="1" x14ac:dyDescent="0.25">
      <c r="A41" s="37" t="s">
        <v>94</v>
      </c>
      <c r="C41" s="134"/>
      <c r="E41" s="40">
        <v>-995818</v>
      </c>
      <c r="F41" s="40"/>
      <c r="G41" s="40">
        <v>-5840846</v>
      </c>
      <c r="H41" s="40"/>
      <c r="I41" s="101">
        <v>-396258</v>
      </c>
      <c r="J41" s="40"/>
      <c r="K41" s="101">
        <v>-1205594</v>
      </c>
    </row>
    <row r="42" spans="1:11" ht="20.45" customHeight="1" x14ac:dyDescent="0.25">
      <c r="A42" s="37" t="s">
        <v>201</v>
      </c>
      <c r="C42" s="134"/>
      <c r="E42" s="40">
        <v>5992</v>
      </c>
      <c r="F42" s="40"/>
      <c r="G42" s="40">
        <v>2067</v>
      </c>
      <c r="H42" s="40"/>
      <c r="I42" s="101">
        <v>-498</v>
      </c>
      <c r="J42" s="40"/>
      <c r="K42" s="101">
        <v>-1854</v>
      </c>
    </row>
    <row r="43" spans="1:11" ht="20.45" customHeight="1" x14ac:dyDescent="0.25">
      <c r="A43" s="47" t="s">
        <v>95</v>
      </c>
      <c r="B43" s="98"/>
      <c r="C43" s="134"/>
      <c r="E43" s="40">
        <v>4466</v>
      </c>
      <c r="F43" s="40"/>
      <c r="G43" s="40">
        <v>-45200</v>
      </c>
      <c r="H43" s="40"/>
      <c r="I43" s="101">
        <v>4893</v>
      </c>
      <c r="J43" s="40"/>
      <c r="K43" s="101">
        <v>-45096</v>
      </c>
    </row>
    <row r="44" spans="1:11" ht="20.45" customHeight="1" x14ac:dyDescent="0.25">
      <c r="A44" s="37" t="s">
        <v>96</v>
      </c>
      <c r="C44" s="134"/>
      <c r="E44" s="40"/>
      <c r="F44" s="40"/>
      <c r="G44" s="40"/>
      <c r="H44" s="40"/>
      <c r="I44" s="101"/>
      <c r="J44" s="40"/>
      <c r="K44" s="101"/>
    </row>
    <row r="45" spans="1:11" ht="20.45" customHeight="1" x14ac:dyDescent="0.25">
      <c r="A45" s="47" t="s">
        <v>97</v>
      </c>
      <c r="B45" s="65"/>
      <c r="C45" s="134"/>
      <c r="E45" s="40">
        <v>-648</v>
      </c>
      <c r="F45" s="40"/>
      <c r="G45" s="40">
        <v>32745</v>
      </c>
      <c r="H45" s="40"/>
      <c r="I45" s="101">
        <v>-7408</v>
      </c>
      <c r="J45" s="40"/>
      <c r="K45" s="101">
        <v>6211</v>
      </c>
    </row>
    <row r="46" spans="1:11" ht="20.45" customHeight="1" x14ac:dyDescent="0.25">
      <c r="A46" s="47" t="s">
        <v>166</v>
      </c>
      <c r="B46" s="65"/>
      <c r="C46" s="134"/>
      <c r="E46" s="40">
        <v>-1901</v>
      </c>
      <c r="F46" s="40"/>
      <c r="G46" s="40">
        <v>3900</v>
      </c>
      <c r="H46" s="40"/>
      <c r="I46" s="101">
        <v>0</v>
      </c>
      <c r="J46" s="40"/>
      <c r="K46" s="101">
        <v>0</v>
      </c>
    </row>
    <row r="47" spans="1:11" ht="20.45" customHeight="1" x14ac:dyDescent="0.25">
      <c r="A47" s="47" t="s">
        <v>167</v>
      </c>
      <c r="B47" s="65"/>
      <c r="C47" s="134"/>
      <c r="E47" s="40">
        <v>33794</v>
      </c>
      <c r="F47" s="40"/>
      <c r="G47" s="40">
        <v>-103617</v>
      </c>
      <c r="H47" s="40"/>
      <c r="I47" s="101">
        <v>0</v>
      </c>
      <c r="J47" s="40"/>
      <c r="K47" s="101">
        <v>0</v>
      </c>
    </row>
    <row r="48" spans="1:11" ht="20.45" customHeight="1" x14ac:dyDescent="0.25">
      <c r="A48" s="47" t="s">
        <v>98</v>
      </c>
      <c r="B48" s="65"/>
      <c r="C48" s="134"/>
      <c r="E48" s="40">
        <v>14630</v>
      </c>
      <c r="F48" s="40"/>
      <c r="G48" s="40">
        <v>21214</v>
      </c>
      <c r="H48" s="40"/>
      <c r="I48" s="101">
        <v>14029</v>
      </c>
      <c r="J48" s="40"/>
      <c r="K48" s="101">
        <v>16794</v>
      </c>
    </row>
    <row r="49" spans="1:12" ht="20.45" customHeight="1" x14ac:dyDescent="0.25">
      <c r="A49" s="47" t="s">
        <v>99</v>
      </c>
      <c r="B49" s="65"/>
      <c r="C49" s="134"/>
      <c r="E49" s="180">
        <v>705</v>
      </c>
      <c r="F49" s="40"/>
      <c r="G49" s="180">
        <v>4498</v>
      </c>
      <c r="H49" s="40"/>
      <c r="I49" s="136">
        <v>408</v>
      </c>
      <c r="J49" s="40"/>
      <c r="K49" s="136">
        <v>4323</v>
      </c>
    </row>
    <row r="50" spans="1:12" ht="20.45" customHeight="1" x14ac:dyDescent="0.25">
      <c r="A50" s="47" t="s">
        <v>289</v>
      </c>
      <c r="B50" s="65"/>
      <c r="C50" s="134"/>
      <c r="E50" s="40">
        <f>SUM(E30:E49)</f>
        <v>2874222</v>
      </c>
      <c r="F50" s="40"/>
      <c r="G50" s="40">
        <f>SUM(G30:G49)</f>
        <v>-4931873</v>
      </c>
      <c r="H50" s="40"/>
      <c r="I50" s="101">
        <f>SUM(I30:I49)</f>
        <v>3766782</v>
      </c>
      <c r="J50" s="40"/>
      <c r="K50" s="101">
        <f>SUM(K30:K49)</f>
        <v>-398551</v>
      </c>
    </row>
    <row r="51" spans="1:12" ht="20.45" customHeight="1" x14ac:dyDescent="0.25">
      <c r="A51" s="47" t="s">
        <v>100</v>
      </c>
      <c r="B51" s="65"/>
      <c r="C51" s="134"/>
      <c r="E51" s="40">
        <v>1705312</v>
      </c>
      <c r="F51" s="40"/>
      <c r="G51" s="40">
        <v>1308534</v>
      </c>
      <c r="H51" s="40"/>
      <c r="I51" s="101">
        <v>1104085</v>
      </c>
      <c r="J51" s="40"/>
      <c r="K51" s="101">
        <v>746505</v>
      </c>
    </row>
    <row r="52" spans="1:12" ht="20.45" customHeight="1" x14ac:dyDescent="0.25">
      <c r="A52" s="47" t="s">
        <v>101</v>
      </c>
      <c r="B52" s="65"/>
      <c r="C52" s="134"/>
      <c r="E52" s="40">
        <v>-188205</v>
      </c>
      <c r="F52" s="40"/>
      <c r="G52" s="40">
        <v>-226178</v>
      </c>
      <c r="H52" s="40"/>
      <c r="I52" s="40">
        <v>-187344</v>
      </c>
      <c r="J52" s="40"/>
      <c r="K52" s="40">
        <v>-216651</v>
      </c>
    </row>
    <row r="53" spans="1:12" ht="20.45" customHeight="1" x14ac:dyDescent="0.25">
      <c r="A53" s="47" t="s">
        <v>102</v>
      </c>
      <c r="C53" s="134"/>
      <c r="E53" s="39">
        <v>-238286</v>
      </c>
      <c r="F53" s="40"/>
      <c r="G53" s="39">
        <v>-198902</v>
      </c>
      <c r="H53" s="40"/>
      <c r="I53" s="106">
        <v>-101289</v>
      </c>
      <c r="J53" s="42"/>
      <c r="K53" s="106">
        <v>-49990</v>
      </c>
    </row>
    <row r="54" spans="1:12" ht="20.45" customHeight="1" x14ac:dyDescent="0.25">
      <c r="A54" s="30" t="s">
        <v>103</v>
      </c>
      <c r="B54" s="98"/>
      <c r="C54" s="134"/>
      <c r="E54" s="39">
        <f>SUM(E50:E53)</f>
        <v>4153043</v>
      </c>
      <c r="F54" s="40"/>
      <c r="G54" s="39">
        <f>SUM(G50:G53)</f>
        <v>-4048419</v>
      </c>
      <c r="H54" s="40"/>
      <c r="I54" s="39">
        <f>SUM(I50:I53)</f>
        <v>4582234</v>
      </c>
      <c r="J54" s="40"/>
      <c r="K54" s="39">
        <f>SUM(K50:K53)</f>
        <v>81313</v>
      </c>
    </row>
    <row r="55" spans="1:12" ht="20.45" customHeight="1" x14ac:dyDescent="0.25">
      <c r="C55" s="134"/>
      <c r="E55" s="69"/>
      <c r="F55" s="68"/>
      <c r="G55" s="69"/>
      <c r="I55" s="57"/>
      <c r="J55" s="68"/>
      <c r="K55" s="69"/>
    </row>
    <row r="56" spans="1:12" ht="20.85" customHeight="1" x14ac:dyDescent="0.25">
      <c r="A56" s="137" t="s">
        <v>192</v>
      </c>
      <c r="B56" s="98"/>
      <c r="C56" s="134"/>
      <c r="F56" s="68"/>
    </row>
    <row r="57" spans="1:12" s="46" customFormat="1" ht="21.75" customHeight="1" x14ac:dyDescent="0.25">
      <c r="I57" s="86"/>
      <c r="L57" s="45" t="s">
        <v>146</v>
      </c>
    </row>
    <row r="58" spans="1:12" s="65" customFormat="1" ht="21.75" customHeight="1" x14ac:dyDescent="0.25">
      <c r="A58" s="61" t="s">
        <v>0</v>
      </c>
      <c r="B58" s="62"/>
      <c r="C58" s="63"/>
      <c r="D58" s="64"/>
      <c r="E58" s="64"/>
      <c r="F58" s="64"/>
      <c r="G58" s="64"/>
      <c r="H58" s="64"/>
      <c r="I58" s="87"/>
      <c r="J58" s="64"/>
      <c r="K58" s="64"/>
    </row>
    <row r="59" spans="1:12" s="65" customFormat="1" ht="21.75" customHeight="1" x14ac:dyDescent="0.25">
      <c r="A59" s="30" t="s">
        <v>104</v>
      </c>
      <c r="B59" s="64"/>
      <c r="C59" s="63"/>
      <c r="D59" s="64"/>
      <c r="E59" s="64"/>
      <c r="F59" s="64"/>
      <c r="G59" s="64"/>
      <c r="H59" s="64"/>
      <c r="I59" s="87"/>
      <c r="J59" s="64"/>
      <c r="K59" s="64"/>
    </row>
    <row r="60" spans="1:12" s="65" customFormat="1" ht="21.75" customHeight="1" x14ac:dyDescent="0.25">
      <c r="A60" s="61" t="s">
        <v>238</v>
      </c>
      <c r="B60" s="62"/>
      <c r="C60" s="63"/>
      <c r="D60" s="64"/>
      <c r="E60" s="64"/>
      <c r="F60" s="64"/>
      <c r="G60" s="64"/>
      <c r="H60" s="64"/>
      <c r="I60" s="87"/>
      <c r="J60" s="64"/>
      <c r="K60" s="64"/>
    </row>
    <row r="61" spans="1:12" s="65" customFormat="1" ht="21.75" customHeight="1" x14ac:dyDescent="0.25">
      <c r="B61" s="62"/>
      <c r="C61" s="63"/>
      <c r="D61" s="64"/>
      <c r="E61" s="64"/>
      <c r="F61" s="64"/>
      <c r="G61" s="64"/>
      <c r="H61" s="64"/>
      <c r="I61" s="88"/>
      <c r="J61" s="64"/>
      <c r="K61" s="45"/>
      <c r="L61" s="45" t="s">
        <v>147</v>
      </c>
    </row>
    <row r="62" spans="1:12" ht="21.75" customHeight="1" x14ac:dyDescent="0.25">
      <c r="E62" s="224"/>
      <c r="F62" s="224" t="s">
        <v>2</v>
      </c>
      <c r="G62" s="224"/>
      <c r="H62" s="66"/>
      <c r="I62" s="89"/>
      <c r="J62" s="224" t="s">
        <v>21</v>
      </c>
      <c r="K62" s="224"/>
    </row>
    <row r="63" spans="1:12" ht="21.75" customHeight="1" x14ac:dyDescent="0.25">
      <c r="C63" s="90"/>
      <c r="D63" s="91"/>
      <c r="E63" s="92">
        <v>2565</v>
      </c>
      <c r="F63" s="93"/>
      <c r="G63" s="92">
        <v>2564</v>
      </c>
      <c r="H63" s="94"/>
      <c r="I63" s="92">
        <v>2565</v>
      </c>
      <c r="J63" s="93"/>
      <c r="K63" s="92">
        <v>2564</v>
      </c>
    </row>
    <row r="64" spans="1:12" ht="21.75" customHeight="1" x14ac:dyDescent="0.25">
      <c r="A64" s="36" t="s">
        <v>105</v>
      </c>
      <c r="B64" s="66"/>
      <c r="C64" s="134"/>
      <c r="E64" s="69"/>
      <c r="F64" s="68"/>
      <c r="G64" s="69"/>
      <c r="I64" s="57"/>
      <c r="J64" s="68"/>
      <c r="K64" s="69"/>
    </row>
    <row r="65" spans="1:11" ht="21.75" customHeight="1" x14ac:dyDescent="0.25">
      <c r="A65" s="37" t="s">
        <v>172</v>
      </c>
      <c r="C65" s="134"/>
      <c r="E65" s="42">
        <v>-1637</v>
      </c>
      <c r="F65" s="40"/>
      <c r="G65" s="42">
        <v>841</v>
      </c>
      <c r="H65" s="40"/>
      <c r="I65" s="135">
        <v>-1534</v>
      </c>
      <c r="J65" s="40"/>
      <c r="K65" s="135">
        <v>844</v>
      </c>
    </row>
    <row r="66" spans="1:11" ht="21.75" customHeight="1" x14ac:dyDescent="0.25">
      <c r="A66" s="37" t="s">
        <v>259</v>
      </c>
      <c r="C66" s="134"/>
      <c r="E66" s="179">
        <v>0</v>
      </c>
      <c r="F66" s="40"/>
      <c r="G66" s="179">
        <v>282000</v>
      </c>
      <c r="H66" s="40"/>
      <c r="I66" s="138">
        <v>-6063000</v>
      </c>
      <c r="J66" s="40"/>
      <c r="K66" s="138">
        <v>-3315500</v>
      </c>
    </row>
    <row r="67" spans="1:11" ht="21.75" customHeight="1" x14ac:dyDescent="0.25">
      <c r="A67" s="170" t="s">
        <v>260</v>
      </c>
      <c r="B67" s="219"/>
      <c r="C67" s="220"/>
      <c r="D67" s="219"/>
      <c r="E67" s="221">
        <v>0</v>
      </c>
      <c r="F67" s="222"/>
      <c r="G67" s="221">
        <v>0</v>
      </c>
      <c r="H67" s="222"/>
      <c r="I67" s="195">
        <v>-309179</v>
      </c>
      <c r="J67" s="222"/>
      <c r="K67" s="221">
        <v>0</v>
      </c>
    </row>
    <row r="68" spans="1:11" ht="21.75" customHeight="1" x14ac:dyDescent="0.25">
      <c r="A68" s="37" t="s">
        <v>224</v>
      </c>
      <c r="C68" s="134"/>
      <c r="E68" s="179">
        <v>0</v>
      </c>
      <c r="F68" s="40"/>
      <c r="G68" s="179">
        <v>0</v>
      </c>
      <c r="H68" s="40"/>
      <c r="I68" s="138">
        <v>0</v>
      </c>
      <c r="J68" s="40"/>
      <c r="K68" s="138">
        <v>3590</v>
      </c>
    </row>
    <row r="69" spans="1:11" ht="21.75" customHeight="1" x14ac:dyDescent="0.25">
      <c r="A69" s="170" t="s">
        <v>261</v>
      </c>
      <c r="B69" s="219"/>
      <c r="C69" s="220"/>
      <c r="D69" s="219"/>
      <c r="E69" s="221">
        <v>-5000000</v>
      </c>
      <c r="F69" s="222"/>
      <c r="G69" s="221">
        <v>0</v>
      </c>
      <c r="H69" s="222"/>
      <c r="I69" s="221">
        <v>0</v>
      </c>
      <c r="J69" s="222"/>
      <c r="K69" s="221">
        <v>0</v>
      </c>
    </row>
    <row r="70" spans="1:11" ht="21.75" customHeight="1" x14ac:dyDescent="0.25">
      <c r="A70" s="170" t="s">
        <v>262</v>
      </c>
      <c r="B70" s="70"/>
      <c r="C70" s="134"/>
      <c r="E70" s="179">
        <v>92</v>
      </c>
      <c r="F70" s="42"/>
      <c r="G70" s="179">
        <v>337</v>
      </c>
      <c r="H70" s="42"/>
      <c r="I70" s="179">
        <v>68</v>
      </c>
      <c r="J70" s="42"/>
      <c r="K70" s="179">
        <v>327</v>
      </c>
    </row>
    <row r="71" spans="1:11" ht="21.75" customHeight="1" x14ac:dyDescent="0.25">
      <c r="A71" s="170" t="s">
        <v>263</v>
      </c>
      <c r="B71" s="70"/>
      <c r="C71" s="134"/>
      <c r="E71" s="40">
        <v>-62019</v>
      </c>
      <c r="F71" s="40"/>
      <c r="G71" s="40">
        <v>-70681</v>
      </c>
      <c r="H71" s="40"/>
      <c r="I71" s="135">
        <v>-57116</v>
      </c>
      <c r="J71" s="42"/>
      <c r="K71" s="135">
        <v>-63149</v>
      </c>
    </row>
    <row r="72" spans="1:11" ht="21.75" customHeight="1" x14ac:dyDescent="0.25">
      <c r="A72" s="139" t="s">
        <v>202</v>
      </c>
      <c r="B72" s="70"/>
      <c r="C72" s="134"/>
      <c r="E72" s="42">
        <v>-42546</v>
      </c>
      <c r="F72" s="42"/>
      <c r="G72" s="42">
        <v>0</v>
      </c>
      <c r="H72" s="42"/>
      <c r="I72" s="135">
        <v>-37546</v>
      </c>
      <c r="J72" s="42"/>
      <c r="K72" s="135">
        <v>0</v>
      </c>
    </row>
    <row r="73" spans="1:11" ht="21.75" customHeight="1" x14ac:dyDescent="0.25">
      <c r="A73" s="137" t="s">
        <v>184</v>
      </c>
      <c r="B73" s="98"/>
      <c r="C73" s="134"/>
      <c r="E73" s="101">
        <v>1193</v>
      </c>
      <c r="F73" s="40"/>
      <c r="G73" s="101">
        <v>274</v>
      </c>
      <c r="H73" s="40"/>
      <c r="I73" s="179">
        <v>0</v>
      </c>
      <c r="J73" s="40"/>
      <c r="K73" s="179">
        <v>0</v>
      </c>
    </row>
    <row r="74" spans="1:11" ht="21.75" customHeight="1" x14ac:dyDescent="0.25">
      <c r="A74" s="36" t="s">
        <v>168</v>
      </c>
      <c r="C74" s="134"/>
      <c r="E74" s="140">
        <f>SUM(E65:E73)</f>
        <v>-5104917</v>
      </c>
      <c r="F74" s="40"/>
      <c r="G74" s="140">
        <f>SUM(G65:G73)</f>
        <v>212771</v>
      </c>
      <c r="H74" s="40"/>
      <c r="I74" s="140">
        <f>SUM(I65:I73)</f>
        <v>-6468307</v>
      </c>
      <c r="J74" s="40"/>
      <c r="K74" s="140">
        <f>SUM(K65:K73)</f>
        <v>-3373888</v>
      </c>
    </row>
    <row r="75" spans="1:11" ht="21.75" customHeight="1" x14ac:dyDescent="0.25">
      <c r="A75" s="36" t="s">
        <v>106</v>
      </c>
      <c r="B75" s="66"/>
      <c r="C75" s="134"/>
      <c r="E75" s="134"/>
      <c r="F75" s="40"/>
      <c r="G75" s="134"/>
      <c r="H75" s="40"/>
      <c r="I75" s="101"/>
      <c r="J75" s="40"/>
      <c r="K75" s="101"/>
    </row>
    <row r="76" spans="1:11" ht="21.75" customHeight="1" x14ac:dyDescent="0.25">
      <c r="A76" s="137" t="s">
        <v>203</v>
      </c>
      <c r="B76" s="98"/>
      <c r="C76" s="134"/>
      <c r="E76" s="179">
        <v>-300000</v>
      </c>
      <c r="F76" s="40"/>
      <c r="G76" s="179">
        <v>1500000</v>
      </c>
      <c r="H76" s="40"/>
      <c r="I76" s="179">
        <v>-300000</v>
      </c>
      <c r="J76" s="40"/>
      <c r="K76" s="179">
        <v>1500000</v>
      </c>
    </row>
    <row r="77" spans="1:11" ht="21.75" customHeight="1" x14ac:dyDescent="0.25">
      <c r="A77" s="137" t="s">
        <v>206</v>
      </c>
      <c r="B77" s="98"/>
      <c r="C77" s="134"/>
      <c r="E77" s="101">
        <v>-41989</v>
      </c>
      <c r="F77" s="40"/>
      <c r="G77" s="101">
        <v>-37602</v>
      </c>
      <c r="H77" s="40"/>
      <c r="I77" s="101">
        <v>-29645</v>
      </c>
      <c r="J77" s="40"/>
      <c r="K77" s="101">
        <v>-26359</v>
      </c>
    </row>
    <row r="78" spans="1:11" ht="21.75" customHeight="1" x14ac:dyDescent="0.25">
      <c r="A78" s="137" t="s">
        <v>107</v>
      </c>
      <c r="B78" s="98"/>
      <c r="C78" s="134"/>
      <c r="E78" s="101">
        <v>120000</v>
      </c>
      <c r="F78" s="40"/>
      <c r="G78" s="101">
        <v>757513</v>
      </c>
      <c r="H78" s="40"/>
      <c r="I78" s="101">
        <v>120000</v>
      </c>
      <c r="J78" s="40"/>
      <c r="K78" s="101">
        <v>100000</v>
      </c>
    </row>
    <row r="79" spans="1:11" ht="21.75" customHeight="1" x14ac:dyDescent="0.25">
      <c r="A79" s="137" t="s">
        <v>108</v>
      </c>
      <c r="B79" s="98"/>
      <c r="C79" s="134"/>
      <c r="E79" s="101">
        <v>-869810</v>
      </c>
      <c r="F79" s="40"/>
      <c r="G79" s="101">
        <v>-189991</v>
      </c>
      <c r="H79" s="40"/>
      <c r="I79" s="101">
        <v>-159940</v>
      </c>
      <c r="J79" s="40"/>
      <c r="K79" s="101">
        <v>-150490</v>
      </c>
    </row>
    <row r="80" spans="1:11" ht="21.75" customHeight="1" x14ac:dyDescent="0.25">
      <c r="A80" s="137" t="s">
        <v>174</v>
      </c>
      <c r="B80" s="98"/>
      <c r="C80" s="134"/>
      <c r="E80" s="101">
        <v>625000</v>
      </c>
      <c r="F80" s="40"/>
      <c r="G80" s="101">
        <v>500000</v>
      </c>
      <c r="H80" s="40"/>
      <c r="I80" s="101">
        <v>625000</v>
      </c>
      <c r="J80" s="40"/>
      <c r="K80" s="101">
        <v>500000</v>
      </c>
    </row>
    <row r="81" spans="1:11" ht="21.75" customHeight="1" x14ac:dyDescent="0.25">
      <c r="A81" s="137" t="s">
        <v>173</v>
      </c>
      <c r="B81" s="98"/>
      <c r="C81" s="134"/>
      <c r="E81" s="101">
        <v>-1698000</v>
      </c>
      <c r="F81" s="40"/>
      <c r="G81" s="101">
        <v>0</v>
      </c>
      <c r="H81" s="40"/>
      <c r="I81" s="101">
        <v>-1698000</v>
      </c>
      <c r="J81" s="40"/>
      <c r="K81" s="101">
        <v>0</v>
      </c>
    </row>
    <row r="82" spans="1:11" ht="21.75" customHeight="1" x14ac:dyDescent="0.25">
      <c r="A82" s="137" t="s">
        <v>127</v>
      </c>
      <c r="B82" s="98"/>
      <c r="C82" s="134"/>
      <c r="E82" s="101">
        <v>-3100</v>
      </c>
      <c r="F82" s="40"/>
      <c r="G82" s="101">
        <v>-7750</v>
      </c>
      <c r="H82" s="40"/>
      <c r="I82" s="101">
        <v>-3100</v>
      </c>
      <c r="J82" s="40"/>
      <c r="K82" s="101">
        <v>-7000</v>
      </c>
    </row>
    <row r="83" spans="1:11" ht="21.75" customHeight="1" x14ac:dyDescent="0.25">
      <c r="A83" s="137" t="s">
        <v>185</v>
      </c>
      <c r="B83" s="98"/>
      <c r="C83" s="134"/>
      <c r="E83" s="101">
        <v>3653896</v>
      </c>
      <c r="F83" s="40"/>
      <c r="G83" s="101">
        <v>2697120</v>
      </c>
      <c r="H83" s="40"/>
      <c r="I83" s="101">
        <v>3653896</v>
      </c>
      <c r="J83" s="40"/>
      <c r="K83" s="101">
        <v>2697120</v>
      </c>
    </row>
    <row r="84" spans="1:11" ht="21.75" customHeight="1" x14ac:dyDescent="0.25">
      <c r="A84" s="137" t="s">
        <v>178</v>
      </c>
      <c r="B84" s="98"/>
      <c r="C84" s="134"/>
      <c r="E84" s="101">
        <v>0</v>
      </c>
      <c r="F84" s="40"/>
      <c r="G84" s="101">
        <v>92</v>
      </c>
      <c r="H84" s="40"/>
      <c r="I84" s="101">
        <v>0</v>
      </c>
      <c r="J84" s="40"/>
      <c r="K84" s="101">
        <v>0</v>
      </c>
    </row>
    <row r="85" spans="1:11" ht="21.75" customHeight="1" x14ac:dyDescent="0.25">
      <c r="A85" s="137" t="s">
        <v>175</v>
      </c>
      <c r="B85" s="98"/>
      <c r="C85" s="134"/>
      <c r="E85" s="101">
        <v>-1317697</v>
      </c>
      <c r="F85" s="40"/>
      <c r="G85" s="101">
        <v>-886999</v>
      </c>
      <c r="H85" s="40"/>
      <c r="I85" s="101">
        <v>-1317697</v>
      </c>
      <c r="J85" s="40"/>
      <c r="K85" s="101">
        <v>-886999</v>
      </c>
    </row>
    <row r="86" spans="1:11" ht="21.75" customHeight="1" x14ac:dyDescent="0.25">
      <c r="A86" s="36" t="s">
        <v>176</v>
      </c>
      <c r="C86" s="134"/>
      <c r="E86" s="226">
        <f>SUM(E76:E85)</f>
        <v>168300</v>
      </c>
      <c r="F86" s="34"/>
      <c r="G86" s="226">
        <f>SUM(G76:G85)</f>
        <v>4332383</v>
      </c>
      <c r="H86" s="34"/>
      <c r="I86" s="226">
        <f>SUM(I76:I85)</f>
        <v>890514</v>
      </c>
      <c r="J86" s="34"/>
      <c r="K86" s="226">
        <f>SUM(K76:K85)</f>
        <v>3726272</v>
      </c>
    </row>
    <row r="87" spans="1:11" ht="21.75" customHeight="1" x14ac:dyDescent="0.25">
      <c r="A87" s="37" t="s">
        <v>128</v>
      </c>
      <c r="C87" s="134"/>
      <c r="E87" s="101">
        <v>0</v>
      </c>
      <c r="F87" s="35"/>
      <c r="G87" s="60">
        <v>941</v>
      </c>
      <c r="H87" s="35"/>
      <c r="I87" s="101">
        <v>0</v>
      </c>
      <c r="J87" s="34"/>
      <c r="K87" s="101">
        <v>0</v>
      </c>
    </row>
    <row r="88" spans="1:11" ht="21.75" customHeight="1" x14ac:dyDescent="0.25">
      <c r="A88" s="176" t="s">
        <v>290</v>
      </c>
      <c r="C88" s="134"/>
      <c r="E88" s="225">
        <v>-140</v>
      </c>
      <c r="F88" s="34"/>
      <c r="G88" s="225">
        <v>37</v>
      </c>
      <c r="H88" s="34"/>
      <c r="I88" s="180">
        <v>0</v>
      </c>
      <c r="J88" s="34"/>
      <c r="K88" s="180">
        <v>0</v>
      </c>
    </row>
    <row r="89" spans="1:11" ht="21.75" customHeight="1" x14ac:dyDescent="0.25">
      <c r="A89" s="36" t="s">
        <v>291</v>
      </c>
      <c r="C89" s="134"/>
      <c r="E89" s="35">
        <f>SUM(E54,E74,E86,E88,E87)</f>
        <v>-783714</v>
      </c>
      <c r="F89" s="34"/>
      <c r="G89" s="35">
        <f>SUM(G54,G74,G86,G88,G87)</f>
        <v>497713</v>
      </c>
      <c r="H89" s="34"/>
      <c r="I89" s="35">
        <f>SUM(I54,I74,I86,I88,I87)</f>
        <v>-995559</v>
      </c>
      <c r="J89" s="34"/>
      <c r="K89" s="35">
        <f>SUM(K54,K74,K86,K88,K87)</f>
        <v>433697</v>
      </c>
    </row>
    <row r="90" spans="1:11" ht="21.75" customHeight="1" x14ac:dyDescent="0.25">
      <c r="A90" s="47" t="s">
        <v>151</v>
      </c>
      <c r="B90" s="65"/>
      <c r="C90" s="134"/>
      <c r="E90" s="225">
        <f>BS!G12</f>
        <v>2075974</v>
      </c>
      <c r="F90" s="34"/>
      <c r="G90" s="225">
        <v>967077</v>
      </c>
      <c r="H90" s="34"/>
      <c r="I90" s="180">
        <f>BS!K12</f>
        <v>1826984</v>
      </c>
      <c r="J90" s="34"/>
      <c r="K90" s="180">
        <v>786036</v>
      </c>
    </row>
    <row r="91" spans="1:11" ht="21.75" customHeight="1" thickBot="1" x14ac:dyDescent="0.3">
      <c r="A91" s="61" t="s">
        <v>152</v>
      </c>
      <c r="B91" s="98"/>
      <c r="C91" s="134"/>
      <c r="E91" s="127">
        <f>SUM(E89:E90)</f>
        <v>1292260</v>
      </c>
      <c r="F91" s="34"/>
      <c r="G91" s="127">
        <f>SUM(G89:G90)</f>
        <v>1464790</v>
      </c>
      <c r="H91" s="34"/>
      <c r="I91" s="141">
        <f>SUM(I89:I90)</f>
        <v>831425</v>
      </c>
      <c r="J91" s="34"/>
      <c r="K91" s="141">
        <f>SUM(K89:K90)</f>
        <v>1219733</v>
      </c>
    </row>
    <row r="92" spans="1:11" ht="21.75" customHeight="1" thickTop="1" x14ac:dyDescent="0.25">
      <c r="A92" s="61"/>
      <c r="B92" s="98"/>
      <c r="C92" s="134"/>
      <c r="E92" s="35">
        <f>SUM(E91-BS!E12)</f>
        <v>0</v>
      </c>
      <c r="F92" s="34"/>
      <c r="G92" s="35"/>
      <c r="H92" s="34"/>
      <c r="I92" s="35">
        <f>SUM(I91-BS!I12)</f>
        <v>0</v>
      </c>
      <c r="J92" s="34"/>
      <c r="K92" s="35"/>
    </row>
    <row r="93" spans="1:11" ht="21.75" customHeight="1" x14ac:dyDescent="0.25">
      <c r="A93" s="61" t="s">
        <v>153</v>
      </c>
      <c r="B93" s="98"/>
      <c r="C93" s="134"/>
      <c r="E93" s="35"/>
      <c r="F93" s="34"/>
      <c r="G93" s="35"/>
      <c r="H93" s="34"/>
      <c r="I93" s="104"/>
      <c r="J93" s="34"/>
      <c r="K93" s="104"/>
    </row>
    <row r="94" spans="1:11" ht="21.75" customHeight="1" x14ac:dyDescent="0.25">
      <c r="A94" s="61" t="s">
        <v>109</v>
      </c>
      <c r="B94" s="98"/>
      <c r="C94" s="134"/>
      <c r="E94" s="35"/>
      <c r="F94" s="34"/>
      <c r="G94" s="35"/>
      <c r="H94" s="34"/>
      <c r="I94" s="104"/>
      <c r="J94" s="34"/>
      <c r="K94" s="104"/>
    </row>
    <row r="95" spans="1:11" ht="21.75" customHeight="1" x14ac:dyDescent="0.25">
      <c r="A95" s="98" t="s">
        <v>292</v>
      </c>
      <c r="C95" s="29"/>
      <c r="E95" s="179">
        <v>10842</v>
      </c>
      <c r="F95" s="34"/>
      <c r="G95" s="179">
        <v>668840</v>
      </c>
      <c r="H95" s="34"/>
      <c r="I95" s="179">
        <v>10842</v>
      </c>
      <c r="J95" s="34"/>
      <c r="K95" s="179">
        <v>12907</v>
      </c>
    </row>
    <row r="96" spans="1:11" ht="21.75" customHeight="1" x14ac:dyDescent="0.25">
      <c r="A96" s="98" t="s">
        <v>274</v>
      </c>
      <c r="C96" s="29"/>
      <c r="E96" s="179">
        <v>872455</v>
      </c>
      <c r="F96" s="34"/>
      <c r="G96" s="179">
        <v>499477</v>
      </c>
      <c r="H96" s="34"/>
      <c r="I96" s="179">
        <v>0</v>
      </c>
      <c r="J96" s="34"/>
      <c r="K96" s="179">
        <v>0</v>
      </c>
    </row>
    <row r="97" spans="1:12" ht="21.75" customHeight="1" x14ac:dyDescent="0.25">
      <c r="A97" s="98" t="s">
        <v>110</v>
      </c>
      <c r="C97" s="29"/>
      <c r="E97" s="179">
        <v>568</v>
      </c>
      <c r="F97" s="34"/>
      <c r="G97" s="179">
        <v>4620</v>
      </c>
      <c r="H97" s="34"/>
      <c r="I97" s="179">
        <v>568</v>
      </c>
      <c r="J97" s="34"/>
      <c r="K97" s="179">
        <v>3985</v>
      </c>
    </row>
    <row r="98" spans="1:12" ht="21.75" customHeight="1" x14ac:dyDescent="0.25">
      <c r="A98" s="98" t="s">
        <v>293</v>
      </c>
      <c r="C98" s="29"/>
      <c r="E98" s="179">
        <v>427028</v>
      </c>
      <c r="F98" s="34"/>
      <c r="G98" s="179">
        <v>158768</v>
      </c>
      <c r="H98" s="34"/>
      <c r="I98" s="179">
        <v>0</v>
      </c>
      <c r="J98" s="34"/>
      <c r="K98" s="179" t="s">
        <v>220</v>
      </c>
    </row>
    <row r="99" spans="1:12" ht="21.75" customHeight="1" x14ac:dyDescent="0.25">
      <c r="A99" s="98" t="s">
        <v>225</v>
      </c>
      <c r="C99" s="29"/>
      <c r="E99" s="179">
        <v>585</v>
      </c>
      <c r="F99" s="34"/>
      <c r="G99" s="179">
        <v>1</v>
      </c>
      <c r="H99" s="34"/>
      <c r="I99" s="179">
        <v>0</v>
      </c>
      <c r="J99" s="34"/>
      <c r="K99" s="179" t="s">
        <v>220</v>
      </c>
    </row>
    <row r="100" spans="1:12" ht="21.75" customHeight="1" x14ac:dyDescent="0.25">
      <c r="A100" s="98" t="s">
        <v>204</v>
      </c>
      <c r="C100" s="29"/>
      <c r="E100" s="179">
        <v>16568</v>
      </c>
      <c r="F100" s="34"/>
      <c r="G100" s="179">
        <v>56204</v>
      </c>
      <c r="H100" s="34"/>
      <c r="I100" s="179">
        <v>16261</v>
      </c>
      <c r="J100" s="34"/>
      <c r="K100" s="179">
        <v>46419</v>
      </c>
    </row>
    <row r="101" spans="1:12" ht="21.75" customHeight="1" x14ac:dyDescent="0.25">
      <c r="A101" s="98" t="s">
        <v>226</v>
      </c>
      <c r="B101" s="98"/>
      <c r="C101" s="134"/>
      <c r="E101" s="179">
        <v>0</v>
      </c>
      <c r="F101" s="34"/>
      <c r="G101" s="179">
        <v>1578</v>
      </c>
      <c r="H101" s="34"/>
      <c r="I101" s="179">
        <v>0</v>
      </c>
      <c r="J101" s="34"/>
      <c r="K101" s="179">
        <v>1578</v>
      </c>
    </row>
    <row r="102" spans="1:12" ht="21.75" customHeight="1" x14ac:dyDescent="0.25">
      <c r="A102" s="137"/>
      <c r="B102" s="98"/>
      <c r="C102" s="134"/>
      <c r="E102" s="35"/>
      <c r="F102" s="34"/>
      <c r="G102" s="179"/>
      <c r="H102" s="34"/>
      <c r="I102" s="35"/>
      <c r="J102" s="34"/>
      <c r="K102" s="35"/>
    </row>
    <row r="103" spans="1:12" ht="21.75" customHeight="1" x14ac:dyDescent="0.25">
      <c r="A103" s="137" t="s">
        <v>192</v>
      </c>
      <c r="B103" s="98"/>
      <c r="C103" s="134"/>
      <c r="E103" s="68"/>
      <c r="F103" s="68"/>
      <c r="G103" s="68"/>
    </row>
    <row r="107" spans="1:12" s="37" customFormat="1" ht="21.75" customHeight="1" x14ac:dyDescent="0.25">
      <c r="B107" s="29"/>
      <c r="D107" s="29"/>
      <c r="E107" s="29"/>
      <c r="F107" s="29"/>
      <c r="G107" s="29"/>
      <c r="H107" s="29"/>
      <c r="I107" s="97"/>
      <c r="J107" s="29"/>
      <c r="K107" s="29"/>
      <c r="L107" s="29"/>
    </row>
    <row r="108" spans="1:12" s="37" customFormat="1" ht="21.75" customHeight="1" x14ac:dyDescent="0.25">
      <c r="B108" s="29"/>
      <c r="D108" s="29"/>
      <c r="E108" s="29"/>
      <c r="F108" s="29"/>
      <c r="G108" s="29"/>
      <c r="H108" s="29"/>
      <c r="I108" s="97"/>
      <c r="J108" s="29"/>
      <c r="K108" s="29"/>
      <c r="L108" s="29"/>
    </row>
    <row r="109" spans="1:12" s="37" customFormat="1" ht="21.75" customHeight="1" x14ac:dyDescent="0.25">
      <c r="B109" s="29"/>
      <c r="D109" s="29"/>
      <c r="E109" s="29"/>
      <c r="F109" s="29"/>
      <c r="G109" s="29"/>
      <c r="H109" s="29"/>
      <c r="I109" s="97"/>
      <c r="J109" s="29"/>
      <c r="K109" s="29"/>
      <c r="L109" s="29"/>
    </row>
    <row r="110" spans="1:12" s="37" customFormat="1" ht="21.75" customHeight="1" x14ac:dyDescent="0.25">
      <c r="B110" s="29"/>
      <c r="D110" s="29"/>
      <c r="E110" s="29"/>
      <c r="F110" s="29"/>
      <c r="G110" s="29"/>
      <c r="H110" s="29"/>
      <c r="I110" s="97"/>
      <c r="J110" s="29"/>
      <c r="K110" s="29"/>
      <c r="L110" s="29"/>
    </row>
    <row r="111" spans="1:12" s="37" customFormat="1" ht="21.75" customHeight="1" x14ac:dyDescent="0.25">
      <c r="B111" s="29"/>
      <c r="D111" s="29"/>
      <c r="E111" s="29"/>
      <c r="F111" s="29"/>
      <c r="G111" s="29"/>
      <c r="H111" s="29"/>
      <c r="I111" s="97"/>
      <c r="J111" s="29"/>
      <c r="K111" s="29"/>
      <c r="L111" s="29"/>
    </row>
    <row r="112" spans="1:12" s="37" customFormat="1" ht="21.75" customHeight="1" x14ac:dyDescent="0.25">
      <c r="B112" s="29"/>
      <c r="D112" s="29"/>
      <c r="E112" s="29"/>
      <c r="F112" s="29"/>
      <c r="G112" s="29"/>
      <c r="H112" s="29"/>
      <c r="I112" s="97"/>
      <c r="J112" s="29"/>
      <c r="K112" s="29"/>
      <c r="L112" s="29"/>
    </row>
    <row r="113" spans="2:12" s="37" customFormat="1" ht="21.75" customHeight="1" x14ac:dyDescent="0.25">
      <c r="B113" s="29"/>
      <c r="D113" s="29"/>
      <c r="E113" s="29"/>
      <c r="F113" s="29"/>
      <c r="G113" s="29"/>
      <c r="H113" s="29"/>
      <c r="I113" s="97"/>
      <c r="J113" s="29"/>
      <c r="K113" s="29"/>
      <c r="L113" s="29"/>
    </row>
    <row r="114" spans="2:12" s="37" customFormat="1" ht="21.75" customHeight="1" x14ac:dyDescent="0.25">
      <c r="B114" s="29"/>
      <c r="D114" s="29"/>
      <c r="E114" s="29"/>
      <c r="F114" s="29"/>
      <c r="G114" s="29"/>
      <c r="H114" s="29"/>
      <c r="I114" s="97"/>
      <c r="J114" s="29"/>
      <c r="K114" s="29"/>
      <c r="L114" s="29"/>
    </row>
    <row r="115" spans="2:12" s="37" customFormat="1" ht="21.75" customHeight="1" x14ac:dyDescent="0.25">
      <c r="B115" s="29"/>
      <c r="D115" s="29"/>
      <c r="E115" s="29"/>
      <c r="F115" s="29"/>
      <c r="G115" s="29"/>
      <c r="H115" s="29"/>
      <c r="I115" s="97"/>
      <c r="J115" s="29"/>
      <c r="K115" s="29"/>
      <c r="L115" s="29"/>
    </row>
    <row r="116" spans="2:12" s="37" customFormat="1" ht="21.75" customHeight="1" x14ac:dyDescent="0.25">
      <c r="B116" s="29"/>
      <c r="D116" s="29"/>
      <c r="E116" s="29"/>
      <c r="F116" s="29"/>
      <c r="G116" s="29"/>
      <c r="H116" s="29"/>
      <c r="I116" s="97"/>
      <c r="J116" s="29"/>
      <c r="K116" s="29"/>
      <c r="L116" s="29"/>
    </row>
    <row r="117" spans="2:12" s="37" customFormat="1" ht="21.75" customHeight="1" x14ac:dyDescent="0.25">
      <c r="B117" s="29"/>
      <c r="D117" s="29"/>
      <c r="E117" s="29"/>
      <c r="F117" s="29"/>
      <c r="G117" s="29"/>
      <c r="H117" s="29"/>
      <c r="I117" s="97"/>
      <c r="J117" s="29"/>
      <c r="K117" s="29"/>
      <c r="L117" s="29"/>
    </row>
    <row r="118" spans="2:12" s="37" customFormat="1" ht="21.75" customHeight="1" x14ac:dyDescent="0.25">
      <c r="B118" s="29"/>
      <c r="D118" s="29"/>
      <c r="E118" s="29"/>
      <c r="F118" s="29"/>
      <c r="G118" s="29"/>
      <c r="H118" s="29"/>
      <c r="I118" s="97"/>
      <c r="J118" s="29"/>
      <c r="K118" s="29"/>
      <c r="L118" s="29"/>
    </row>
    <row r="119" spans="2:12" s="37" customFormat="1" ht="21.75" customHeight="1" x14ac:dyDescent="0.25">
      <c r="B119" s="29"/>
      <c r="D119" s="29"/>
      <c r="E119" s="29"/>
      <c r="F119" s="29"/>
      <c r="G119" s="29"/>
      <c r="H119" s="29"/>
      <c r="I119" s="97"/>
      <c r="J119" s="29"/>
      <c r="K119" s="29"/>
      <c r="L119" s="29"/>
    </row>
    <row r="120" spans="2:12" s="37" customFormat="1" ht="21.75" customHeight="1" x14ac:dyDescent="0.25">
      <c r="B120" s="29"/>
      <c r="D120" s="29"/>
      <c r="E120" s="29"/>
      <c r="F120" s="29"/>
      <c r="G120" s="29"/>
      <c r="H120" s="29"/>
      <c r="I120" s="97"/>
      <c r="J120" s="29"/>
      <c r="K120" s="29"/>
      <c r="L120" s="29"/>
    </row>
    <row r="121" spans="2:12" s="37" customFormat="1" ht="21.75" customHeight="1" x14ac:dyDescent="0.25">
      <c r="B121" s="29"/>
      <c r="D121" s="29"/>
      <c r="E121" s="29"/>
      <c r="F121" s="29"/>
      <c r="G121" s="29"/>
      <c r="H121" s="29"/>
      <c r="I121" s="97"/>
      <c r="J121" s="29"/>
      <c r="K121" s="29"/>
      <c r="L121" s="29"/>
    </row>
    <row r="122" spans="2:12" s="37" customFormat="1" ht="21.75" customHeight="1" x14ac:dyDescent="0.25">
      <c r="B122" s="29"/>
      <c r="D122" s="29"/>
      <c r="E122" s="29"/>
      <c r="F122" s="29"/>
      <c r="G122" s="29"/>
      <c r="H122" s="29"/>
      <c r="I122" s="97"/>
      <c r="J122" s="29"/>
      <c r="K122" s="29"/>
      <c r="L122" s="29"/>
    </row>
    <row r="123" spans="2:12" s="37" customFormat="1" ht="21.75" customHeight="1" x14ac:dyDescent="0.25">
      <c r="B123" s="29"/>
      <c r="D123" s="29"/>
      <c r="E123" s="29"/>
      <c r="F123" s="29"/>
      <c r="G123" s="29"/>
      <c r="H123" s="29"/>
      <c r="I123" s="97"/>
      <c r="J123" s="29"/>
      <c r="K123" s="29"/>
      <c r="L123" s="29"/>
    </row>
    <row r="124" spans="2:12" s="37" customFormat="1" ht="21.75" customHeight="1" x14ac:dyDescent="0.25">
      <c r="B124" s="29"/>
      <c r="D124" s="29"/>
      <c r="E124" s="29"/>
      <c r="F124" s="29"/>
      <c r="G124" s="29"/>
      <c r="H124" s="29"/>
      <c r="I124" s="97"/>
      <c r="J124" s="29"/>
      <c r="K124" s="29"/>
      <c r="L124" s="29"/>
    </row>
    <row r="125" spans="2:12" s="37" customFormat="1" ht="21.75" customHeight="1" x14ac:dyDescent="0.25">
      <c r="B125" s="29"/>
      <c r="D125" s="29"/>
      <c r="E125" s="29"/>
      <c r="F125" s="29"/>
      <c r="G125" s="29"/>
      <c r="H125" s="29"/>
      <c r="I125" s="97"/>
      <c r="J125" s="29"/>
      <c r="K125" s="29"/>
      <c r="L125" s="29"/>
    </row>
    <row r="126" spans="2:12" s="37" customFormat="1" ht="21.75" customHeight="1" x14ac:dyDescent="0.25">
      <c r="B126" s="29"/>
      <c r="D126" s="29"/>
      <c r="E126" s="29"/>
      <c r="F126" s="29"/>
      <c r="G126" s="29"/>
      <c r="H126" s="29"/>
      <c r="I126" s="97"/>
      <c r="J126" s="29"/>
      <c r="K126" s="29"/>
      <c r="L126" s="29"/>
    </row>
    <row r="127" spans="2:12" s="37" customFormat="1" ht="21.75" customHeight="1" x14ac:dyDescent="0.25">
      <c r="B127" s="29"/>
      <c r="D127" s="29"/>
      <c r="E127" s="29"/>
      <c r="F127" s="29"/>
      <c r="G127" s="29"/>
      <c r="H127" s="29"/>
      <c r="I127" s="97"/>
      <c r="J127" s="29"/>
      <c r="K127" s="29"/>
      <c r="L127" s="29"/>
    </row>
    <row r="128" spans="2:12" s="37" customFormat="1" ht="21.75" customHeight="1" x14ac:dyDescent="0.25">
      <c r="B128" s="29"/>
      <c r="D128" s="29"/>
      <c r="E128" s="29"/>
      <c r="F128" s="29"/>
      <c r="G128" s="29"/>
      <c r="H128" s="29"/>
      <c r="I128" s="97"/>
      <c r="J128" s="29"/>
      <c r="K128" s="29"/>
      <c r="L128" s="29"/>
    </row>
    <row r="129" spans="2:12" s="37" customFormat="1" ht="21.75" customHeight="1" x14ac:dyDescent="0.25">
      <c r="B129" s="29"/>
      <c r="D129" s="29"/>
      <c r="E129" s="29"/>
      <c r="F129" s="29"/>
      <c r="G129" s="29"/>
      <c r="H129" s="29"/>
      <c r="I129" s="97"/>
      <c r="J129" s="29"/>
      <c r="K129" s="29"/>
      <c r="L129" s="29"/>
    </row>
    <row r="130" spans="2:12" s="37" customFormat="1" ht="21.75" customHeight="1" x14ac:dyDescent="0.25">
      <c r="B130" s="29"/>
      <c r="D130" s="29"/>
      <c r="E130" s="29"/>
      <c r="F130" s="29"/>
      <c r="G130" s="29"/>
      <c r="H130" s="29"/>
      <c r="I130" s="97"/>
      <c r="J130" s="29"/>
      <c r="K130" s="29"/>
      <c r="L130" s="29"/>
    </row>
    <row r="131" spans="2:12" s="37" customFormat="1" ht="21.75" customHeight="1" x14ac:dyDescent="0.25">
      <c r="B131" s="29"/>
      <c r="D131" s="29"/>
      <c r="E131" s="29"/>
      <c r="F131" s="29"/>
      <c r="G131" s="29"/>
      <c r="H131" s="29"/>
      <c r="I131" s="97"/>
      <c r="J131" s="29"/>
      <c r="K131" s="29"/>
      <c r="L131" s="29"/>
    </row>
    <row r="132" spans="2:12" s="37" customFormat="1" ht="21.75" customHeight="1" x14ac:dyDescent="0.25">
      <c r="B132" s="29"/>
      <c r="D132" s="29"/>
      <c r="E132" s="29"/>
      <c r="F132" s="29"/>
      <c r="G132" s="29"/>
      <c r="H132" s="29"/>
      <c r="I132" s="97"/>
      <c r="J132" s="29"/>
      <c r="K132" s="29"/>
      <c r="L132" s="29"/>
    </row>
    <row r="133" spans="2:12" s="37" customFormat="1" ht="21.75" customHeight="1" x14ac:dyDescent="0.25">
      <c r="B133" s="29"/>
      <c r="D133" s="29"/>
      <c r="E133" s="29"/>
      <c r="F133" s="29"/>
      <c r="G133" s="29"/>
      <c r="H133" s="29"/>
      <c r="I133" s="97"/>
      <c r="J133" s="29"/>
      <c r="K133" s="29"/>
      <c r="L133" s="29"/>
    </row>
    <row r="134" spans="2:12" s="37" customFormat="1" ht="21.75" customHeight="1" x14ac:dyDescent="0.25">
      <c r="B134" s="29"/>
      <c r="D134" s="29"/>
      <c r="E134" s="29"/>
      <c r="F134" s="29"/>
      <c r="G134" s="29"/>
      <c r="H134" s="29"/>
      <c r="I134" s="97"/>
      <c r="J134" s="29"/>
      <c r="K134" s="29"/>
      <c r="L134" s="29"/>
    </row>
    <row r="135" spans="2:12" s="37" customFormat="1" ht="21.75" customHeight="1" x14ac:dyDescent="0.25">
      <c r="B135" s="29"/>
      <c r="D135" s="29"/>
      <c r="E135" s="29"/>
      <c r="F135" s="29"/>
      <c r="G135" s="29"/>
      <c r="H135" s="29"/>
      <c r="I135" s="97"/>
      <c r="J135" s="29"/>
      <c r="K135" s="29"/>
      <c r="L135" s="29"/>
    </row>
    <row r="136" spans="2:12" s="37" customFormat="1" ht="21.75" customHeight="1" x14ac:dyDescent="0.25">
      <c r="B136" s="29"/>
      <c r="D136" s="29"/>
      <c r="E136" s="29"/>
      <c r="F136" s="29"/>
      <c r="G136" s="29"/>
      <c r="H136" s="29"/>
      <c r="I136" s="97"/>
      <c r="J136" s="29"/>
      <c r="K136" s="29"/>
      <c r="L136" s="29"/>
    </row>
    <row r="137" spans="2:12" s="37" customFormat="1" ht="21.75" customHeight="1" x14ac:dyDescent="0.25">
      <c r="B137" s="29"/>
      <c r="D137" s="29"/>
      <c r="E137" s="29"/>
      <c r="F137" s="29"/>
      <c r="G137" s="29"/>
      <c r="H137" s="29"/>
      <c r="I137" s="97"/>
      <c r="J137" s="29"/>
      <c r="K137" s="29"/>
      <c r="L137" s="29"/>
    </row>
    <row r="138" spans="2:12" s="37" customFormat="1" ht="21.75" customHeight="1" x14ac:dyDescent="0.25">
      <c r="B138" s="29"/>
      <c r="D138" s="29"/>
      <c r="E138" s="29"/>
      <c r="F138" s="29"/>
      <c r="G138" s="29"/>
      <c r="H138" s="29"/>
      <c r="I138" s="97"/>
      <c r="J138" s="29"/>
      <c r="K138" s="29"/>
      <c r="L138" s="29"/>
    </row>
    <row r="139" spans="2:12" s="37" customFormat="1" ht="21.75" customHeight="1" x14ac:dyDescent="0.25">
      <c r="B139" s="29"/>
      <c r="D139" s="29"/>
      <c r="E139" s="29"/>
      <c r="F139" s="29"/>
      <c r="G139" s="29"/>
      <c r="H139" s="29"/>
      <c r="I139" s="97"/>
      <c r="J139" s="29"/>
      <c r="K139" s="29"/>
      <c r="L139" s="29"/>
    </row>
    <row r="140" spans="2:12" s="37" customFormat="1" ht="21.75" customHeight="1" x14ac:dyDescent="0.25">
      <c r="B140" s="29"/>
      <c r="D140" s="29"/>
      <c r="E140" s="29"/>
      <c r="F140" s="29"/>
      <c r="G140" s="29"/>
      <c r="H140" s="29"/>
      <c r="I140" s="97"/>
      <c r="J140" s="29"/>
      <c r="K140" s="29"/>
      <c r="L140" s="29"/>
    </row>
    <row r="141" spans="2:12" s="37" customFormat="1" ht="21.75" customHeight="1" x14ac:dyDescent="0.25">
      <c r="B141" s="29"/>
      <c r="D141" s="29"/>
      <c r="E141" s="29"/>
      <c r="F141" s="29"/>
      <c r="G141" s="29"/>
      <c r="H141" s="29"/>
      <c r="I141" s="97"/>
      <c r="J141" s="29"/>
      <c r="K141" s="29"/>
      <c r="L141" s="29"/>
    </row>
    <row r="142" spans="2:12" s="37" customFormat="1" ht="21.75" customHeight="1" x14ac:dyDescent="0.25">
      <c r="B142" s="29"/>
      <c r="D142" s="29"/>
      <c r="E142" s="29"/>
      <c r="F142" s="29"/>
      <c r="G142" s="29"/>
      <c r="H142" s="29"/>
      <c r="I142" s="97"/>
      <c r="J142" s="29"/>
      <c r="K142" s="29"/>
      <c r="L142" s="29"/>
    </row>
    <row r="143" spans="2:12" s="37" customFormat="1" ht="21.75" customHeight="1" x14ac:dyDescent="0.25">
      <c r="B143" s="29"/>
      <c r="D143" s="29"/>
      <c r="E143" s="29"/>
      <c r="F143" s="29"/>
      <c r="G143" s="29"/>
      <c r="H143" s="29"/>
      <c r="I143" s="97"/>
      <c r="J143" s="29"/>
      <c r="K143" s="29"/>
      <c r="L143" s="29"/>
    </row>
    <row r="144" spans="2:12" s="37" customFormat="1" ht="21.75" customHeight="1" x14ac:dyDescent="0.25">
      <c r="B144" s="29"/>
      <c r="D144" s="29"/>
      <c r="E144" s="29"/>
      <c r="F144" s="29"/>
      <c r="G144" s="29"/>
      <c r="H144" s="29"/>
      <c r="I144" s="97"/>
      <c r="J144" s="29"/>
      <c r="K144" s="29"/>
      <c r="L144" s="29"/>
    </row>
    <row r="145" spans="2:12" s="37" customFormat="1" ht="21.75" customHeight="1" x14ac:dyDescent="0.25">
      <c r="B145" s="29"/>
      <c r="D145" s="29"/>
      <c r="E145" s="29"/>
      <c r="F145" s="29"/>
      <c r="G145" s="29"/>
      <c r="H145" s="29"/>
      <c r="I145" s="97"/>
      <c r="J145" s="29"/>
      <c r="K145" s="29"/>
      <c r="L145" s="29"/>
    </row>
    <row r="146" spans="2:12" s="37" customFormat="1" ht="21.75" customHeight="1" x14ac:dyDescent="0.25">
      <c r="B146" s="29"/>
      <c r="D146" s="29"/>
      <c r="E146" s="29"/>
      <c r="F146" s="29"/>
      <c r="G146" s="29"/>
      <c r="H146" s="29"/>
      <c r="I146" s="97"/>
      <c r="J146" s="29"/>
      <c r="K146" s="29"/>
      <c r="L146" s="29"/>
    </row>
    <row r="147" spans="2:12" s="37" customFormat="1" ht="21.75" customHeight="1" x14ac:dyDescent="0.25">
      <c r="B147" s="29"/>
      <c r="D147" s="29"/>
      <c r="E147" s="29"/>
      <c r="F147" s="29"/>
      <c r="G147" s="29"/>
      <c r="H147" s="29"/>
      <c r="I147" s="97"/>
      <c r="J147" s="29"/>
      <c r="K147" s="29"/>
      <c r="L147" s="29"/>
    </row>
    <row r="148" spans="2:12" s="37" customFormat="1" ht="21.75" customHeight="1" x14ac:dyDescent="0.25">
      <c r="B148" s="29"/>
      <c r="D148" s="29"/>
      <c r="E148" s="29"/>
      <c r="F148" s="29"/>
      <c r="G148" s="29"/>
      <c r="H148" s="29"/>
      <c r="I148" s="97"/>
      <c r="J148" s="29"/>
      <c r="K148" s="29"/>
      <c r="L148" s="29"/>
    </row>
    <row r="149" spans="2:12" s="37" customFormat="1" ht="21.75" customHeight="1" x14ac:dyDescent="0.25">
      <c r="B149" s="29"/>
      <c r="D149" s="29"/>
      <c r="E149" s="29"/>
      <c r="F149" s="29"/>
      <c r="G149" s="29"/>
      <c r="H149" s="29"/>
      <c r="I149" s="97"/>
      <c r="J149" s="29"/>
      <c r="K149" s="29"/>
      <c r="L149" s="29"/>
    </row>
    <row r="150" spans="2:12" s="37" customFormat="1" ht="21.75" customHeight="1" x14ac:dyDescent="0.25">
      <c r="B150" s="29"/>
      <c r="D150" s="29"/>
      <c r="E150" s="29"/>
      <c r="F150" s="29"/>
      <c r="G150" s="29"/>
      <c r="H150" s="29"/>
      <c r="I150" s="97"/>
      <c r="J150" s="29"/>
      <c r="K150" s="29"/>
      <c r="L150" s="29"/>
    </row>
    <row r="151" spans="2:12" s="37" customFormat="1" ht="21.75" customHeight="1" x14ac:dyDescent="0.25">
      <c r="B151" s="29"/>
      <c r="D151" s="29"/>
      <c r="E151" s="29"/>
      <c r="F151" s="29"/>
      <c r="G151" s="29"/>
      <c r="H151" s="29"/>
      <c r="I151" s="97"/>
      <c r="J151" s="29"/>
      <c r="K151" s="29"/>
      <c r="L151" s="29"/>
    </row>
    <row r="152" spans="2:12" s="37" customFormat="1" ht="21.75" customHeight="1" x14ac:dyDescent="0.25">
      <c r="B152" s="29"/>
      <c r="D152" s="29"/>
      <c r="E152" s="29"/>
      <c r="F152" s="29"/>
      <c r="G152" s="29"/>
      <c r="H152" s="29"/>
      <c r="I152" s="97"/>
      <c r="J152" s="29"/>
      <c r="K152" s="29"/>
      <c r="L152" s="29"/>
    </row>
    <row r="153" spans="2:12" s="37" customFormat="1" ht="21.75" customHeight="1" x14ac:dyDescent="0.25">
      <c r="B153" s="29"/>
      <c r="D153" s="29"/>
      <c r="E153" s="29"/>
      <c r="F153" s="29"/>
      <c r="G153" s="29"/>
      <c r="H153" s="29"/>
      <c r="I153" s="97"/>
      <c r="J153" s="29"/>
      <c r="K153" s="29"/>
      <c r="L153" s="29"/>
    </row>
    <row r="154" spans="2:12" s="37" customFormat="1" ht="21.75" customHeight="1" x14ac:dyDescent="0.25">
      <c r="B154" s="29"/>
      <c r="D154" s="29"/>
      <c r="E154" s="29"/>
      <c r="F154" s="29"/>
      <c r="G154" s="29"/>
      <c r="H154" s="29"/>
      <c r="I154" s="97"/>
      <c r="J154" s="29"/>
      <c r="K154" s="29"/>
      <c r="L154" s="29"/>
    </row>
    <row r="155" spans="2:12" s="37" customFormat="1" ht="21.75" customHeight="1" x14ac:dyDescent="0.25">
      <c r="B155" s="29"/>
      <c r="D155" s="29"/>
      <c r="E155" s="29"/>
      <c r="F155" s="29"/>
      <c r="G155" s="29"/>
      <c r="H155" s="29"/>
      <c r="I155" s="97"/>
      <c r="J155" s="29"/>
      <c r="K155" s="29"/>
      <c r="L155" s="29"/>
    </row>
    <row r="156" spans="2:12" s="37" customFormat="1" ht="21.75" customHeight="1" x14ac:dyDescent="0.25">
      <c r="B156" s="29"/>
      <c r="D156" s="29"/>
      <c r="E156" s="29"/>
      <c r="F156" s="29"/>
      <c r="G156" s="29"/>
      <c r="H156" s="29"/>
      <c r="I156" s="97"/>
      <c r="J156" s="29"/>
      <c r="K156" s="29"/>
      <c r="L156" s="29"/>
    </row>
    <row r="157" spans="2:12" s="37" customFormat="1" ht="21.75" customHeight="1" x14ac:dyDescent="0.25">
      <c r="B157" s="29"/>
      <c r="D157" s="29"/>
      <c r="E157" s="29"/>
      <c r="F157" s="29"/>
      <c r="G157" s="29"/>
      <c r="H157" s="29"/>
      <c r="I157" s="97"/>
      <c r="J157" s="29"/>
      <c r="K157" s="29"/>
      <c r="L157" s="29"/>
    </row>
    <row r="158" spans="2:12" s="37" customFormat="1" ht="21.75" customHeight="1" x14ac:dyDescent="0.25">
      <c r="B158" s="29"/>
      <c r="D158" s="29"/>
      <c r="E158" s="29"/>
      <c r="F158" s="29"/>
      <c r="G158" s="29"/>
      <c r="H158" s="29"/>
      <c r="I158" s="97"/>
      <c r="J158" s="29"/>
      <c r="K158" s="29"/>
      <c r="L158" s="29"/>
    </row>
  </sheetData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>
    <evenHeader>&amp;R&amp;"Arial,Italic"&amp;12For internal use only</evenHead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4" ma:contentTypeDescription="สร้างเอกสารใหม่" ma:contentTypeScope="" ma:versionID="ba4686651eca83a5a6118744af5b1cb3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f7a0f1b3c6b832920280168f0aab0dc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70EF22-5945-4B2E-836D-591958A31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F7360-BE8D-46B8-9999-7DBB2C8373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21CA8-C2CB-4E8C-8BBB-F43E3B254CF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infopath/2007/PartnerControls"/>
    <ds:schemaRef ds:uri="http://purl.org/dc/elements/1.1/"/>
    <ds:schemaRef ds:uri="69262299-ddf4-444d-ade7-f94847eab836"/>
    <ds:schemaRef ds:uri="624ec7eb-ca75-490d-9b28-99dea74245de"/>
    <ds:schemaRef ds:uri="http://schemas.microsoft.com/office/2006/metadata/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1732144</vt:lpwstr>
  </property>
  <property fmtid="{D5CDD505-2E9C-101B-9397-08002B2CF9AE}" pid="4" name="OptimizationTime">
    <vt:lpwstr>20221110_1137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2022-11-02T07:49:24Z</cp:lastPrinted>
  <dcterms:created xsi:type="dcterms:W3CDTF">2017-02-04T08:22:00Z</dcterms:created>
  <dcterms:modified xsi:type="dcterms:W3CDTF">2022-11-02T07:49:26Z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