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2\Q3'22\"/>
    </mc:Choice>
  </mc:AlternateContent>
  <xr:revisionPtr revIDLastSave="0" documentId="13_ncr:1_{F5D9AE00-C206-489A-8DBC-721ECBABE7BA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6" r:id="rId2"/>
    <sheet name="Conso" sheetId="17" r:id="rId3"/>
    <sheet name="The Company" sheetId="18" r:id="rId4"/>
    <sheet name="CF" sheetId="19" r:id="rId5"/>
  </sheets>
  <definedNames>
    <definedName name="_xlnm.Print_Area" localSheetId="0">BS!$A$1:$L$119</definedName>
    <definedName name="_xlnm.Print_Area" localSheetId="4">CF!$A$1:$L$106</definedName>
    <definedName name="_xlnm.Print_Area" localSheetId="2">Conso!$A$1:$AD$39</definedName>
    <definedName name="_xlnm.Print_Area" localSheetId="1">PL!$A$1:$L$157</definedName>
    <definedName name="ณ_วันที่_31_ธันวาคม_2548_และ_2547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1" i="1" l="1"/>
  <c r="G74" i="1" l="1"/>
  <c r="G65" i="1"/>
  <c r="G40" i="1"/>
  <c r="K86" i="19"/>
  <c r="I86" i="19"/>
  <c r="G86" i="19"/>
  <c r="E86" i="19"/>
  <c r="K74" i="19"/>
  <c r="I74" i="19"/>
  <c r="G74" i="19"/>
  <c r="E74" i="19"/>
  <c r="L30" i="18" l="1"/>
  <c r="R34" i="18"/>
  <c r="V34" i="18"/>
  <c r="R33" i="18"/>
  <c r="L32" i="18"/>
  <c r="J32" i="18"/>
  <c r="H32" i="18"/>
  <c r="F32" i="18"/>
  <c r="D32" i="18"/>
  <c r="N38" i="17"/>
  <c r="L38" i="17"/>
  <c r="J38" i="17"/>
  <c r="E75" i="1" l="1"/>
  <c r="I75" i="1"/>
  <c r="J29" i="18"/>
  <c r="Z29" i="18" s="1"/>
  <c r="X29" i="18"/>
  <c r="X30" i="17"/>
  <c r="Z30" i="17" s="1"/>
  <c r="AD30" i="17" s="1"/>
  <c r="K127" i="16"/>
  <c r="I127" i="16"/>
  <c r="G127" i="16"/>
  <c r="E127" i="16"/>
  <c r="J27" i="18" l="1"/>
  <c r="J22" i="18"/>
  <c r="J16" i="18"/>
  <c r="J28" i="17"/>
  <c r="J23" i="17"/>
  <c r="J17" i="17"/>
  <c r="R36" i="18" l="1"/>
  <c r="P36" i="18"/>
  <c r="N36" i="18"/>
  <c r="L36" i="18"/>
  <c r="J36" i="18"/>
  <c r="H36" i="18"/>
  <c r="F36" i="18"/>
  <c r="D36" i="18"/>
  <c r="J35" i="18"/>
  <c r="J37" i="18" s="1"/>
  <c r="G38" i="17"/>
  <c r="E38" i="17"/>
  <c r="AC37" i="17"/>
  <c r="AB37" i="17"/>
  <c r="AA37" i="17"/>
  <c r="Y37" i="17"/>
  <c r="R37" i="17"/>
  <c r="Q37" i="17"/>
  <c r="P37" i="17"/>
  <c r="N37" i="17"/>
  <c r="M37" i="17"/>
  <c r="L37" i="17"/>
  <c r="K37" i="17"/>
  <c r="J37" i="17"/>
  <c r="H37" i="17"/>
  <c r="G37" i="17"/>
  <c r="F37" i="17"/>
  <c r="D37" i="17"/>
  <c r="E37" i="17"/>
  <c r="J36" i="17"/>
  <c r="K120" i="16" l="1"/>
  <c r="K128" i="16" s="1"/>
  <c r="K102" i="16"/>
  <c r="K92" i="16"/>
  <c r="K95" i="16" s="1"/>
  <c r="K98" i="16" s="1"/>
  <c r="G120" i="16"/>
  <c r="G128" i="16" s="1"/>
  <c r="G102" i="16"/>
  <c r="G92" i="16"/>
  <c r="G95" i="16" s="1"/>
  <c r="G98" i="16" s="1"/>
  <c r="K45" i="16"/>
  <c r="K46" i="16" s="1"/>
  <c r="K27" i="16"/>
  <c r="K16" i="16"/>
  <c r="K19" i="16" s="1"/>
  <c r="K22" i="16" s="1"/>
  <c r="G45" i="16"/>
  <c r="G46" i="16" s="1"/>
  <c r="G27" i="16"/>
  <c r="G16" i="16"/>
  <c r="G19" i="16" s="1"/>
  <c r="G22" i="16" s="1"/>
  <c r="X21" i="18"/>
  <c r="Z21" i="18" s="1"/>
  <c r="X20" i="18"/>
  <c r="Z20" i="18" s="1"/>
  <c r="X19" i="18"/>
  <c r="Z19" i="18" s="1"/>
  <c r="X17" i="18"/>
  <c r="Z17" i="18" s="1"/>
  <c r="Z22" i="17"/>
  <c r="AD22" i="17" s="1"/>
  <c r="X22" i="17"/>
  <c r="Z21" i="17"/>
  <c r="AD21" i="17" s="1"/>
  <c r="X21" i="17"/>
  <c r="Z20" i="17"/>
  <c r="AD20" i="17" s="1"/>
  <c r="X20" i="17"/>
  <c r="Z18" i="17"/>
  <c r="AD18" i="17" s="1"/>
  <c r="X18" i="17"/>
  <c r="K108" i="1"/>
  <c r="I108" i="1"/>
  <c r="I110" i="1" s="1"/>
  <c r="G108" i="1"/>
  <c r="K75" i="1"/>
  <c r="G75" i="1"/>
  <c r="K66" i="1"/>
  <c r="I66" i="1"/>
  <c r="G66" i="1"/>
  <c r="G28" i="16" l="1"/>
  <c r="G30" i="16" s="1"/>
  <c r="G33" i="16" s="1"/>
  <c r="G35" i="16" s="1"/>
  <c r="G48" i="16" s="1"/>
  <c r="G76" i="1"/>
  <c r="K103" i="16"/>
  <c r="K105" i="16" s="1"/>
  <c r="K108" i="16" s="1"/>
  <c r="K9" i="19" s="1"/>
  <c r="K30" i="19" s="1"/>
  <c r="K50" i="19" s="1"/>
  <c r="K54" i="19" s="1"/>
  <c r="K89" i="19" s="1"/>
  <c r="K91" i="19" s="1"/>
  <c r="G103" i="16"/>
  <c r="G105" i="16" s="1"/>
  <c r="G108" i="16" s="1"/>
  <c r="K28" i="16"/>
  <c r="K30" i="16" s="1"/>
  <c r="K33" i="16" s="1"/>
  <c r="K35" i="16" s="1"/>
  <c r="K48" i="16" s="1"/>
  <c r="K65" i="16" s="1"/>
  <c r="G65" i="16" s="1"/>
  <c r="G67" i="16" s="1"/>
  <c r="K110" i="1"/>
  <c r="K76" i="1"/>
  <c r="K111" i="1" s="1"/>
  <c r="G110" i="1"/>
  <c r="I76" i="1"/>
  <c r="I111" i="1" s="1"/>
  <c r="K110" i="16" l="1"/>
  <c r="K141" i="16" s="1"/>
  <c r="G141" i="16" s="1"/>
  <c r="G143" i="16" s="1"/>
  <c r="G110" i="16"/>
  <c r="G129" i="16" s="1"/>
  <c r="G9" i="19"/>
  <c r="G30" i="19" s="1"/>
  <c r="G50" i="19" s="1"/>
  <c r="G54" i="19" s="1"/>
  <c r="G89" i="19" s="1"/>
  <c r="G91" i="19" s="1"/>
  <c r="K60" i="16"/>
  <c r="G60" i="16" s="1"/>
  <c r="G62" i="16" s="1"/>
  <c r="K129" i="16"/>
  <c r="K146" i="16" s="1"/>
  <c r="G146" i="16" s="1"/>
  <c r="G148" i="16" s="1"/>
  <c r="G111" i="1"/>
  <c r="K41" i="1"/>
  <c r="G41" i="1"/>
  <c r="K25" i="1"/>
  <c r="K42" i="1" s="1"/>
  <c r="K112" i="1" s="1"/>
  <c r="I25" i="1"/>
  <c r="I42" i="1" s="1"/>
  <c r="I112" i="1" s="1"/>
  <c r="G25" i="1"/>
  <c r="G42" i="1" l="1"/>
  <c r="G112" i="1" s="1"/>
  <c r="I27" i="16"/>
  <c r="E27" i="16"/>
  <c r="X33" i="18"/>
  <c r="Z33" i="18" s="1"/>
  <c r="X30" i="18"/>
  <c r="Z30" i="18" s="1"/>
  <c r="Z34" i="17"/>
  <c r="AD34" i="17" s="1"/>
  <c r="Z31" i="17"/>
  <c r="AD31" i="17" s="1"/>
  <c r="X34" i="17"/>
  <c r="X31" i="17"/>
  <c r="H28" i="17"/>
  <c r="H17" i="17"/>
  <c r="H23" i="17" s="1"/>
  <c r="E102" i="16"/>
  <c r="I102" i="16"/>
  <c r="E25" i="1"/>
  <c r="E41" i="1"/>
  <c r="E66" i="1"/>
  <c r="E108" i="1"/>
  <c r="E110" i="1" s="1"/>
  <c r="E42" i="1" l="1"/>
  <c r="H36" i="17"/>
  <c r="H38" i="17" s="1"/>
  <c r="E76" i="1"/>
  <c r="E111" i="1" s="1"/>
  <c r="E112" i="1" l="1"/>
  <c r="Z14" i="17"/>
  <c r="X14" i="17"/>
  <c r="AD14" i="17" l="1"/>
  <c r="X34" i="18"/>
  <c r="Z34" i="18" s="1"/>
  <c r="X32" i="18"/>
  <c r="Z32" i="18" s="1"/>
  <c r="X25" i="18"/>
  <c r="X14" i="18"/>
  <c r="X13" i="18"/>
  <c r="V16" i="18"/>
  <c r="V22" i="18" s="1"/>
  <c r="X24" i="18" l="1"/>
  <c r="Z13" i="18"/>
  <c r="Z24" i="18" l="1"/>
  <c r="Z36" i="18" s="1"/>
  <c r="X36" i="18"/>
  <c r="I16" i="16"/>
  <c r="E16" i="16"/>
  <c r="T15" i="18" l="1"/>
  <c r="X15" i="18" s="1"/>
  <c r="T16" i="17"/>
  <c r="X16" i="18" l="1"/>
  <c r="X22" i="18" s="1"/>
  <c r="Z15" i="18"/>
  <c r="N28" i="17" l="1"/>
  <c r="L28" i="17"/>
  <c r="R15" i="17" l="1"/>
  <c r="T26" i="18"/>
  <c r="AB26" i="17"/>
  <c r="T27" i="17"/>
  <c r="I120" i="16"/>
  <c r="I128" i="16" s="1"/>
  <c r="E120" i="16"/>
  <c r="E128" i="16" s="1"/>
  <c r="I92" i="16"/>
  <c r="I95" i="16" s="1"/>
  <c r="I98" i="16" s="1"/>
  <c r="E92" i="16"/>
  <c r="E95" i="16" s="1"/>
  <c r="E98" i="16" s="1"/>
  <c r="I45" i="16"/>
  <c r="I46" i="16" s="1"/>
  <c r="E45" i="16"/>
  <c r="E46" i="16" s="1"/>
  <c r="I19" i="16"/>
  <c r="I22" i="16" s="1"/>
  <c r="E19" i="16"/>
  <c r="E22" i="16" s="1"/>
  <c r="T27" i="18" l="1"/>
  <c r="I28" i="16"/>
  <c r="I30" i="16" s="1"/>
  <c r="I33" i="16" s="1"/>
  <c r="I35" i="16" s="1"/>
  <c r="I60" i="16" s="1"/>
  <c r="E60" i="16" s="1"/>
  <c r="E28" i="16"/>
  <c r="E30" i="16" s="1"/>
  <c r="E33" i="16" s="1"/>
  <c r="E35" i="16" s="1"/>
  <c r="E48" i="16" s="1"/>
  <c r="E103" i="16"/>
  <c r="E105" i="16" s="1"/>
  <c r="E108" i="16" s="1"/>
  <c r="I103" i="16"/>
  <c r="I105" i="16" s="1"/>
  <c r="I108" i="16" s="1"/>
  <c r="I9" i="19" s="1"/>
  <c r="I30" i="19" s="1"/>
  <c r="I50" i="19" s="1"/>
  <c r="I54" i="19" s="1"/>
  <c r="I89" i="19" s="1"/>
  <c r="I91" i="19" s="1"/>
  <c r="I92" i="19" s="1"/>
  <c r="E9" i="19" l="1"/>
  <c r="E30" i="19" s="1"/>
  <c r="E50" i="19" s="1"/>
  <c r="E54" i="19" s="1"/>
  <c r="E89" i="19" s="1"/>
  <c r="E91" i="19" s="1"/>
  <c r="E92" i="19" s="1"/>
  <c r="I48" i="16"/>
  <c r="I65" i="16" s="1"/>
  <c r="E65" i="16" s="1"/>
  <c r="E110" i="16"/>
  <c r="E129" i="16" s="1"/>
  <c r="I110" i="16"/>
  <c r="Z33" i="17"/>
  <c r="AD33" i="17" s="1"/>
  <c r="X33" i="17"/>
  <c r="I141" i="16" l="1"/>
  <c r="I129" i="16"/>
  <c r="I146" i="16" s="1"/>
  <c r="E146" i="16" s="1"/>
  <c r="L27" i="18"/>
  <c r="L35" i="18" s="1"/>
  <c r="L37" i="18" s="1"/>
  <c r="H27" i="18"/>
  <c r="H35" i="18" s="1"/>
  <c r="H37" i="18" s="1"/>
  <c r="H16" i="18"/>
  <c r="H22" i="18" s="1"/>
  <c r="L16" i="18"/>
  <c r="L22" i="18" s="1"/>
  <c r="N36" i="17"/>
  <c r="L36" i="17"/>
  <c r="X35" i="17"/>
  <c r="Z35" i="17"/>
  <c r="X27" i="17"/>
  <c r="X26" i="17"/>
  <c r="X25" i="17"/>
  <c r="X37" i="17" s="1"/>
  <c r="AB15" i="17"/>
  <c r="N17" i="17"/>
  <c r="N23" i="17" s="1"/>
  <c r="L17" i="17"/>
  <c r="L23" i="17" s="1"/>
  <c r="X28" i="17" l="1"/>
  <c r="X36" i="17" s="1"/>
  <c r="X38" i="17" s="1"/>
  <c r="E141" i="16"/>
  <c r="R25" i="18"/>
  <c r="Z25" i="18" s="1"/>
  <c r="X16" i="17"/>
  <c r="X15" i="17"/>
  <c r="X17" i="17" l="1"/>
  <c r="X23" i="17" s="1"/>
  <c r="V28" i="17"/>
  <c r="V36" i="17" s="1"/>
  <c r="V17" i="17"/>
  <c r="V23" i="17" s="1"/>
  <c r="Z16" i="17"/>
  <c r="Z15" i="17"/>
  <c r="Z27" i="17"/>
  <c r="V26" i="18" s="1"/>
  <c r="V27" i="18" l="1"/>
  <c r="X26" i="18"/>
  <c r="Z26" i="18" s="1"/>
  <c r="Z25" i="17"/>
  <c r="Z37" i="17" s="1"/>
  <c r="V35" i="18" l="1"/>
  <c r="X27" i="18"/>
  <c r="E35" i="18"/>
  <c r="W27" i="18"/>
  <c r="W35" i="18" s="1"/>
  <c r="T35" i="18"/>
  <c r="X35" i="18" s="1"/>
  <c r="X37" i="18" s="1"/>
  <c r="S27" i="18"/>
  <c r="S35" i="18" s="1"/>
  <c r="Q27" i="18"/>
  <c r="Q35" i="18" s="1"/>
  <c r="P27" i="18"/>
  <c r="P35" i="18" s="1"/>
  <c r="P37" i="18" s="1"/>
  <c r="O27" i="18"/>
  <c r="O35" i="18" s="1"/>
  <c r="N27" i="18"/>
  <c r="N35" i="18" s="1"/>
  <c r="N37" i="18" s="1"/>
  <c r="G27" i="18"/>
  <c r="G35" i="18" s="1"/>
  <c r="F27" i="18"/>
  <c r="F35" i="18" s="1"/>
  <c r="F37" i="18" s="1"/>
  <c r="D27" i="18"/>
  <c r="D35" i="18" s="1"/>
  <c r="D37" i="18" s="1"/>
  <c r="S22" i="18"/>
  <c r="T16" i="18"/>
  <c r="T22" i="18" s="1"/>
  <c r="P16" i="18"/>
  <c r="P22" i="18" s="1"/>
  <c r="N16" i="18"/>
  <c r="N22" i="18" s="1"/>
  <c r="F16" i="18"/>
  <c r="F22" i="18" s="1"/>
  <c r="D16" i="18"/>
  <c r="AD35" i="17"/>
  <c r="T28" i="17"/>
  <c r="T36" i="17" s="1"/>
  <c r="P28" i="17"/>
  <c r="P36" i="17" s="1"/>
  <c r="P38" i="17" s="1"/>
  <c r="F28" i="17"/>
  <c r="F36" i="17" s="1"/>
  <c r="F38" i="17" s="1"/>
  <c r="D28" i="17"/>
  <c r="D36" i="17" s="1"/>
  <c r="D38" i="17" s="1"/>
  <c r="AD27" i="17"/>
  <c r="AB28" i="17"/>
  <c r="AB36" i="17" s="1"/>
  <c r="AB38" i="17" s="1"/>
  <c r="R26" i="17"/>
  <c r="AD25" i="17"/>
  <c r="AD37" i="17" s="1"/>
  <c r="T17" i="17"/>
  <c r="T23" i="17" s="1"/>
  <c r="R17" i="17"/>
  <c r="R23" i="17" s="1"/>
  <c r="P17" i="17"/>
  <c r="P23" i="17" s="1"/>
  <c r="F17" i="17"/>
  <c r="F23" i="17" s="1"/>
  <c r="D17" i="17"/>
  <c r="D23" i="17" s="1"/>
  <c r="AB17" i="17"/>
  <c r="AB23" i="17" s="1"/>
  <c r="AD15" i="17"/>
  <c r="E143" i="16"/>
  <c r="E67" i="16"/>
  <c r="D22" i="18" l="1"/>
  <c r="R28" i="17"/>
  <c r="R36" i="17" s="1"/>
  <c r="R38" i="17" s="1"/>
  <c r="Z26" i="17"/>
  <c r="AD16" i="17"/>
  <c r="AD17" i="17" s="1"/>
  <c r="AD23" i="17" s="1"/>
  <c r="Z17" i="17"/>
  <c r="Z23" i="17" s="1"/>
  <c r="Z28" i="17" l="1"/>
  <c r="Z36" i="17" s="1"/>
  <c r="Z38" i="17" s="1"/>
  <c r="AD26" i="17"/>
  <c r="AD28" i="17" s="1"/>
  <c r="AD36" i="17" s="1"/>
  <c r="AD38" i="17" s="1"/>
  <c r="R14" i="18"/>
  <c r="Z14" i="18" s="1"/>
  <c r="R27" i="18" l="1"/>
  <c r="R16" i="18"/>
  <c r="R35" i="18" l="1"/>
  <c r="Z27" i="18"/>
  <c r="R22" i="18"/>
  <c r="Z16" i="18"/>
  <c r="Z22" i="18" s="1"/>
  <c r="E62" i="16"/>
  <c r="E148" i="16"/>
  <c r="Z35" i="18" l="1"/>
  <c r="Z37" i="18" s="1"/>
  <c r="R37" i="18"/>
</calcChain>
</file>

<file path=xl/sharedStrings.xml><?xml version="1.0" encoding="utf-8"?>
<sst xmlns="http://schemas.openxmlformats.org/spreadsheetml/2006/main" count="534" uniqueCount="314">
  <si>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</si>
  <si>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</si>
  <si>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</si>
  <si>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</si>
  <si>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</si>
  <si>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</si>
  <si>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</si>
  <si>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</si>
  <si>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</si>
  <si>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</si>
  <si>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</si>
  <si>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</si>
  <si>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</si>
  <si>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</si>
  <si>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</si>
  <si>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</si>
  <si>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</si>
  <si>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</si>
  <si>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</si>
  <si>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</si>
  <si>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</si>
  <si>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</si>
  <si>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</si>
  <si>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</si>
  <si>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</si>
  <si>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</si>
  <si>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</si>
  <si>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</si>
  <si>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</si>
  <si>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</si>
  <si>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</si>
  <si>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</si>
  <si>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</si>
  <si>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</si>
  <si>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</si>
  <si>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</si>
  <si>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</si>
  <si>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</si>
  <si>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</si>
  <si>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</si>
  <si>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</si>
  <si>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</si>
  <si>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</si>
  <si>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</si>
  <si>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</si>
  <si>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</si>
  <si>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</si>
  <si>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</si>
  <si>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</si>
  <si>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</si>
  <si>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</si>
  <si>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</si>
  <si>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</si>
  <si>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</si>
  <si>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</si>
  <si>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</si>
  <si>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</si>
  <si>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</si>
  <si>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</si>
  <si>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</si>
  <si>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</si>
  <si>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</si>
  <si>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</si>
  <si>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</si>
  <si>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</si>
  <si>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</si>
  <si>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</si>
  <si>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</si>
  <si>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</si>
  <si>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</si>
  <si>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</si>
  <si>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</si>
  <si>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</si>
  <si>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</si>
  <si>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</si>
  <si>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</si>
  <si>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</si>
  <si>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</si>
  <si>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</si>
  <si>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</si>
  <si>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</si>
  <si>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</si>
  <si>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</si>
  <si>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</si>
  <si>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</si>
  <si>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</si>
  <si>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</si>
  <si>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</si>
  <si>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</si>
  <si>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</si>
  <si>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</si>
  <si>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</si>
  <si>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</si>
  <si>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</si>
  <si>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</si>
  <si>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</si>
  <si>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</si>
  <si>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</si>
  <si>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</si>
  <si>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</si>
  <si>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</si>
  <si>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</si>
  <si>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</si>
  <si>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</si>
  <si>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</si>
  <si>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</si>
  <si>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</si>
  <si>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</si>
  <si>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</si>
  <si>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Cash receipt from long-term loans</t>
  </si>
  <si>
    <t>Differences on translation of financial statement</t>
  </si>
  <si>
    <t>statements in</t>
  </si>
  <si>
    <t>foreign currency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</si>
  <si>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</si>
  <si>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</si>
  <si>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</si>
  <si>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</si>
  <si>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</si>
  <si>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</si>
  <si>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</si>
  <si>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</si>
  <si>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</si>
  <si>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</si>
  <si>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</si>
  <si>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</si>
  <si>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</si>
  <si>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Non - controlling interests of the subsidiaries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</si>
  <si>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</si>
  <si>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</si>
  <si>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</si>
  <si>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</si>
  <si>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</si>
  <si>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</si>
  <si>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</si>
  <si>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</si>
  <si>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</si>
  <si>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</si>
  <si>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 xml:space="preserve">   in subsidiaries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</si>
  <si>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</si>
  <si>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</si>
  <si>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</si>
  <si>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</si>
  <si>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and cash equivalents at beginning of period</t>
  </si>
  <si>
    <t>Cash and cash equivalents at end of period</t>
  </si>
  <si>
    <t>Non-cash items consist of</t>
  </si>
  <si>
    <t xml:space="preserve">   Purchase of equipment and computer software</t>
  </si>
  <si>
    <t xml:space="preserve">      recorded as liabilities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</si>
  <si>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</si>
  <si>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</si>
  <si>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</si>
  <si>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</si>
  <si>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</si>
  <si>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</si>
  <si>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>Other comprehensive income for the period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</si>
  <si>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</si>
  <si>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</si>
  <si>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</si>
  <si>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</si>
  <si>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</si>
  <si>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</si>
  <si>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short-term loans to related parties</t>
  </si>
  <si>
    <t>Net cash flows from (used in) investing activities</t>
  </si>
  <si>
    <t>Statement of changes in shareholders' equity (continued)</t>
  </si>
  <si>
    <t xml:space="preserve">   profit or loss in subsequent periods</t>
  </si>
  <si>
    <t>Profit attributable to</t>
  </si>
  <si>
    <t>Equity holder of the Company</t>
  </si>
  <si>
    <t xml:space="preserve">Total comprehensive income attributable to </t>
  </si>
  <si>
    <t>Earning per share</t>
  </si>
  <si>
    <t>Basic earning per share</t>
  </si>
  <si>
    <t>Diluted earning per share</t>
  </si>
  <si>
    <t xml:space="preserve">   Share of profit from investments in subsidiaries</t>
  </si>
  <si>
    <t xml:space="preserve">   Gains on sale of properties foreclosed</t>
  </si>
  <si>
    <t xml:space="preserve">Cash paid for transaction costs </t>
  </si>
  <si>
    <t>Net cash flows from financing activities</t>
  </si>
  <si>
    <t>Exchange differences on</t>
  </si>
  <si>
    <t>translation of financial</t>
  </si>
  <si>
    <t>Total shareholder's</t>
  </si>
  <si>
    <t>income from investment</t>
  </si>
  <si>
    <t>Treasury shares</t>
  </si>
  <si>
    <t>treasury shares</t>
  </si>
  <si>
    <t>Other components of equity</t>
  </si>
  <si>
    <t xml:space="preserve">Total other </t>
  </si>
  <si>
    <t>components of</t>
  </si>
  <si>
    <t>shareholders' equity</t>
  </si>
  <si>
    <t>Short-term loans from financial institutions</t>
  </si>
  <si>
    <t>Other comprehensive income</t>
  </si>
  <si>
    <t xml:space="preserve">   Losses on impairment of properties foreclosed</t>
  </si>
  <si>
    <t>Decrease (increase) in restricted banks deposits pledge as collateral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</si>
  <si>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</si>
  <si>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</si>
  <si>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</si>
  <si>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</si>
  <si>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</si>
  <si>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 xml:space="preserve">         of Baht 0.5 each)</t>
  </si>
  <si>
    <t>Advance receipt of share subscription</t>
  </si>
  <si>
    <t xml:space="preserve">   Appropriated - statutory reserve</t>
  </si>
  <si>
    <t>Interest income</t>
  </si>
  <si>
    <t>Dividend income</t>
  </si>
  <si>
    <t>Revenue from contracts with customers</t>
  </si>
  <si>
    <t>Accounts payable - purchase of accounts receivable</t>
  </si>
  <si>
    <t xml:space="preserve">components of </t>
  </si>
  <si>
    <t xml:space="preserve">   Other non-current financial assets</t>
  </si>
  <si>
    <t xml:space="preserve">   Other non-current assets</t>
  </si>
  <si>
    <t>Acquisition of other current financial assets</t>
  </si>
  <si>
    <t xml:space="preserve">Increase (decrease) in short-term loans from financial institutions </t>
  </si>
  <si>
    <t xml:space="preserve">   Increase in lease liabilities</t>
  </si>
  <si>
    <t xml:space="preserve">   Amortised right-of-use assets recorded as cost of project</t>
  </si>
  <si>
    <t xml:space="preserve">Issuance of ordinary shares from exercise </t>
  </si>
  <si>
    <t xml:space="preserve">Profit (loss) from operating activities before  </t>
  </si>
  <si>
    <t>Share of other comprehensive income from investments</t>
  </si>
  <si>
    <t>in subsidiaries</t>
  </si>
  <si>
    <t xml:space="preserve">   Deposits at banks with restriction</t>
  </si>
  <si>
    <t>Advance receipts of shares subscription</t>
  </si>
  <si>
    <t>The accompanying notes to interim consolidated financial statements are an integral part of the financial statements.</t>
  </si>
  <si>
    <t xml:space="preserve">   Expected credit losses (reversal)</t>
  </si>
  <si>
    <t>Liabilities under finance lease agreements -</t>
  </si>
  <si>
    <t xml:space="preserve">   net of current portion</t>
  </si>
  <si>
    <t>Capital reserve for share-based payment transaction</t>
  </si>
  <si>
    <t>Balance as at 1 January 2021</t>
  </si>
  <si>
    <t>Balance as at 30 September 2021</t>
  </si>
  <si>
    <t xml:space="preserve">                            -</t>
  </si>
  <si>
    <t>Building and equipment</t>
  </si>
  <si>
    <t>Other current liabilities</t>
  </si>
  <si>
    <t xml:space="preserve">   Losses on sales and written-off assets</t>
  </si>
  <si>
    <t xml:space="preserve">   Share-based payment transaction</t>
  </si>
  <si>
    <t>Cash receipt from investment in a subsidiary</t>
  </si>
  <si>
    <t xml:space="preserve">   Written-off bad debt</t>
  </si>
  <si>
    <t>Capital reserve</t>
  </si>
  <si>
    <t xml:space="preserve"> for share-based </t>
  </si>
  <si>
    <t>payment transaction</t>
  </si>
  <si>
    <t>Fair value</t>
  </si>
  <si>
    <t>reserve</t>
  </si>
  <si>
    <t>Treasury Shares</t>
  </si>
  <si>
    <t>comprehensive</t>
  </si>
  <si>
    <t xml:space="preserve">Share of other </t>
  </si>
  <si>
    <t xml:space="preserve">   Other current financial assets</t>
  </si>
  <si>
    <t>Gains on loans receivable from purchase of accounts receivable</t>
  </si>
  <si>
    <t>Gain on financial assets measured at fair value throught profit or loss</t>
  </si>
  <si>
    <t xml:space="preserve">   Finance cost</t>
  </si>
  <si>
    <t xml:space="preserve">   Cash paid for finance cost</t>
  </si>
  <si>
    <t xml:space="preserve">   Profit attributable to equity holders of the Company (Baht per shares)</t>
  </si>
  <si>
    <t xml:space="preserve">Excess of acquisition cost over estimated value </t>
  </si>
  <si>
    <t xml:space="preserve">   of interest acquired in net assets of subsidiaries</t>
  </si>
  <si>
    <t xml:space="preserve">Investments in joint venture </t>
  </si>
  <si>
    <t>As at 30 September 2022</t>
  </si>
  <si>
    <t>30 September 2022</t>
  </si>
  <si>
    <t>31 December 2021</t>
  </si>
  <si>
    <t xml:space="preserve">        (31 December 2021: 1,529,143,490 ordinary shares </t>
  </si>
  <si>
    <t xml:space="preserve">Deficits from changes in proportion of investment </t>
  </si>
  <si>
    <t xml:space="preserve">   in subsidiary</t>
  </si>
  <si>
    <t>For the nine-month period ended 30 September 2022</t>
  </si>
  <si>
    <t xml:space="preserve">Balance as at 1 January 2022 </t>
  </si>
  <si>
    <t>Balance as at 30 September 2022</t>
  </si>
  <si>
    <t>Balance as at 1 January 2022</t>
  </si>
  <si>
    <t>For the three-month period ended 30 September 2022</t>
  </si>
  <si>
    <t>2022</t>
  </si>
  <si>
    <t>Deficits</t>
  </si>
  <si>
    <t xml:space="preserve"> from changes </t>
  </si>
  <si>
    <t xml:space="preserve">in proportion </t>
  </si>
  <si>
    <t>of investment</t>
  </si>
  <si>
    <t xml:space="preserve"> in subsidiary</t>
  </si>
  <si>
    <t>2, 3</t>
  </si>
  <si>
    <t>2, 5</t>
  </si>
  <si>
    <t xml:space="preserve">         (31 December 2021: 1,367,310,111 ordinary shares</t>
  </si>
  <si>
    <t xml:space="preserve">          of Baht 0.5 each)</t>
  </si>
  <si>
    <t>Reversal expected credit loss (expected credit losses)</t>
  </si>
  <si>
    <t>Reversal of bad debts and doubtful account (bad debts and doubtful account)</t>
  </si>
  <si>
    <t>Loss on financial assets measured at fair value throught profit or loss</t>
  </si>
  <si>
    <t>Other comprehensive income to not be reclassified to</t>
  </si>
  <si>
    <t xml:space="preserve">   profit or loss in subsequent periods:</t>
  </si>
  <si>
    <t xml:space="preserve">Loss from change value in equity instruments </t>
  </si>
  <si>
    <t xml:space="preserve">  designated at fair value through OCI - net of income tax</t>
  </si>
  <si>
    <t xml:space="preserve">   Bad debts and doubtful accounts (reversal)</t>
  </si>
  <si>
    <t xml:space="preserve">   Reversal of expenses from insurance contract liabilities</t>
  </si>
  <si>
    <t xml:space="preserve">   Losses on impairment of other non-current assets</t>
  </si>
  <si>
    <t xml:space="preserve">   Dividend received</t>
  </si>
  <si>
    <t>Cash paid for investment in a subsidiary</t>
  </si>
  <si>
    <t>Cash paid for investment in a joint venture</t>
  </si>
  <si>
    <t>Cash receipt from dividend</t>
  </si>
  <si>
    <t>Payment of principle portion of lease liabilities</t>
  </si>
  <si>
    <t>Dividend paid</t>
  </si>
  <si>
    <t>Share-based payment transaction</t>
  </si>
  <si>
    <t>Issuance of ordinary shares from exercise</t>
  </si>
  <si>
    <t xml:space="preserve">   of warrant </t>
  </si>
  <si>
    <t>Dividend paid (Note 16)</t>
  </si>
  <si>
    <t xml:space="preserve">   in subsidiary  (Note 7)</t>
  </si>
  <si>
    <t>Share-based payment transaction (Note 13)</t>
  </si>
  <si>
    <t xml:space="preserve">   of warrant (Note 13)</t>
  </si>
  <si>
    <t>Transfer to retained earnings (Note 5)</t>
  </si>
  <si>
    <t xml:space="preserve">   Properties foreclosed transferred from loans receivable </t>
  </si>
  <si>
    <t xml:space="preserve">      from purchase of accounts receivable</t>
  </si>
  <si>
    <t>Repayment for debentures</t>
  </si>
  <si>
    <t>-</t>
  </si>
  <si>
    <t xml:space="preserve">      1,531,104,648 ordinary shares of Baht 0.5 each</t>
  </si>
  <si>
    <t xml:space="preserve">      1,459,112,661 ordinary shares of Baht 0.5 each</t>
  </si>
  <si>
    <t>Expected credit losses</t>
  </si>
  <si>
    <t>Share of profit from investments in joint venture</t>
  </si>
  <si>
    <t xml:space="preserve">Share-based payment transaction </t>
  </si>
  <si>
    <t xml:space="preserve">   Unearned insurance premium reserves </t>
  </si>
  <si>
    <t xml:space="preserve">   Share of profit from investments in joint venture</t>
  </si>
  <si>
    <t>Cash flows from (used in) operating activities</t>
  </si>
  <si>
    <t>Expected credit loss of cash and cash equivalents (reversal)</t>
  </si>
  <si>
    <t>Net increase (decrease) in cash and cash equivalents</t>
  </si>
  <si>
    <t xml:space="preserve">Reversal of bad debts and doubtful account </t>
  </si>
  <si>
    <t xml:space="preserve">   profit or loss in subsequent periods </t>
  </si>
  <si>
    <t xml:space="preserve">   Increase in other receivables from auction</t>
  </si>
  <si>
    <t>Share</t>
  </si>
  <si>
    <t>premium</t>
  </si>
  <si>
    <t xml:space="preserve">   Loss (gain) on financial assets measured at fair value through profit or loss</t>
  </si>
  <si>
    <t>Cash receipt from sales of building and equipment</t>
  </si>
  <si>
    <t>Acquisition of building, equipment and computer software</t>
  </si>
  <si>
    <t>Proceeds from issuance of debentures</t>
  </si>
  <si>
    <t xml:space="preserve">   Purchase of loans receivable from purchase of accounts </t>
  </si>
  <si>
    <t xml:space="preserve">      receivable by installments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</si>
</sst>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00000%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  <font>
      <sz val="11"/>
      <name val="Arai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0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Alignment="0" applyProtection="0">
      <alignment horizontal="left" vertical="center"/>
    </xf>
    <xf numFmtId="0" fontId="13" fillId="0" borderId="2">
      <alignment horizontal="left" vertical="center"/>
    </xf>
    <xf numFmtId="37" fontId="14" fillId="0" borderId="0"/>
    <xf numFmtId="167" fontId="11" fillId="0" borderId="0"/>
    <xf numFmtId="0" fontId="7" fillId="0" borderId="0"/>
    <xf numFmtId="0" fontId="16" fillId="0" borderId="0"/>
    <xf numFmtId="0" fontId="22" fillId="0" borderId="0"/>
    <xf numFmtId="43" fontId="22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7">
    <xf numFmtId="0" fontId="0" fillId="0" borderId="0" xfId="0"/>
    <xf numFmtId="0" fontId="15" fillId="0" borderId="0" xfId="0" quotePrefix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1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0" fontId="17" fillId="0" borderId="5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quotePrefix="1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horizontal="left" vertical="center"/>
    </xf>
    <xf numFmtId="37" fontId="17" fillId="0" borderId="0" xfId="1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1" fontId="18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right" vertical="center"/>
    </xf>
    <xf numFmtId="165" fontId="17" fillId="0" borderId="0" xfId="0" quotePrefix="1" applyNumberFormat="1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0" fontId="19" fillId="0" borderId="0" xfId="12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8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1" fontId="17" fillId="0" borderId="0" xfId="12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12" quotePrefix="1" applyNumberFormat="1" applyFont="1" applyFill="1" applyAlignment="1">
      <alignment horizontal="left"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0" fontId="17" fillId="0" borderId="0" xfId="0" applyNumberFormat="1" applyFont="1" applyFill="1" applyBorder="1" applyAlignment="1">
      <alignment horizontal="right" vertical="center"/>
    </xf>
    <xf numFmtId="41" fontId="17" fillId="0" borderId="0" xfId="17" applyNumberFormat="1" applyFont="1" applyFill="1" applyBorder="1" applyAlignment="1">
      <alignment horizontal="center" vertical="center"/>
    </xf>
    <xf numFmtId="37" fontId="17" fillId="0" borderId="0" xfId="17" applyNumberFormat="1" applyFont="1" applyFill="1" applyBorder="1" applyAlignment="1">
      <alignment vertical="center"/>
    </xf>
    <xf numFmtId="49" fontId="17" fillId="0" borderId="0" xfId="17" applyNumberFormat="1" applyFont="1" applyFill="1" applyBorder="1" applyAlignment="1">
      <alignment vertical="center"/>
    </xf>
    <xf numFmtId="41" fontId="24" fillId="0" borderId="0" xfId="17" applyNumberFormat="1" applyFont="1" applyFill="1" applyBorder="1" applyAlignment="1">
      <alignment horizontal="center" vertical="center"/>
    </xf>
    <xf numFmtId="41" fontId="17" fillId="0" borderId="3" xfId="17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41" fontId="17" fillId="0" borderId="0" xfId="10" applyNumberFormat="1" applyFont="1" applyFill="1" applyBorder="1" applyAlignment="1">
      <alignment horizontal="center" vertical="center"/>
    </xf>
    <xf numFmtId="41" fontId="17" fillId="0" borderId="1" xfId="10" applyNumberFormat="1" applyFont="1" applyFill="1" applyBorder="1" applyAlignment="1">
      <alignment horizontal="center" vertical="center"/>
    </xf>
    <xf numFmtId="37" fontId="15" fillId="0" borderId="0" xfId="11" applyNumberFormat="1" applyFont="1" applyAlignment="1">
      <alignment horizontal="left" vertical="center"/>
    </xf>
    <xf numFmtId="37" fontId="17" fillId="0" borderId="0" xfId="11" applyNumberFormat="1" applyFont="1" applyAlignment="1">
      <alignment horizontal="left" vertical="center"/>
    </xf>
    <xf numFmtId="41" fontId="17" fillId="0" borderId="0" xfId="12" applyNumberFormat="1" applyFont="1" applyAlignment="1">
      <alignment horizontal="right" vertical="center"/>
    </xf>
    <xf numFmtId="41" fontId="17" fillId="0" borderId="2" xfId="12" applyNumberFormat="1" applyFont="1" applyBorder="1" applyAlignment="1">
      <alignment horizontal="right" vertical="center"/>
    </xf>
    <xf numFmtId="41" fontId="17" fillId="0" borderId="0" xfId="12" applyNumberFormat="1" applyFont="1" applyAlignment="1">
      <alignment horizontal="center" vertical="center"/>
    </xf>
    <xf numFmtId="165" fontId="17" fillId="0" borderId="0" xfId="12" applyNumberFormat="1" applyFont="1" applyAlignment="1">
      <alignment horizontal="center" vertical="center"/>
    </xf>
    <xf numFmtId="41" fontId="17" fillId="0" borderId="4" xfId="12" applyNumberFormat="1" applyFont="1" applyBorder="1" applyAlignment="1">
      <alignment horizontal="right" vertical="center"/>
    </xf>
    <xf numFmtId="41" fontId="17" fillId="0" borderId="0" xfId="10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11" applyNumberFormat="1" applyFont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37" fontId="17" fillId="0" borderId="0" xfId="11" applyNumberFormat="1" applyFont="1" applyAlignment="1">
      <alignment horizontal="left" vertical="center"/>
    </xf>
    <xf numFmtId="0" fontId="15" fillId="0" borderId="0" xfId="0" quotePrefix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0" borderId="0" xfId="0" quotePrefix="1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quotePrefix="1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65" fontId="17" fillId="0" borderId="0" xfId="0" quotePrefix="1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5" fontId="17" fillId="0" borderId="0" xfId="0" quotePrefix="1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9" fillId="0" borderId="0" xfId="12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41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41" fontId="17" fillId="0" borderId="1" xfId="12" applyNumberFormat="1" applyFont="1" applyFill="1" applyBorder="1" applyAlignment="1">
      <alignment horizontal="right" vertical="center"/>
    </xf>
    <xf numFmtId="165" fontId="17" fillId="0" borderId="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41" fontId="17" fillId="0" borderId="0" xfId="13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41" fontId="17" fillId="0" borderId="1" xfId="1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5" fontId="17" fillId="0" borderId="1" xfId="0" applyNumberFormat="1" applyFont="1" applyFill="1" applyBorder="1" applyAlignment="1">
      <alignment horizontal="right" vertical="center"/>
    </xf>
    <xf numFmtId="41" fontId="17" fillId="0" borderId="1" xfId="13" applyNumberFormat="1" applyFont="1" applyFill="1" applyBorder="1" applyAlignment="1">
      <alignment horizontal="right" vertical="center"/>
    </xf>
    <xf numFmtId="41" fontId="17" fillId="0" borderId="0" xfId="15" applyNumberFormat="1" applyFont="1" applyFill="1" applyAlignment="1">
      <alignment horizontal="center" vertical="center"/>
    </xf>
    <xf numFmtId="41" fontId="17" fillId="0" borderId="1" xfId="15" applyNumberFormat="1" applyFont="1" applyFill="1" applyBorder="1" applyAlignment="1">
      <alignment horizontal="center" vertical="center"/>
    </xf>
    <xf numFmtId="165" fontId="17" fillId="0" borderId="1" xfId="15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3" fontId="17" fillId="0" borderId="0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23" fillId="0" borderId="0" xfId="12" applyNumberFormat="1" applyFont="1" applyFill="1" applyAlignment="1">
      <alignment horizontal="center" vertical="center"/>
    </xf>
    <xf numFmtId="0" fontId="9" fillId="0" borderId="0" xfId="12" applyNumberFormat="1" applyFont="1" applyFill="1" applyAlignment="1">
      <alignment horizontal="center" vertical="center"/>
    </xf>
    <xf numFmtId="41" fontId="9" fillId="0" borderId="1" xfId="12" applyNumberFormat="1" applyFont="1" applyFill="1" applyBorder="1" applyAlignment="1">
      <alignment horizontal="right" vertical="center"/>
    </xf>
    <xf numFmtId="41" fontId="9" fillId="0" borderId="0" xfId="12" applyNumberFormat="1" applyFont="1" applyFill="1" applyBorder="1" applyAlignment="1">
      <alignment horizontal="right" vertical="center"/>
    </xf>
    <xf numFmtId="41" fontId="9" fillId="0" borderId="2" xfId="12" applyNumberFormat="1" applyFont="1" applyFill="1" applyBorder="1" applyAlignment="1">
      <alignment horizontal="right" vertical="center"/>
    </xf>
    <xf numFmtId="166" fontId="20" fillId="0" borderId="0" xfId="12" applyNumberFormat="1" applyFont="1" applyFill="1" applyAlignment="1">
      <alignment horizontal="right" vertical="center"/>
    </xf>
    <xf numFmtId="1" fontId="20" fillId="0" borderId="0" xfId="12" applyNumberFormat="1" applyFont="1" applyFill="1" applyAlignment="1">
      <alignment horizontal="center" vertical="center"/>
    </xf>
    <xf numFmtId="166" fontId="20" fillId="0" borderId="0" xfId="12" applyNumberFormat="1" applyFont="1" applyFill="1" applyAlignment="1">
      <alignment vertical="center"/>
    </xf>
    <xf numFmtId="41" fontId="20" fillId="0" borderId="0" xfId="12" applyNumberFormat="1" applyFont="1" applyFill="1" applyAlignment="1">
      <alignment vertical="center"/>
    </xf>
    <xf numFmtId="41" fontId="9" fillId="0" borderId="0" xfId="12" applyNumberFormat="1" applyFont="1" applyFill="1" applyBorder="1" applyAlignment="1">
      <alignment vertical="center"/>
    </xf>
    <xf numFmtId="41" fontId="20" fillId="0" borderId="4" xfId="12" applyNumberFormat="1" applyFont="1" applyFill="1" applyBorder="1" applyAlignment="1">
      <alignment horizontal="right" vertical="center"/>
    </xf>
    <xf numFmtId="41" fontId="17" fillId="0" borderId="7" xfId="12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horizontal="center" vertical="center"/>
    </xf>
    <xf numFmtId="41" fontId="17" fillId="0" borderId="0" xfId="13" applyNumberFormat="1" applyFont="1" applyFill="1" applyAlignment="1">
      <alignment vertical="center"/>
    </xf>
    <xf numFmtId="41" fontId="17" fillId="0" borderId="0" xfId="12" applyNumberFormat="1" applyFont="1" applyFill="1" applyAlignment="1">
      <alignment vertical="center"/>
    </xf>
    <xf numFmtId="41" fontId="17" fillId="0" borderId="2" xfId="1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vertical="center"/>
    </xf>
    <xf numFmtId="41" fontId="20" fillId="0" borderId="0" xfId="12" applyNumberFormat="1" applyFont="1" applyFill="1" applyAlignment="1">
      <alignment horizontal="right" vertical="center"/>
    </xf>
    <xf numFmtId="41" fontId="20" fillId="0" borderId="0" xfId="13" applyNumberFormat="1" applyFont="1" applyFill="1" applyAlignment="1">
      <alignment horizontal="right" vertical="center"/>
    </xf>
    <xf numFmtId="41" fontId="17" fillId="0" borderId="0" xfId="13" applyNumberFormat="1" applyFont="1" applyFill="1" applyBorder="1" applyAlignment="1">
      <alignment horizontal="right" vertical="center"/>
    </xf>
    <xf numFmtId="41" fontId="9" fillId="0" borderId="1" xfId="13" applyNumberFormat="1" applyFont="1" applyFill="1" applyBorder="1" applyAlignment="1">
      <alignment horizontal="right" vertical="center"/>
    </xf>
    <xf numFmtId="41" fontId="9" fillId="0" borderId="0" xfId="12" applyNumberFormat="1" applyFont="1" applyFill="1" applyAlignment="1">
      <alignment horizontal="right" vertical="center"/>
    </xf>
    <xf numFmtId="41" fontId="20" fillId="0" borderId="4" xfId="13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left" vertical="center"/>
    </xf>
    <xf numFmtId="37" fontId="15" fillId="0" borderId="0" xfId="12" applyNumberFormat="1" applyFont="1" applyFill="1" applyAlignment="1">
      <alignment horizontal="left" vertical="center"/>
    </xf>
    <xf numFmtId="165" fontId="15" fillId="0" borderId="0" xfId="12" applyNumberFormat="1" applyFont="1" applyFill="1" applyAlignment="1">
      <alignment vertical="center"/>
    </xf>
    <xf numFmtId="0" fontId="15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37" fontId="15" fillId="0" borderId="0" xfId="12" applyNumberFormat="1" applyFont="1" applyFill="1" applyAlignment="1">
      <alignment horizontal="center" vertical="center"/>
    </xf>
    <xf numFmtId="38" fontId="17" fillId="0" borderId="0" xfId="12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right" vertical="center"/>
    </xf>
    <xf numFmtId="165" fontId="15" fillId="0" borderId="0" xfId="12" applyNumberFormat="1" applyFont="1" applyFill="1" applyAlignment="1">
      <alignment horizontal="center" vertical="center"/>
    </xf>
    <xf numFmtId="165" fontId="15" fillId="0" borderId="0" xfId="12" applyNumberFormat="1" applyFont="1" applyFill="1" applyBorder="1" applyAlignment="1">
      <alignment horizontal="center" vertical="center"/>
    </xf>
    <xf numFmtId="165" fontId="21" fillId="0" borderId="0" xfId="12" applyNumberFormat="1" applyFont="1" applyFill="1" applyAlignment="1">
      <alignment vertical="center"/>
    </xf>
    <xf numFmtId="169" fontId="17" fillId="0" borderId="0" xfId="16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3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left" vertical="center"/>
    </xf>
    <xf numFmtId="37" fontId="15" fillId="0" borderId="0" xfId="12" applyNumberFormat="1" applyFont="1" applyFill="1" applyAlignment="1">
      <alignment horizontal="left" vertical="center"/>
    </xf>
    <xf numFmtId="0" fontId="15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38" fontId="17" fillId="0" borderId="0" xfId="12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right" vertical="center"/>
    </xf>
    <xf numFmtId="165" fontId="15" fillId="0" borderId="0" xfId="12" applyNumberFormat="1" applyFont="1" applyFill="1" applyBorder="1" applyAlignment="1">
      <alignment horizontal="center" vertical="center"/>
    </xf>
    <xf numFmtId="165" fontId="21" fillId="0" borderId="0" xfId="12" applyNumberFormat="1" applyFont="1" applyFill="1" applyAlignment="1">
      <alignment vertical="center"/>
    </xf>
    <xf numFmtId="37" fontId="15" fillId="0" borderId="0" xfId="12" applyNumberFormat="1" applyFont="1" applyFill="1" applyBorder="1" applyAlignment="1">
      <alignment horizontal="left" vertical="center"/>
    </xf>
    <xf numFmtId="38" fontId="17" fillId="0" borderId="0" xfId="12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left" vertical="center"/>
    </xf>
    <xf numFmtId="165" fontId="2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5" fontId="19" fillId="0" borderId="0" xfId="12" applyNumberFormat="1" applyFont="1" applyFill="1" applyAlignment="1">
      <alignment vertical="center"/>
    </xf>
    <xf numFmtId="41" fontId="19" fillId="0" borderId="0" xfId="12" applyNumberFormat="1" applyFont="1" applyFill="1" applyBorder="1" applyAlignment="1">
      <alignment vertical="center"/>
    </xf>
    <xf numFmtId="49" fontId="9" fillId="0" borderId="0" xfId="12" applyNumberFormat="1" applyFont="1" applyFill="1" applyAlignment="1">
      <alignment vertical="center"/>
    </xf>
    <xf numFmtId="165" fontId="17" fillId="0" borderId="1" xfId="0" applyNumberFormat="1" applyFont="1" applyFill="1" applyBorder="1" applyAlignment="1">
      <alignment horizontal="center" vertical="center"/>
    </xf>
    <xf numFmtId="41" fontId="25" fillId="0" borderId="0" xfId="12" applyNumberFormat="1" applyFont="1" applyFill="1" applyBorder="1" applyAlignment="1">
      <alignment horizontal="center" vertical="center"/>
    </xf>
    <xf numFmtId="41" fontId="25" fillId="0" borderId="1" xfId="12" applyNumberFormat="1" applyFont="1" applyFill="1" applyBorder="1" applyAlignment="1">
      <alignment horizontal="center" vertical="center"/>
    </xf>
    <xf numFmtId="41" fontId="17" fillId="0" borderId="0" xfId="13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right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quotePrefix="1" applyNumberFormat="1" applyFont="1" applyFill="1" applyAlignment="1">
      <alignment horizontal="left" vertical="center"/>
    </xf>
    <xf numFmtId="41" fontId="17" fillId="0" borderId="0" xfId="12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horizontal="right" vertical="center"/>
    </xf>
    <xf numFmtId="43" fontId="17" fillId="0" borderId="0" xfId="0" applyNumberFormat="1" applyFont="1" applyFill="1" applyBorder="1" applyAlignment="1">
      <alignment horizontal="right" vertical="center"/>
    </xf>
    <xf numFmtId="165" fontId="17" fillId="0" borderId="1" xfId="0" applyNumberFormat="1" applyFont="1" applyFill="1" applyBorder="1" applyAlignment="1">
      <alignment horizontal="center" vertical="center"/>
    </xf>
    <xf numFmtId="37" fontId="26" fillId="0" borderId="0" xfId="11" applyNumberFormat="1" applyFont="1" applyAlignment="1">
      <alignment horizontal="left" vertical="center"/>
    </xf>
    <xf numFmtId="41" fontId="26" fillId="0" borderId="0" xfId="12" applyNumberFormat="1" applyFont="1" applyAlignment="1">
      <alignment horizontal="right" vertical="center"/>
    </xf>
    <xf numFmtId="41" fontId="26" fillId="0" borderId="2" xfId="12" applyNumberFormat="1" applyFont="1" applyBorder="1" applyAlignment="1">
      <alignment horizontal="right" vertical="center"/>
    </xf>
    <xf numFmtId="41" fontId="26" fillId="0" borderId="0" xfId="0" applyNumberFormat="1" applyFont="1" applyAlignment="1">
      <alignment vertical="center"/>
    </xf>
    <xf numFmtId="41" fontId="26" fillId="0" borderId="3" xfId="12" applyNumberFormat="1" applyFont="1" applyBorder="1" applyAlignment="1">
      <alignment horizontal="right" vertical="center"/>
    </xf>
    <xf numFmtId="165" fontId="26" fillId="0" borderId="0" xfId="12" applyNumberFormat="1" applyFont="1" applyAlignment="1">
      <alignment horizontal="center" vertical="center"/>
    </xf>
    <xf numFmtId="41" fontId="26" fillId="0" borderId="0" xfId="12" applyNumberFormat="1" applyFont="1" applyAlignment="1">
      <alignment horizontal="center" vertical="center"/>
    </xf>
    <xf numFmtId="165" fontId="26" fillId="0" borderId="2" xfId="12" applyNumberFormat="1" applyFont="1" applyBorder="1" applyAlignment="1">
      <alignment horizontal="center" vertical="center"/>
    </xf>
    <xf numFmtId="41" fontId="26" fillId="0" borderId="0" xfId="0" applyNumberFormat="1" applyFont="1" applyAlignment="1">
      <alignment horizontal="left" vertical="center"/>
    </xf>
    <xf numFmtId="165" fontId="26" fillId="0" borderId="4" xfId="12" applyNumberFormat="1" applyFont="1" applyBorder="1" applyAlignment="1">
      <alignment horizontal="right" vertical="center"/>
    </xf>
    <xf numFmtId="165" fontId="26" fillId="0" borderId="0" xfId="12" applyNumberFormat="1" applyFont="1" applyAlignment="1">
      <alignment horizontal="right" vertical="center"/>
    </xf>
    <xf numFmtId="165" fontId="26" fillId="0" borderId="0" xfId="12" applyNumberFormat="1" applyFont="1" applyAlignment="1">
      <alignment vertical="center"/>
    </xf>
    <xf numFmtId="165" fontId="26" fillId="0" borderId="1" xfId="12" applyNumberFormat="1" applyFont="1" applyBorder="1" applyAlignment="1">
      <alignment horizontal="right" vertical="center"/>
    </xf>
    <xf numFmtId="165" fontId="26" fillId="0" borderId="2" xfId="12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Continuous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5" applyNumberFormat="1" applyFont="1" applyFill="1" applyBorder="1" applyAlignment="1">
      <alignment horizontal="center" vertical="center"/>
    </xf>
    <xf numFmtId="165" fontId="17" fillId="0" borderId="0" xfId="15" applyNumberFormat="1" applyFont="1" applyFill="1" applyAlignment="1">
      <alignment horizontal="center" vertical="center"/>
    </xf>
    <xf numFmtId="41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center" wrapText="1"/>
    </xf>
    <xf numFmtId="41" fontId="17" fillId="0" borderId="0" xfId="12" applyNumberFormat="1" applyFont="1" applyAlignment="1">
      <alignment horizontal="center" vertical="center" wrapText="1"/>
    </xf>
    <xf numFmtId="41" fontId="17" fillId="0" borderId="0" xfId="0" applyNumberFormat="1" applyFont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41" fontId="17" fillId="0" borderId="3" xfId="12" applyNumberFormat="1" applyFont="1" applyBorder="1" applyAlignment="1">
      <alignment horizontal="center" vertical="center" wrapText="1"/>
    </xf>
    <xf numFmtId="41" fontId="17" fillId="0" borderId="0" xfId="0" applyNumberFormat="1" applyFont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3" xfId="12" applyNumberFormat="1" applyFont="1" applyBorder="1" applyAlignment="1">
      <alignment horizontal="center" vertical="center"/>
    </xf>
    <xf numFmtId="0" fontId="17" fillId="2" borderId="0" xfId="0" applyNumberFormat="1" applyFont="1" applyFill="1" applyAlignment="1">
      <alignment horizontal="centerContinuous" vertical="center"/>
    </xf>
    <xf numFmtId="0" fontId="15" fillId="2" borderId="0" xfId="0" applyFont="1" applyFill="1" applyAlignment="1">
      <alignment vertical="center"/>
    </xf>
    <xf numFmtId="0" fontId="17" fillId="2" borderId="0" xfId="0" applyNumberFormat="1" applyFont="1" applyFill="1" applyAlignment="1">
      <alignment vertical="center"/>
    </xf>
    <xf numFmtId="165" fontId="18" fillId="2" borderId="0" xfId="0" applyNumberFormat="1" applyFont="1" applyFill="1" applyAlignment="1">
      <alignment horizontal="center" vertical="center"/>
    </xf>
    <xf numFmtId="0" fontId="18" fillId="2" borderId="0" xfId="0" applyNumberFormat="1" applyFont="1" applyFill="1" applyAlignment="1">
      <alignment horizontal="center" vertical="center"/>
    </xf>
    <xf numFmtId="0" fontId="19" fillId="2" borderId="0" xfId="12" applyNumberFormat="1" applyFont="1" applyFill="1" applyAlignment="1">
      <alignment horizontal="center" vertical="center"/>
    </xf>
    <xf numFmtId="0" fontId="17" fillId="2" borderId="0" xfId="12" applyNumberFormat="1" applyFont="1" applyFill="1" applyAlignment="1">
      <alignment vertical="center"/>
    </xf>
    <xf numFmtId="0" fontId="17" fillId="2" borderId="0" xfId="12" applyNumberFormat="1" applyFont="1" applyFill="1" applyAlignment="1">
      <alignment horizontal="center" vertical="center"/>
    </xf>
    <xf numFmtId="0" fontId="19" fillId="2" borderId="0" xfId="12" applyFont="1" applyFill="1" applyAlignment="1">
      <alignment horizontal="center" vertical="center"/>
    </xf>
    <xf numFmtId="0" fontId="17" fillId="2" borderId="0" xfId="0" quotePrefix="1" applyNumberFormat="1" applyFont="1" applyFill="1" applyAlignment="1">
      <alignment horizontal="center" vertical="center"/>
    </xf>
    <xf numFmtId="0" fontId="17" fillId="2" borderId="0" xfId="0" applyNumberFormat="1" applyFont="1" applyFill="1" applyAlignment="1">
      <alignment horizontal="left" vertical="center"/>
    </xf>
    <xf numFmtId="41" fontId="17" fillId="0" borderId="0" xfId="1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right" vertical="center"/>
    </xf>
    <xf numFmtId="1" fontId="20" fillId="0" borderId="0" xfId="0" applyNumberFormat="1" applyFont="1" applyAlignment="1">
      <alignment horizontal="center" vertical="center"/>
    </xf>
    <xf numFmtId="165" fontId="9" fillId="0" borderId="0" xfId="13" applyNumberFormat="1" applyFont="1" applyFill="1" applyBorder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center" vertical="center"/>
    </xf>
    <xf numFmtId="165" fontId="17" fillId="0" borderId="1" xfId="13" applyNumberFormat="1" applyFont="1" applyFill="1" applyBorder="1" applyAlignment="1">
      <alignment vertical="center"/>
    </xf>
    <xf numFmtId="43" fontId="17" fillId="0" borderId="0" xfId="12" applyNumberFormat="1" applyFont="1" applyAlignment="1">
      <alignment vertical="center"/>
    </xf>
    <xf numFmtId="41" fontId="17" fillId="0" borderId="1" xfId="10" applyNumberFormat="1" applyFont="1" applyBorder="1" applyAlignment="1">
      <alignment horizontal="center" vertical="center"/>
    </xf>
    <xf numFmtId="43" fontId="17" fillId="0" borderId="0" xfId="12" applyNumberFormat="1" applyFont="1" applyAlignment="1">
      <alignment horizontal="right" vertical="center"/>
    </xf>
    <xf numFmtId="165" fontId="17" fillId="0" borderId="0" xfId="13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41" fontId="25" fillId="0" borderId="0" xfId="12" applyNumberFormat="1" applyFont="1" applyAlignment="1">
      <alignment horizontal="center" vertical="center"/>
    </xf>
    <xf numFmtId="41" fontId="25" fillId="0" borderId="0" xfId="12" applyNumberFormat="1" applyFont="1" applyAlignment="1">
      <alignment horizontal="right" vertical="top"/>
    </xf>
    <xf numFmtId="165" fontId="15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165" fontId="17" fillId="0" borderId="1" xfId="12" applyNumberFormat="1" applyFont="1" applyFill="1" applyBorder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2" xfId="12" applyNumberFormat="1" applyFont="1" applyFill="1" applyBorder="1" applyAlignment="1">
      <alignment horizontal="center" vertical="center"/>
    </xf>
    <xf numFmtId="41" fontId="9" fillId="0" borderId="0" xfId="13" applyNumberFormat="1" applyFont="1" applyFill="1" applyBorder="1" applyAlignment="1">
      <alignment horizontal="right" vertical="center"/>
    </xf>
  </cellXfs>
  <cellStyles count="7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00000000-0005-0000-0000-00000C000000}"/>
    <cellStyle name="Normal 2 2 2 2" xfId="22" xr:uid="{F4D44C9C-3B30-4C1F-B977-EB7A5CF5489B}"/>
    <cellStyle name="Normal 2 2 2 2 2" xfId="30" xr:uid="{3BA66DDE-CAA6-4E14-8C6A-56272A7912B5}"/>
    <cellStyle name="Normal 2 2 2 2 2 2" xfId="46" xr:uid="{2ED00033-3B41-4A33-B825-6D21C9351AD1}"/>
    <cellStyle name="Normal 2 2 2 2 2 2 2" xfId="78" xr:uid="{E2026DAA-C7F2-4489-A3A6-A202C40CF4BE}"/>
    <cellStyle name="Normal 2 2 2 2 2 3" xfId="62" xr:uid="{1736A6B4-6585-4E40-8F8B-B1759EE4923B}"/>
    <cellStyle name="Normal 2 2 2 2 3" xfId="38" xr:uid="{16AA000C-83D3-4332-91F4-8DFD22BFB14C}"/>
    <cellStyle name="Normal 2 2 2 2 3 2" xfId="70" xr:uid="{EF022EB6-8153-4C27-AD05-33DD9205D6DD}"/>
    <cellStyle name="Normal 2 2 2 2 4" xfId="54" xr:uid="{F2D755C3-AD7F-46DC-B356-ED08304DF2CE}"/>
    <cellStyle name="Normal 2 2 2 3" xfId="26" xr:uid="{7332F84C-457F-436A-8523-C43FE1DF10C1}"/>
    <cellStyle name="Normal 2 2 2 3 2" xfId="42" xr:uid="{4697E905-DB1C-478B-8951-153249BBDF28}"/>
    <cellStyle name="Normal 2 2 2 3 2 2" xfId="74" xr:uid="{1CA1D176-200D-414F-98C2-792DF5078769}"/>
    <cellStyle name="Normal 2 2 2 3 3" xfId="58" xr:uid="{94462219-97BF-456E-9CCA-E5A7D285799C}"/>
    <cellStyle name="Normal 2 2 2 4" xfId="34" xr:uid="{1B5CFB88-D18C-48BE-8BBD-A3DED1EA1574}"/>
    <cellStyle name="Normal 2 2 2 4 2" xfId="66" xr:uid="{D8508849-C5FF-4D20-85E0-CA4C68206C26}"/>
    <cellStyle name="Normal 2 2 2 5" xfId="50" xr:uid="{0FEC1DBD-EFC5-481F-AF16-E59C35C97A6D}"/>
    <cellStyle name="Normal 2 2 3" xfId="20" xr:uid="{829D3D2C-92E4-4188-B80F-86CC32EBE1C7}"/>
    <cellStyle name="Normal 2 2 3 2" xfId="28" xr:uid="{0B6B2732-FDBC-4017-BA93-15BF083802CE}"/>
    <cellStyle name="Normal 2 2 3 2 2" xfId="44" xr:uid="{CF6F43F8-2754-4BAE-B043-751AED1F70F7}"/>
    <cellStyle name="Normal 2 2 3 2 2 2" xfId="76" xr:uid="{134592BC-3A2B-488A-887F-255CFF34BCC6}"/>
    <cellStyle name="Normal 2 2 3 2 3" xfId="60" xr:uid="{F8EA425F-4F4D-4F73-AA35-5EBE4E5CAF81}"/>
    <cellStyle name="Normal 2 2 3 3" xfId="36" xr:uid="{3C6A8523-6C02-4544-9198-691712873E07}"/>
    <cellStyle name="Normal 2 2 3 3 2" xfId="68" xr:uid="{A710A1B6-87FB-4A78-85EA-5EFCF4A0BCA3}"/>
    <cellStyle name="Normal 2 2 3 4" xfId="52" xr:uid="{E2226802-3F2E-4782-9D79-8F4009667C2D}"/>
    <cellStyle name="Normal 2 2 4" xfId="24" xr:uid="{29E354B0-08F1-49A4-B667-91A0804A8E3B}"/>
    <cellStyle name="Normal 2 2 4 2" xfId="40" xr:uid="{13FC7758-8BDF-4F1D-B4CE-5AF92F88EB0B}"/>
    <cellStyle name="Normal 2 2 4 2 2" xfId="72" xr:uid="{BF87C7A5-AFEC-4043-A453-A882D5F1B3EB}"/>
    <cellStyle name="Normal 2 2 4 3" xfId="56" xr:uid="{A5C12B92-EEE9-4E99-A8FE-3680E84D9690}"/>
    <cellStyle name="Normal 2 2 5" xfId="32" xr:uid="{C2CDA18E-E9FB-455E-A2DC-EF09F77E6E94}"/>
    <cellStyle name="Normal 2 2 5 2" xfId="64" xr:uid="{91953477-3A14-48C9-8644-B6B90620ABFF}"/>
    <cellStyle name="Normal 2 2 6" xfId="48" xr:uid="{B53AFE92-C7FB-4743-84BD-88548F92A92C}"/>
    <cellStyle name="Normal 2 3" xfId="14" xr:uid="{00000000-0005-0000-0000-00000D000000}"/>
    <cellStyle name="Normal 2 3 2" xfId="18" xr:uid="{30882505-97AB-4AF8-8148-9A214AA78360}"/>
    <cellStyle name="Normal 2 3 3" xfId="21" xr:uid="{DD4B8785-2CCC-46A7-AE35-926E8A84D7E9}"/>
    <cellStyle name="Normal 2 3 3 2" xfId="29" xr:uid="{9FA00B55-6CCD-47D7-8289-A45C8EE464BC}"/>
    <cellStyle name="Normal 2 3 3 2 2" xfId="45" xr:uid="{D035D9BF-32BE-47A9-9BB7-26DBFEE7EEAD}"/>
    <cellStyle name="Normal 2 3 3 2 2 2" xfId="77" xr:uid="{F23CDFEE-498B-44EA-B9D5-75609600D70B}"/>
    <cellStyle name="Normal 2 3 3 2 3" xfId="61" xr:uid="{D9CBE29C-D10A-4EEF-BD3C-F278FEE9761E}"/>
    <cellStyle name="Normal 2 3 3 3" xfId="37" xr:uid="{58BDA43C-5E3A-48B3-9DA5-2061B8810B79}"/>
    <cellStyle name="Normal 2 3 3 3 2" xfId="69" xr:uid="{7E44E1F1-5514-4418-8920-DFCD6A1C7CDD}"/>
    <cellStyle name="Normal 2 3 3 4" xfId="53" xr:uid="{B507CC4E-356D-459F-89E7-DDDCE69AD086}"/>
    <cellStyle name="Normal 2 3 4" xfId="25" xr:uid="{BEFE7F19-6789-4BCE-A27C-096D7BB9475D}"/>
    <cellStyle name="Normal 2 3 4 2" xfId="41" xr:uid="{2D9ABF4A-20CC-43FD-A26D-57907E06D302}"/>
    <cellStyle name="Normal 2 3 4 2 2" xfId="73" xr:uid="{D3BC0899-A850-4356-A911-40CED098F220}"/>
    <cellStyle name="Normal 2 3 4 3" xfId="57" xr:uid="{B244B30C-AF94-4EAD-BAB2-376AD7C2DAC7}"/>
    <cellStyle name="Normal 2 3 5" xfId="33" xr:uid="{0A7F79DE-0664-4742-8BEA-2EF2991E112E}"/>
    <cellStyle name="Normal 2 3 5 2" xfId="65" xr:uid="{2C2B2810-6501-4D3E-8E95-D4CE29F25699}"/>
    <cellStyle name="Normal 2 3 6" xfId="49" xr:uid="{CD73BA60-D535-48B6-A91E-AC7DB7D4C5B4}"/>
    <cellStyle name="Normal 2 4" xfId="19" xr:uid="{D093393C-EAB7-4F04-BC14-1770A2BDDAEE}"/>
    <cellStyle name="Normal 2 4 2" xfId="27" xr:uid="{EFF47FB5-A4D4-4A98-B6CE-8826CEF1EC9B}"/>
    <cellStyle name="Normal 2 4 2 2" xfId="43" xr:uid="{4B4AEEC2-6657-4140-B23B-83815DD6FEB2}"/>
    <cellStyle name="Normal 2 4 2 2 2" xfId="75" xr:uid="{25382621-99C2-4AB1-BEB5-055A5E39CEB4}"/>
    <cellStyle name="Normal 2 4 2 3" xfId="59" xr:uid="{8D2F72BE-54E2-4498-90F5-112ECB754BEF}"/>
    <cellStyle name="Normal 2 4 3" xfId="35" xr:uid="{A829B2E4-27AA-4090-9E6F-596179828ECE}"/>
    <cellStyle name="Normal 2 4 3 2" xfId="67" xr:uid="{AC5AFA87-F3CA-4A05-8EB4-39C03D2EA7BD}"/>
    <cellStyle name="Normal 2 4 4" xfId="51" xr:uid="{A39044CC-25A1-4523-A639-DA9F8E49E053}"/>
    <cellStyle name="Normal 2 5" xfId="23" xr:uid="{6FE2F034-198B-40EC-8155-103164458DBC}"/>
    <cellStyle name="Normal 2 5 2" xfId="39" xr:uid="{DF62C28F-689B-4993-95B6-F856E0B82A31}"/>
    <cellStyle name="Normal 2 5 2 2" xfId="71" xr:uid="{4F11E863-C9D8-4C02-B52B-C4DC05470A5E}"/>
    <cellStyle name="Normal 2 5 3" xfId="55" xr:uid="{4886BC68-494B-413F-808B-8EFF9DF0B093}"/>
    <cellStyle name="Normal 2 6" xfId="31" xr:uid="{9BFF3596-031E-4CD4-AB1C-320ED6404677}"/>
    <cellStyle name="Normal 2 6 2" xfId="63" xr:uid="{44887BF1-F5E4-47DA-A5CC-187DF58D5D69}"/>
    <cellStyle name="Normal 2 7" xfId="47" xr:uid="{380EAD20-30C8-4735-A915-71BEED02A2A6}"/>
    <cellStyle name="Normal 3" xfId="3" xr:uid="{00000000-0005-0000-0000-00000E000000}"/>
    <cellStyle name="Normal_BS - E" xfId="11" xr:uid="{00000000-0005-0000-0000-00000F000000}"/>
    <cellStyle name="Normal_BS&amp;PLT Q1'2006" xfId="1" xr:uid="{00000000-0005-0000-0000-000010000000}"/>
    <cellStyle name="Percent" xfId="16" builtinId="5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showGridLines="0" view="pageBreakPreview" topLeftCell="A46" zoomScale="70" zoomScaleNormal="60" zoomScaleSheetLayoutView="70" workbookViewId="0">
      <selection activeCell="I55" sqref="I55"/>
    </sheetView>
  </sheetViews>
  <sheetFormatPr defaultColWidth="10.7109375" defaultRowHeight="21.75" customHeight="1"/>
  <cols>
    <col min="1" max="1" width="53.85546875" style="5" customWidth="1"/>
    <col min="2" max="2" width="2.42578125" style="15" customWidth="1"/>
    <col min="3" max="3" width="5.85546875" style="274" customWidth="1"/>
    <col min="4" max="4" width="3" style="15" customWidth="1"/>
    <col min="5" max="5" width="17.42578125" style="15" customWidth="1"/>
    <col min="6" max="6" width="3" style="15" customWidth="1"/>
    <col min="7" max="7" width="17.140625" style="15" customWidth="1"/>
    <col min="8" max="8" width="3" style="15" customWidth="1"/>
    <col min="9" max="9" width="18.140625" style="15" customWidth="1"/>
    <col min="10" max="10" width="3" style="15" customWidth="1"/>
    <col min="11" max="11" width="17.42578125" style="15" customWidth="1"/>
    <col min="12" max="12" width="1.42578125" style="23" customWidth="1"/>
    <col min="13" max="14" width="14.28515625" style="15" bestFit="1" customWidth="1"/>
    <col min="15" max="16384" width="10.7109375" style="15"/>
  </cols>
  <sheetData>
    <row r="1" spans="1:12" s="13" customFormat="1" ht="21.95" customHeight="1">
      <c r="A1" s="1" t="s">
        <v>0</v>
      </c>
      <c r="B1" s="11"/>
      <c r="C1" s="272"/>
      <c r="D1" s="12"/>
      <c r="E1" s="12"/>
      <c r="F1" s="12"/>
      <c r="G1" s="12"/>
      <c r="H1" s="12"/>
      <c r="I1" s="12"/>
      <c r="J1" s="12"/>
      <c r="K1" s="12"/>
      <c r="L1" s="37"/>
    </row>
    <row r="2" spans="1:12" s="13" customFormat="1" ht="21.95" customHeight="1">
      <c r="A2" s="2" t="s">
        <v>80</v>
      </c>
      <c r="B2" s="11"/>
      <c r="C2" s="272"/>
      <c r="D2" s="12"/>
      <c r="E2" s="12"/>
      <c r="F2" s="12"/>
      <c r="G2" s="12"/>
      <c r="H2" s="12"/>
      <c r="I2" s="11"/>
      <c r="J2" s="12"/>
      <c r="K2" s="11"/>
      <c r="L2" s="37"/>
    </row>
    <row r="3" spans="1:12" s="14" customFormat="1" ht="21.95" customHeight="1">
      <c r="A3" s="3" t="s">
        <v>244</v>
      </c>
      <c r="B3" s="2"/>
      <c r="C3" s="273"/>
      <c r="D3" s="2"/>
      <c r="E3" s="2"/>
      <c r="F3" s="2"/>
      <c r="G3" s="2"/>
      <c r="H3" s="2"/>
      <c r="I3" s="2"/>
      <c r="J3" s="2"/>
      <c r="K3" s="2"/>
      <c r="L3" s="29"/>
    </row>
    <row r="4" spans="1:12" ht="21.95" customHeight="1">
      <c r="A4" s="4"/>
      <c r="B4" s="12"/>
      <c r="C4" s="272"/>
      <c r="D4" s="12"/>
      <c r="E4" s="12"/>
      <c r="F4" s="12"/>
      <c r="G4" s="12"/>
      <c r="H4" s="12"/>
      <c r="I4" s="12"/>
      <c r="J4" s="12"/>
      <c r="K4" s="38" t="s">
        <v>127</v>
      </c>
    </row>
    <row r="5" spans="1:12" ht="21.95" customHeight="1">
      <c r="E5" s="310" t="s">
        <v>1</v>
      </c>
      <c r="F5" s="310"/>
      <c r="G5" s="310"/>
      <c r="H5" s="33"/>
      <c r="I5" s="310" t="s">
        <v>2</v>
      </c>
      <c r="J5" s="310"/>
      <c r="K5" s="310"/>
      <c r="L5" s="33"/>
    </row>
    <row r="6" spans="1:12" ht="21.95" customHeight="1">
      <c r="E6" s="44" t="s">
        <v>3</v>
      </c>
      <c r="F6" s="16"/>
      <c r="G6" s="44" t="s">
        <v>3</v>
      </c>
      <c r="H6" s="16"/>
      <c r="I6" s="44" t="s">
        <v>3</v>
      </c>
      <c r="J6" s="16"/>
      <c r="K6" s="44" t="s">
        <v>3</v>
      </c>
      <c r="L6" s="16"/>
    </row>
    <row r="7" spans="1:12" ht="21.95" customHeight="1">
      <c r="C7" s="275" t="s">
        <v>4</v>
      </c>
      <c r="D7" s="17"/>
      <c r="E7" s="72" t="s">
        <v>245</v>
      </c>
      <c r="F7" s="18"/>
      <c r="G7" s="72" t="s">
        <v>246</v>
      </c>
      <c r="H7" s="18"/>
      <c r="I7" s="72" t="s">
        <v>245</v>
      </c>
      <c r="J7" s="18"/>
      <c r="K7" s="72" t="s">
        <v>246</v>
      </c>
      <c r="L7" s="18"/>
    </row>
    <row r="8" spans="1:12" ht="21.95" customHeight="1">
      <c r="C8" s="276"/>
      <c r="D8" s="17"/>
      <c r="E8" s="30" t="s">
        <v>128</v>
      </c>
      <c r="F8" s="34"/>
      <c r="G8" s="30" t="s">
        <v>129</v>
      </c>
      <c r="H8" s="34"/>
      <c r="I8" s="30" t="s">
        <v>128</v>
      </c>
      <c r="J8" s="34"/>
      <c r="K8" s="30" t="s">
        <v>129</v>
      </c>
      <c r="L8" s="35"/>
    </row>
    <row r="9" spans="1:12" ht="21.95" customHeight="1">
      <c r="C9" s="276"/>
      <c r="D9" s="17"/>
      <c r="E9" s="30" t="s">
        <v>130</v>
      </c>
      <c r="F9" s="34"/>
      <c r="G9" s="30"/>
      <c r="H9" s="34"/>
      <c r="I9" s="30" t="s">
        <v>130</v>
      </c>
      <c r="J9" s="34"/>
      <c r="K9" s="31"/>
      <c r="L9" s="35"/>
    </row>
    <row r="10" spans="1:12" ht="21.75" customHeight="1">
      <c r="A10" s="48" t="s">
        <v>5</v>
      </c>
      <c r="E10" s="30"/>
      <c r="G10" s="30"/>
      <c r="I10" s="30"/>
      <c r="K10" s="31"/>
    </row>
    <row r="11" spans="1:12" ht="21.75" customHeight="1">
      <c r="A11" s="48" t="s">
        <v>6</v>
      </c>
      <c r="C11" s="277"/>
    </row>
    <row r="12" spans="1:12" ht="21.75" customHeight="1">
      <c r="A12" s="49" t="s">
        <v>7</v>
      </c>
      <c r="C12" s="277"/>
      <c r="D12" s="25"/>
      <c r="E12" s="242">
        <v>1292260</v>
      </c>
      <c r="F12" s="302"/>
      <c r="G12" s="242">
        <v>2075974</v>
      </c>
      <c r="H12" s="302"/>
      <c r="I12" s="242">
        <v>831425</v>
      </c>
      <c r="J12" s="302"/>
      <c r="K12" s="242">
        <v>1826984</v>
      </c>
      <c r="L12" s="21"/>
    </row>
    <row r="13" spans="1:12" ht="21.75" customHeight="1">
      <c r="A13" s="49" t="s">
        <v>149</v>
      </c>
      <c r="C13" s="277"/>
      <c r="D13" s="25"/>
      <c r="E13" s="242">
        <v>1836</v>
      </c>
      <c r="F13" s="302"/>
      <c r="G13" s="242">
        <v>4160</v>
      </c>
      <c r="H13" s="302"/>
      <c r="I13" s="242">
        <v>0</v>
      </c>
      <c r="J13" s="302"/>
      <c r="K13" s="242">
        <v>0</v>
      </c>
      <c r="L13" s="21"/>
    </row>
    <row r="14" spans="1:12" ht="21.75" customHeight="1">
      <c r="A14" s="49" t="s">
        <v>8</v>
      </c>
      <c r="C14" s="277" t="s">
        <v>261</v>
      </c>
      <c r="D14" s="28"/>
      <c r="E14" s="242">
        <v>856746</v>
      </c>
      <c r="F14" s="302"/>
      <c r="G14" s="242">
        <v>724997</v>
      </c>
      <c r="H14" s="302"/>
      <c r="I14" s="242">
        <v>20558</v>
      </c>
      <c r="J14" s="302"/>
      <c r="K14" s="242">
        <v>15106</v>
      </c>
      <c r="L14" s="19"/>
    </row>
    <row r="15" spans="1:12" ht="21.75" customHeight="1">
      <c r="A15" s="49" t="s">
        <v>71</v>
      </c>
      <c r="C15" s="277">
        <v>2</v>
      </c>
      <c r="D15" s="28"/>
      <c r="E15" s="242">
        <v>38674</v>
      </c>
      <c r="F15" s="302"/>
      <c r="G15" s="242">
        <v>32077</v>
      </c>
      <c r="H15" s="302"/>
      <c r="I15" s="242">
        <v>40912</v>
      </c>
      <c r="J15" s="302"/>
      <c r="K15" s="242">
        <v>26998</v>
      </c>
      <c r="L15" s="19"/>
    </row>
    <row r="16" spans="1:12" ht="21.75" customHeight="1">
      <c r="A16" s="49" t="s">
        <v>124</v>
      </c>
      <c r="C16" s="277"/>
      <c r="D16" s="28"/>
      <c r="E16" s="242">
        <v>77068</v>
      </c>
      <c r="F16" s="302"/>
      <c r="G16" s="242">
        <v>37237</v>
      </c>
      <c r="H16" s="302"/>
      <c r="I16" s="242">
        <v>0</v>
      </c>
      <c r="J16" s="302"/>
      <c r="K16" s="242">
        <v>0</v>
      </c>
      <c r="L16" s="19"/>
    </row>
    <row r="17" spans="1:12" ht="21.75" customHeight="1">
      <c r="A17" s="49" t="s">
        <v>117</v>
      </c>
      <c r="C17" s="277"/>
      <c r="D17" s="28"/>
      <c r="E17" s="242">
        <v>165015</v>
      </c>
      <c r="F17" s="302"/>
      <c r="G17" s="242">
        <v>131035</v>
      </c>
      <c r="H17" s="302"/>
      <c r="I17" s="242">
        <v>0</v>
      </c>
      <c r="J17" s="302"/>
      <c r="K17" s="242">
        <v>0</v>
      </c>
      <c r="L17" s="19"/>
    </row>
    <row r="18" spans="1:12" ht="21.75" customHeight="1">
      <c r="A18" s="49" t="s">
        <v>118</v>
      </c>
      <c r="C18" s="277"/>
      <c r="D18" s="28"/>
      <c r="E18" s="242">
        <v>27083</v>
      </c>
      <c r="F18" s="302"/>
      <c r="G18" s="242">
        <v>29714</v>
      </c>
      <c r="H18" s="302"/>
      <c r="I18" s="242">
        <v>0</v>
      </c>
      <c r="J18" s="302"/>
      <c r="K18" s="242">
        <v>0</v>
      </c>
      <c r="L18" s="19"/>
    </row>
    <row r="19" spans="1:12" ht="21.75" customHeight="1">
      <c r="A19" s="49" t="s">
        <v>105</v>
      </c>
      <c r="C19" s="277"/>
      <c r="D19" s="28"/>
      <c r="E19" s="242"/>
      <c r="F19" s="32"/>
      <c r="G19" s="242"/>
      <c r="H19" s="242"/>
      <c r="I19" s="242"/>
      <c r="J19" s="242"/>
      <c r="K19" s="242"/>
      <c r="L19" s="19"/>
    </row>
    <row r="20" spans="1:12" ht="21.75" customHeight="1">
      <c r="A20" s="49" t="s">
        <v>106</v>
      </c>
      <c r="C20" s="277">
        <v>4</v>
      </c>
      <c r="D20" s="28"/>
      <c r="E20" s="242">
        <v>786549</v>
      </c>
      <c r="F20" s="302"/>
      <c r="G20" s="242">
        <v>552365</v>
      </c>
      <c r="H20" s="302"/>
      <c r="I20" s="242">
        <v>385381</v>
      </c>
      <c r="J20" s="242"/>
      <c r="K20" s="242">
        <v>299369</v>
      </c>
      <c r="L20" s="19"/>
    </row>
    <row r="21" spans="1:12" ht="21.75" customHeight="1">
      <c r="A21" s="49" t="s">
        <v>94</v>
      </c>
      <c r="C21" s="277">
        <v>2</v>
      </c>
      <c r="D21" s="28"/>
      <c r="E21" s="242">
        <v>0</v>
      </c>
      <c r="F21" s="302"/>
      <c r="G21" s="242">
        <v>0</v>
      </c>
      <c r="H21" s="302"/>
      <c r="I21" s="242">
        <v>15244000</v>
      </c>
      <c r="J21" s="242"/>
      <c r="K21" s="242">
        <v>9181000</v>
      </c>
      <c r="L21" s="19"/>
    </row>
    <row r="22" spans="1:12" ht="21.75" customHeight="1">
      <c r="A22" s="49" t="s">
        <v>188</v>
      </c>
      <c r="C22" s="277">
        <v>5</v>
      </c>
      <c r="D22" s="28"/>
      <c r="E22" s="242">
        <v>2062265</v>
      </c>
      <c r="F22" s="302"/>
      <c r="G22" s="242">
        <v>6357797</v>
      </c>
      <c r="H22" s="302"/>
      <c r="I22" s="242">
        <v>1901216</v>
      </c>
      <c r="J22" s="242"/>
      <c r="K22" s="242">
        <v>6200564</v>
      </c>
      <c r="L22" s="19"/>
    </row>
    <row r="23" spans="1:12" ht="21.75" customHeight="1">
      <c r="A23" s="49" t="s">
        <v>119</v>
      </c>
      <c r="B23" s="20"/>
      <c r="C23" s="277">
        <v>6</v>
      </c>
      <c r="D23" s="25"/>
      <c r="E23" s="242">
        <v>1647655</v>
      </c>
      <c r="F23" s="302"/>
      <c r="G23" s="242">
        <v>979013</v>
      </c>
      <c r="H23" s="302"/>
      <c r="I23" s="242">
        <v>0</v>
      </c>
      <c r="J23" s="242"/>
      <c r="K23" s="242">
        <v>0</v>
      </c>
      <c r="L23" s="21"/>
    </row>
    <row r="24" spans="1:12" ht="21.75" customHeight="1">
      <c r="A24" s="49" t="s">
        <v>9</v>
      </c>
      <c r="B24" s="20"/>
      <c r="C24" s="277">
        <v>2</v>
      </c>
      <c r="D24" s="25"/>
      <c r="E24" s="242">
        <v>304651</v>
      </c>
      <c r="F24" s="302"/>
      <c r="G24" s="242">
        <v>160669</v>
      </c>
      <c r="H24" s="302"/>
      <c r="I24" s="242">
        <v>75896</v>
      </c>
      <c r="J24" s="242"/>
      <c r="K24" s="242">
        <v>28499</v>
      </c>
      <c r="L24" s="21"/>
    </row>
    <row r="25" spans="1:12" ht="21.75" customHeight="1">
      <c r="A25" s="48" t="s">
        <v>10</v>
      </c>
      <c r="D25" s="25"/>
      <c r="E25" s="243">
        <f>SUM(E12:E24)</f>
        <v>7259802</v>
      </c>
      <c r="F25" s="26"/>
      <c r="G25" s="243">
        <f>SUM(G12:G24)</f>
        <v>11085038</v>
      </c>
      <c r="H25" s="242"/>
      <c r="I25" s="243">
        <f>SUM(I12:I24)</f>
        <v>18499388</v>
      </c>
      <c r="J25" s="242"/>
      <c r="K25" s="243">
        <f>SUM(K12:K24)</f>
        <v>17578520</v>
      </c>
      <c r="L25" s="21"/>
    </row>
    <row r="26" spans="1:12" ht="21.75" customHeight="1">
      <c r="A26" s="48" t="s">
        <v>11</v>
      </c>
      <c r="C26" s="277"/>
      <c r="D26" s="25"/>
      <c r="E26" s="50"/>
      <c r="F26" s="26"/>
      <c r="G26" s="242"/>
      <c r="H26" s="242"/>
      <c r="I26" s="242"/>
      <c r="J26" s="242"/>
      <c r="K26" s="242"/>
      <c r="L26" s="21"/>
    </row>
    <row r="27" spans="1:12" ht="21.75" customHeight="1">
      <c r="A27" s="49" t="s">
        <v>120</v>
      </c>
      <c r="C27" s="277"/>
      <c r="D27" s="242"/>
      <c r="E27" s="242">
        <v>4401</v>
      </c>
      <c r="F27" s="242"/>
      <c r="G27" s="242">
        <v>2764</v>
      </c>
      <c r="H27" s="242"/>
      <c r="I27" s="242">
        <v>3213</v>
      </c>
      <c r="J27" s="242"/>
      <c r="K27" s="242">
        <v>1679</v>
      </c>
      <c r="L27" s="21"/>
    </row>
    <row r="28" spans="1:12" ht="21.75" customHeight="1">
      <c r="A28" s="49" t="s">
        <v>115</v>
      </c>
      <c r="C28" s="277"/>
      <c r="D28" s="242"/>
      <c r="E28" s="242"/>
      <c r="F28" s="242"/>
      <c r="G28" s="242"/>
      <c r="H28" s="242"/>
      <c r="I28" s="242"/>
      <c r="J28" s="242"/>
      <c r="K28" s="242"/>
      <c r="L28" s="21"/>
    </row>
    <row r="29" spans="1:12" ht="21.75" customHeight="1">
      <c r="A29" s="49" t="s">
        <v>116</v>
      </c>
      <c r="C29" s="277">
        <v>4</v>
      </c>
      <c r="D29" s="242"/>
      <c r="E29" s="242">
        <v>15005200</v>
      </c>
      <c r="F29" s="242"/>
      <c r="G29" s="242">
        <v>15829144</v>
      </c>
      <c r="H29" s="242"/>
      <c r="I29" s="242">
        <v>4601678</v>
      </c>
      <c r="J29" s="242"/>
      <c r="K29" s="242">
        <v>4248945</v>
      </c>
      <c r="L29" s="21"/>
    </row>
    <row r="30" spans="1:12" ht="21.75" customHeight="1">
      <c r="A30" s="49" t="s">
        <v>189</v>
      </c>
      <c r="C30" s="277" t="s">
        <v>262</v>
      </c>
      <c r="D30" s="242"/>
      <c r="E30" s="242">
        <v>589468</v>
      </c>
      <c r="F30" s="242"/>
      <c r="G30" s="242">
        <v>273049</v>
      </c>
      <c r="H30" s="242"/>
      <c r="I30" s="242">
        <v>100087</v>
      </c>
      <c r="J30" s="242"/>
      <c r="K30" s="242">
        <v>74847</v>
      </c>
      <c r="L30" s="21"/>
    </row>
    <row r="31" spans="1:12" ht="21.75" customHeight="1">
      <c r="A31" s="49" t="s">
        <v>70</v>
      </c>
      <c r="C31" s="277">
        <v>7</v>
      </c>
      <c r="D31" s="242"/>
      <c r="E31" s="242">
        <v>0</v>
      </c>
      <c r="F31" s="242"/>
      <c r="G31" s="242">
        <v>0</v>
      </c>
      <c r="H31" s="242"/>
      <c r="I31" s="242">
        <v>4375601</v>
      </c>
      <c r="J31" s="242"/>
      <c r="K31" s="242">
        <v>3590652</v>
      </c>
      <c r="L31" s="21"/>
    </row>
    <row r="32" spans="1:12" s="233" customFormat="1" ht="21.75" customHeight="1">
      <c r="A32" s="241" t="s">
        <v>243</v>
      </c>
      <c r="C32" s="277">
        <v>8</v>
      </c>
      <c r="D32" s="242"/>
      <c r="E32" s="242">
        <v>5035297</v>
      </c>
      <c r="F32" s="242"/>
      <c r="G32" s="242" t="s">
        <v>292</v>
      </c>
      <c r="H32" s="242"/>
      <c r="I32" s="242">
        <v>0</v>
      </c>
      <c r="J32" s="242"/>
      <c r="K32" s="242">
        <v>0</v>
      </c>
      <c r="L32" s="21"/>
    </row>
    <row r="33" spans="1:12" ht="21.75" customHeight="1">
      <c r="A33" s="49" t="s">
        <v>221</v>
      </c>
      <c r="C33" s="277"/>
      <c r="D33" s="242"/>
      <c r="E33" s="242">
        <v>207795</v>
      </c>
      <c r="F33" s="242"/>
      <c r="G33" s="242">
        <v>193671</v>
      </c>
      <c r="H33" s="242"/>
      <c r="I33" s="242">
        <v>182112</v>
      </c>
      <c r="J33" s="242"/>
      <c r="K33" s="242">
        <v>166069</v>
      </c>
      <c r="L33" s="21"/>
    </row>
    <row r="34" spans="1:12" ht="21.75" customHeight="1">
      <c r="A34" s="49" t="s">
        <v>68</v>
      </c>
      <c r="B34" s="20"/>
      <c r="C34" s="277"/>
      <c r="D34" s="242"/>
      <c r="E34" s="242">
        <v>120360</v>
      </c>
      <c r="F34" s="242"/>
      <c r="G34" s="242">
        <v>144477</v>
      </c>
      <c r="H34" s="242"/>
      <c r="I34" s="242">
        <v>116413</v>
      </c>
      <c r="J34" s="242"/>
      <c r="K34" s="242">
        <v>139717</v>
      </c>
      <c r="L34" s="21"/>
    </row>
    <row r="35" spans="1:12" ht="21.75" customHeight="1">
      <c r="A35" s="49" t="s">
        <v>190</v>
      </c>
      <c r="B35" s="20"/>
      <c r="C35" s="277"/>
      <c r="D35" s="242"/>
      <c r="E35" s="242">
        <v>135302</v>
      </c>
      <c r="F35" s="242"/>
      <c r="G35" s="242">
        <v>165447</v>
      </c>
      <c r="H35" s="242"/>
      <c r="I35" s="242">
        <v>128447</v>
      </c>
      <c r="J35" s="242"/>
      <c r="K35" s="242">
        <v>147195</v>
      </c>
      <c r="L35" s="21"/>
    </row>
    <row r="36" spans="1:12" s="233" customFormat="1" ht="21.75" customHeight="1">
      <c r="A36" s="241" t="s">
        <v>241</v>
      </c>
      <c r="B36" s="234"/>
      <c r="C36" s="277"/>
      <c r="D36" s="242"/>
      <c r="E36" s="242"/>
      <c r="F36" s="242"/>
      <c r="G36" s="242"/>
      <c r="H36" s="242"/>
      <c r="I36" s="242"/>
      <c r="J36" s="242"/>
      <c r="K36" s="242"/>
      <c r="L36" s="21"/>
    </row>
    <row r="37" spans="1:12" s="233" customFormat="1" ht="21.75" customHeight="1">
      <c r="A37" s="241" t="s">
        <v>242</v>
      </c>
      <c r="B37" s="234"/>
      <c r="C37" s="277"/>
      <c r="D37" s="242"/>
      <c r="E37" s="242">
        <v>10969</v>
      </c>
      <c r="F37" s="242"/>
      <c r="G37" s="242">
        <v>10969</v>
      </c>
      <c r="H37" s="242"/>
      <c r="I37" s="242">
        <v>0</v>
      </c>
      <c r="J37" s="242"/>
      <c r="K37" s="242">
        <v>0</v>
      </c>
      <c r="L37" s="21"/>
    </row>
    <row r="38" spans="1:12" ht="21.75" customHeight="1">
      <c r="A38" s="49" t="s">
        <v>123</v>
      </c>
      <c r="C38" s="277"/>
      <c r="D38" s="242"/>
      <c r="E38" s="244">
        <v>273790</v>
      </c>
      <c r="F38" s="242"/>
      <c r="G38" s="244">
        <v>273790</v>
      </c>
      <c r="H38" s="242"/>
      <c r="I38" s="244">
        <v>0</v>
      </c>
      <c r="J38" s="242"/>
      <c r="K38" s="244">
        <v>0</v>
      </c>
      <c r="L38" s="21"/>
    </row>
    <row r="39" spans="1:12" ht="21.75" customHeight="1">
      <c r="A39" s="49" t="s">
        <v>12</v>
      </c>
      <c r="B39" s="20"/>
      <c r="D39" s="242"/>
      <c r="E39" s="242">
        <v>70603</v>
      </c>
      <c r="F39" s="242"/>
      <c r="G39" s="242">
        <v>40560</v>
      </c>
      <c r="H39" s="242"/>
      <c r="I39" s="242">
        <v>0</v>
      </c>
      <c r="J39" s="242"/>
      <c r="K39" s="242">
        <v>0</v>
      </c>
      <c r="L39" s="21"/>
    </row>
    <row r="40" spans="1:12" ht="21.75" customHeight="1">
      <c r="A40" s="49" t="s">
        <v>47</v>
      </c>
      <c r="C40" s="277">
        <v>2</v>
      </c>
      <c r="D40" s="242"/>
      <c r="E40" s="242">
        <v>12295</v>
      </c>
      <c r="F40" s="242"/>
      <c r="G40" s="242">
        <f>17320-1</f>
        <v>17319</v>
      </c>
      <c r="H40" s="242"/>
      <c r="I40" s="242">
        <v>12231</v>
      </c>
      <c r="J40" s="242"/>
      <c r="K40" s="242">
        <v>17124</v>
      </c>
      <c r="L40" s="21"/>
    </row>
    <row r="41" spans="1:12" ht="21.75" customHeight="1">
      <c r="A41" s="48" t="s">
        <v>13</v>
      </c>
      <c r="C41" s="278"/>
      <c r="D41" s="242"/>
      <c r="E41" s="243">
        <f>SUM(E27:E40)</f>
        <v>21465480</v>
      </c>
      <c r="F41" s="242"/>
      <c r="G41" s="243">
        <f>SUM(G27:G40)</f>
        <v>16951190</v>
      </c>
      <c r="H41" s="242"/>
      <c r="I41" s="243">
        <f>SUM(I27:I40)</f>
        <v>9519782</v>
      </c>
      <c r="J41" s="242"/>
      <c r="K41" s="243">
        <f>SUM(K27:K40)</f>
        <v>8386228</v>
      </c>
      <c r="L41" s="21"/>
    </row>
    <row r="42" spans="1:12" ht="21.75" customHeight="1" thickBot="1">
      <c r="A42" s="48" t="s">
        <v>14</v>
      </c>
      <c r="C42" s="278"/>
      <c r="D42" s="242"/>
      <c r="E42" s="245">
        <f>E25+E41</f>
        <v>28725282</v>
      </c>
      <c r="F42" s="242"/>
      <c r="G42" s="245">
        <f>G25+G41</f>
        <v>28036228</v>
      </c>
      <c r="H42" s="242"/>
      <c r="I42" s="245">
        <f>I25+I41</f>
        <v>28019170</v>
      </c>
      <c r="J42" s="242"/>
      <c r="K42" s="245">
        <f>K25+K41</f>
        <v>25964748</v>
      </c>
      <c r="L42" s="21"/>
    </row>
    <row r="43" spans="1:12" ht="21.75" customHeight="1" thickTop="1">
      <c r="A43" s="6"/>
      <c r="C43" s="278"/>
      <c r="D43" s="25"/>
      <c r="E43" s="32"/>
      <c r="F43" s="26"/>
      <c r="G43" s="32"/>
      <c r="H43" s="26"/>
      <c r="I43" s="32"/>
      <c r="J43" s="26"/>
      <c r="K43" s="32"/>
      <c r="L43" s="21"/>
    </row>
    <row r="44" spans="1:12" ht="21.75" customHeight="1">
      <c r="A44" s="5" t="s">
        <v>213</v>
      </c>
    </row>
    <row r="45" spans="1:12" s="13" customFormat="1" ht="21.95" customHeight="1">
      <c r="A45" s="7" t="s">
        <v>0</v>
      </c>
      <c r="B45" s="11"/>
      <c r="C45" s="272"/>
      <c r="D45" s="12"/>
      <c r="E45" s="12"/>
      <c r="F45" s="12"/>
      <c r="G45" s="12"/>
      <c r="H45" s="12"/>
      <c r="I45" s="12"/>
      <c r="J45" s="12"/>
      <c r="K45" s="12"/>
      <c r="L45" s="37"/>
    </row>
    <row r="46" spans="1:12" s="13" customFormat="1" ht="21.95" customHeight="1">
      <c r="A46" s="8" t="s">
        <v>81</v>
      </c>
      <c r="B46" s="11"/>
      <c r="C46" s="272"/>
      <c r="D46" s="12"/>
      <c r="E46" s="12"/>
      <c r="F46" s="12"/>
      <c r="G46" s="12"/>
      <c r="H46" s="12"/>
      <c r="I46" s="11"/>
      <c r="J46" s="12"/>
      <c r="K46" s="11"/>
      <c r="L46" s="37"/>
    </row>
    <row r="47" spans="1:12" s="14" customFormat="1" ht="21.95" customHeight="1">
      <c r="A47" s="2" t="s">
        <v>244</v>
      </c>
      <c r="B47" s="2"/>
      <c r="C47" s="273"/>
      <c r="D47" s="2"/>
      <c r="E47" s="2"/>
      <c r="F47" s="2"/>
      <c r="G47" s="2"/>
      <c r="H47" s="2"/>
      <c r="I47" s="2"/>
      <c r="J47" s="2"/>
      <c r="K47" s="2"/>
      <c r="L47" s="29"/>
    </row>
    <row r="48" spans="1:12" ht="21.95" customHeight="1">
      <c r="A48" s="4"/>
      <c r="B48" s="12"/>
      <c r="C48" s="272"/>
      <c r="D48" s="12"/>
      <c r="E48" s="12"/>
      <c r="F48" s="12"/>
      <c r="G48" s="12"/>
      <c r="H48" s="12"/>
      <c r="I48" s="12"/>
      <c r="J48" s="12"/>
      <c r="K48" s="38" t="s">
        <v>127</v>
      </c>
    </row>
    <row r="49" spans="1:12" ht="21.95" customHeight="1">
      <c r="E49" s="310" t="s">
        <v>1</v>
      </c>
      <c r="F49" s="310"/>
      <c r="G49" s="310"/>
      <c r="H49" s="33"/>
      <c r="I49" s="310" t="s">
        <v>2</v>
      </c>
      <c r="J49" s="310"/>
      <c r="K49" s="310"/>
      <c r="L49" s="33"/>
    </row>
    <row r="50" spans="1:12" ht="21.95" customHeight="1">
      <c r="E50" s="44" t="s">
        <v>3</v>
      </c>
      <c r="F50" s="16"/>
      <c r="G50" s="44" t="s">
        <v>3</v>
      </c>
      <c r="H50" s="16"/>
      <c r="I50" s="44" t="s">
        <v>3</v>
      </c>
      <c r="J50" s="16"/>
      <c r="K50" s="44" t="s">
        <v>3</v>
      </c>
      <c r="L50" s="16"/>
    </row>
    <row r="51" spans="1:12" ht="21.95" customHeight="1">
      <c r="C51" s="275" t="s">
        <v>4</v>
      </c>
      <c r="D51" s="17"/>
      <c r="E51" s="72" t="s">
        <v>245</v>
      </c>
      <c r="F51" s="18"/>
      <c r="G51" s="72" t="s">
        <v>246</v>
      </c>
      <c r="H51" s="18"/>
      <c r="I51" s="72" t="s">
        <v>245</v>
      </c>
      <c r="J51" s="18"/>
      <c r="K51" s="72" t="s">
        <v>246</v>
      </c>
      <c r="L51" s="18"/>
    </row>
    <row r="52" spans="1:12" ht="21.95" customHeight="1">
      <c r="C52" s="276"/>
      <c r="D52" s="17"/>
      <c r="E52" s="30" t="s">
        <v>128</v>
      </c>
      <c r="F52" s="34"/>
      <c r="G52" s="30" t="s">
        <v>129</v>
      </c>
      <c r="H52" s="34"/>
      <c r="I52" s="30" t="s">
        <v>128</v>
      </c>
      <c r="J52" s="34"/>
      <c r="K52" s="30" t="s">
        <v>129</v>
      </c>
      <c r="L52" s="35"/>
    </row>
    <row r="53" spans="1:12" ht="21.95" customHeight="1">
      <c r="C53" s="276"/>
      <c r="D53" s="17"/>
      <c r="E53" s="30" t="s">
        <v>130</v>
      </c>
      <c r="F53" s="34"/>
      <c r="G53" s="30"/>
      <c r="H53" s="34"/>
      <c r="I53" s="30" t="s">
        <v>130</v>
      </c>
      <c r="J53" s="34"/>
      <c r="K53" s="31"/>
      <c r="L53" s="35"/>
    </row>
    <row r="54" spans="1:12" ht="21.75" customHeight="1">
      <c r="A54" s="48" t="s">
        <v>15</v>
      </c>
    </row>
    <row r="55" spans="1:12" ht="21.75" customHeight="1">
      <c r="A55" s="48" t="s">
        <v>16</v>
      </c>
    </row>
    <row r="56" spans="1:12" ht="21.75" customHeight="1">
      <c r="A56" s="49" t="s">
        <v>184</v>
      </c>
      <c r="B56" s="24"/>
      <c r="C56" s="277"/>
      <c r="D56" s="246"/>
      <c r="E56" s="247">
        <v>0</v>
      </c>
      <c r="F56" s="246"/>
      <c r="G56" s="246">
        <v>300000</v>
      </c>
      <c r="H56" s="246"/>
      <c r="I56" s="247">
        <v>0</v>
      </c>
      <c r="J56" s="246"/>
      <c r="K56" s="246">
        <v>300000</v>
      </c>
    </row>
    <row r="57" spans="1:12" ht="21.75" customHeight="1">
      <c r="A57" s="49" t="s">
        <v>17</v>
      </c>
      <c r="B57" s="20"/>
      <c r="C57" s="277">
        <v>2</v>
      </c>
      <c r="D57" s="246"/>
      <c r="E57" s="246">
        <v>150461</v>
      </c>
      <c r="F57" s="246"/>
      <c r="G57" s="246">
        <v>162163</v>
      </c>
      <c r="H57" s="246"/>
      <c r="I57" s="246">
        <v>57430</v>
      </c>
      <c r="J57" s="246"/>
      <c r="K57" s="246">
        <v>75796</v>
      </c>
      <c r="L57" s="44"/>
    </row>
    <row r="58" spans="1:12" ht="21.75" customHeight="1">
      <c r="A58" s="49" t="s">
        <v>199</v>
      </c>
      <c r="B58" s="20"/>
      <c r="C58" s="277">
        <v>2</v>
      </c>
      <c r="D58" s="246"/>
      <c r="E58" s="247">
        <v>10842</v>
      </c>
      <c r="F58" s="246"/>
      <c r="G58" s="247">
        <v>722515</v>
      </c>
      <c r="H58" s="246"/>
      <c r="I58" s="247">
        <v>10842</v>
      </c>
      <c r="J58" s="246"/>
      <c r="K58" s="247">
        <v>0</v>
      </c>
      <c r="L58" s="45"/>
    </row>
    <row r="59" spans="1:12" ht="21.75" customHeight="1">
      <c r="A59" s="57" t="s">
        <v>121</v>
      </c>
      <c r="B59" s="20"/>
      <c r="C59" s="277">
        <v>9</v>
      </c>
      <c r="D59" s="246"/>
      <c r="E59" s="247">
        <v>322472</v>
      </c>
      <c r="F59" s="246"/>
      <c r="G59" s="247">
        <v>274510</v>
      </c>
      <c r="H59" s="246"/>
      <c r="I59" s="247">
        <v>0</v>
      </c>
      <c r="J59" s="246"/>
      <c r="K59" s="247">
        <v>0</v>
      </c>
      <c r="L59" s="44"/>
    </row>
    <row r="60" spans="1:12" ht="21.75" customHeight="1">
      <c r="A60" s="57" t="s">
        <v>122</v>
      </c>
      <c r="B60" s="20"/>
      <c r="C60" s="277"/>
      <c r="D60" s="246"/>
      <c r="E60" s="247">
        <v>137632</v>
      </c>
      <c r="F60" s="246"/>
      <c r="G60" s="247">
        <v>103838</v>
      </c>
      <c r="H60" s="246"/>
      <c r="I60" s="247">
        <v>0</v>
      </c>
      <c r="J60" s="246"/>
      <c r="K60" s="247">
        <v>0</v>
      </c>
      <c r="L60" s="44"/>
    </row>
    <row r="61" spans="1:12" ht="21.75" customHeight="1">
      <c r="A61" s="57" t="s">
        <v>191</v>
      </c>
      <c r="B61" s="20"/>
      <c r="C61" s="277">
        <v>2</v>
      </c>
      <c r="D61" s="246"/>
      <c r="E61" s="247">
        <v>29445</v>
      </c>
      <c r="F61" s="246"/>
      <c r="G61" s="247">
        <v>49527</v>
      </c>
      <c r="H61" s="246"/>
      <c r="I61" s="247">
        <v>23290</v>
      </c>
      <c r="J61" s="246"/>
      <c r="K61" s="247">
        <v>33522</v>
      </c>
      <c r="L61" s="44"/>
    </row>
    <row r="62" spans="1:12" ht="21.75" customHeight="1">
      <c r="A62" s="57" t="s">
        <v>18</v>
      </c>
      <c r="B62" s="20"/>
      <c r="C62" s="277">
        <v>10</v>
      </c>
      <c r="D62" s="246"/>
      <c r="E62" s="246">
        <v>56348</v>
      </c>
      <c r="F62" s="246"/>
      <c r="G62" s="246">
        <v>469356</v>
      </c>
      <c r="H62" s="246"/>
      <c r="I62" s="246">
        <v>55767</v>
      </c>
      <c r="J62" s="246"/>
      <c r="K62" s="246">
        <v>171338</v>
      </c>
      <c r="L62" s="44"/>
    </row>
    <row r="63" spans="1:12" ht="21.75" customHeight="1">
      <c r="A63" s="57" t="s">
        <v>89</v>
      </c>
      <c r="B63" s="20"/>
      <c r="C63" s="277">
        <v>11</v>
      </c>
      <c r="D63" s="246"/>
      <c r="E63" s="246">
        <v>2645789</v>
      </c>
      <c r="F63" s="246"/>
      <c r="G63" s="246">
        <v>1696697</v>
      </c>
      <c r="H63" s="246"/>
      <c r="I63" s="246">
        <v>2645789</v>
      </c>
      <c r="J63" s="246"/>
      <c r="K63" s="246">
        <v>1696697</v>
      </c>
      <c r="L63" s="44"/>
    </row>
    <row r="64" spans="1:12" ht="21.75" customHeight="1">
      <c r="A64" s="57" t="s">
        <v>19</v>
      </c>
      <c r="C64" s="277"/>
      <c r="D64" s="246"/>
      <c r="E64" s="246">
        <v>36956</v>
      </c>
      <c r="F64" s="246"/>
      <c r="G64" s="246">
        <v>103083</v>
      </c>
      <c r="H64" s="246"/>
      <c r="I64" s="246">
        <v>15393</v>
      </c>
      <c r="J64" s="246"/>
      <c r="K64" s="246">
        <v>41906</v>
      </c>
      <c r="L64" s="44"/>
    </row>
    <row r="65" spans="1:12" ht="21.75" customHeight="1">
      <c r="A65" s="57" t="s">
        <v>222</v>
      </c>
      <c r="B65" s="20"/>
      <c r="C65" s="277">
        <v>2</v>
      </c>
      <c r="D65" s="246"/>
      <c r="E65" s="246">
        <v>63891</v>
      </c>
      <c r="F65" s="246"/>
      <c r="G65" s="246">
        <f>49260+1</f>
        <v>49261</v>
      </c>
      <c r="H65" s="246"/>
      <c r="I65" s="246">
        <v>33931</v>
      </c>
      <c r="J65" s="246"/>
      <c r="K65" s="246">
        <v>19902</v>
      </c>
      <c r="L65" s="44"/>
    </row>
    <row r="66" spans="1:12" ht="21.75" customHeight="1">
      <c r="A66" s="48" t="s">
        <v>20</v>
      </c>
      <c r="C66" s="277"/>
      <c r="D66" s="246"/>
      <c r="E66" s="248">
        <f>SUM(E56:E65)</f>
        <v>3453836</v>
      </c>
      <c r="F66" s="246"/>
      <c r="G66" s="248">
        <f>SUM(G56:G65)</f>
        <v>3930950</v>
      </c>
      <c r="H66" s="246"/>
      <c r="I66" s="248">
        <f>SUM(I56:I65)</f>
        <v>2842442</v>
      </c>
      <c r="J66" s="246"/>
      <c r="K66" s="248">
        <f>SUM(K56:K65)</f>
        <v>2339161</v>
      </c>
      <c r="L66" s="44"/>
    </row>
    <row r="67" spans="1:12" ht="21.75" customHeight="1">
      <c r="A67" s="48" t="s">
        <v>21</v>
      </c>
      <c r="C67" s="277"/>
      <c r="D67" s="25"/>
      <c r="E67" s="52"/>
      <c r="F67" s="52"/>
      <c r="G67" s="246"/>
      <c r="H67" s="246"/>
      <c r="I67" s="246"/>
      <c r="J67" s="246"/>
      <c r="K67" s="246"/>
      <c r="L67" s="44"/>
    </row>
    <row r="68" spans="1:12" ht="21.75" customHeight="1">
      <c r="A68" s="49" t="s">
        <v>215</v>
      </c>
      <c r="C68" s="277"/>
      <c r="D68" s="25"/>
      <c r="E68" s="52"/>
      <c r="F68" s="53"/>
      <c r="G68" s="246"/>
      <c r="H68" s="246"/>
      <c r="I68" s="246"/>
      <c r="J68" s="246"/>
      <c r="K68" s="246"/>
      <c r="L68" s="45"/>
    </row>
    <row r="69" spans="1:12" ht="21.75" customHeight="1">
      <c r="A69" s="49" t="s">
        <v>216</v>
      </c>
      <c r="C69" s="277">
        <v>2</v>
      </c>
      <c r="D69" s="246"/>
      <c r="E69" s="247">
        <v>66427</v>
      </c>
      <c r="F69" s="246"/>
      <c r="G69" s="247">
        <v>71766</v>
      </c>
      <c r="H69" s="246"/>
      <c r="I69" s="247">
        <v>65464</v>
      </c>
      <c r="J69" s="246"/>
      <c r="K69" s="247">
        <v>68616</v>
      </c>
      <c r="L69" s="45"/>
    </row>
    <row r="70" spans="1:12" ht="21.75" customHeight="1">
      <c r="A70" s="49" t="s">
        <v>72</v>
      </c>
      <c r="C70" s="277">
        <v>10</v>
      </c>
      <c r="D70" s="246"/>
      <c r="E70" s="247">
        <v>96921</v>
      </c>
      <c r="F70" s="246"/>
      <c r="G70" s="247">
        <v>433470</v>
      </c>
      <c r="H70" s="246"/>
      <c r="I70" s="247">
        <v>95621</v>
      </c>
      <c r="J70" s="246"/>
      <c r="K70" s="247">
        <v>20473</v>
      </c>
      <c r="L70" s="44"/>
    </row>
    <row r="71" spans="1:12" ht="21.75" customHeight="1">
      <c r="A71" s="49" t="s">
        <v>88</v>
      </c>
      <c r="C71" s="277">
        <v>11</v>
      </c>
      <c r="D71" s="246"/>
      <c r="E71" s="246">
        <v>2467422</v>
      </c>
      <c r="F71" s="246"/>
      <c r="G71" s="246">
        <v>4485135</v>
      </c>
      <c r="H71" s="246"/>
      <c r="I71" s="246">
        <v>2467422</v>
      </c>
      <c r="J71" s="246"/>
      <c r="K71" s="246">
        <v>4485135</v>
      </c>
      <c r="L71" s="44"/>
    </row>
    <row r="72" spans="1:12" ht="21.75" customHeight="1">
      <c r="A72" s="49" t="s">
        <v>22</v>
      </c>
      <c r="C72" s="277"/>
      <c r="D72" s="246"/>
      <c r="E72" s="246">
        <v>10315</v>
      </c>
      <c r="F72" s="246"/>
      <c r="G72" s="246">
        <v>9171</v>
      </c>
      <c r="H72" s="246"/>
      <c r="I72" s="246">
        <v>1875</v>
      </c>
      <c r="J72" s="246"/>
      <c r="K72" s="246">
        <v>1700</v>
      </c>
      <c r="L72" s="44"/>
    </row>
    <row r="73" spans="1:12" ht="21.75" customHeight="1">
      <c r="A73" s="49" t="s">
        <v>192</v>
      </c>
      <c r="C73" s="277"/>
      <c r="D73" s="246"/>
      <c r="E73" s="247">
        <v>10619</v>
      </c>
      <c r="F73" s="246"/>
      <c r="G73" s="247">
        <v>5606</v>
      </c>
      <c r="H73" s="246"/>
      <c r="I73" s="247">
        <v>6375</v>
      </c>
      <c r="J73" s="246"/>
      <c r="K73" s="247">
        <v>1362</v>
      </c>
      <c r="L73" s="44"/>
    </row>
    <row r="74" spans="1:12" ht="21.75" customHeight="1">
      <c r="A74" s="49" t="s">
        <v>83</v>
      </c>
      <c r="C74" s="277">
        <v>2</v>
      </c>
      <c r="D74" s="247"/>
      <c r="E74" s="247">
        <v>23182</v>
      </c>
      <c r="F74" s="247"/>
      <c r="G74" s="247">
        <f>22476+1</f>
        <v>22477</v>
      </c>
      <c r="H74" s="247"/>
      <c r="I74" s="247">
        <v>16581</v>
      </c>
      <c r="J74" s="247"/>
      <c r="K74" s="247">
        <v>16173</v>
      </c>
      <c r="L74" s="44"/>
    </row>
    <row r="75" spans="1:12" ht="21.75" customHeight="1">
      <c r="A75" s="48" t="s">
        <v>23</v>
      </c>
      <c r="C75" s="279"/>
      <c r="D75" s="246"/>
      <c r="E75" s="248">
        <f>SUM(E67:E74)</f>
        <v>2674886</v>
      </c>
      <c r="F75" s="246"/>
      <c r="G75" s="248">
        <f>SUM(G68:G74)</f>
        <v>5027625</v>
      </c>
      <c r="H75" s="246"/>
      <c r="I75" s="248">
        <f>SUM(I68:I74)</f>
        <v>2653338</v>
      </c>
      <c r="J75" s="246"/>
      <c r="K75" s="248">
        <f>SUM(K68:K74)</f>
        <v>4593459</v>
      </c>
      <c r="L75" s="44"/>
    </row>
    <row r="76" spans="1:12" ht="21.75" customHeight="1">
      <c r="A76" s="48" t="s">
        <v>24</v>
      </c>
      <c r="C76" s="279"/>
      <c r="D76" s="246"/>
      <c r="E76" s="248">
        <f>E66+E75</f>
        <v>6128722</v>
      </c>
      <c r="F76" s="246"/>
      <c r="G76" s="248">
        <f>G66+G75</f>
        <v>8958575</v>
      </c>
      <c r="H76" s="246"/>
      <c r="I76" s="248">
        <f>I66+I75</f>
        <v>5495780</v>
      </c>
      <c r="J76" s="246"/>
      <c r="K76" s="248">
        <f>K66+K75</f>
        <v>6932620</v>
      </c>
      <c r="L76" s="45"/>
    </row>
    <row r="77" spans="1:12" ht="21.75" customHeight="1">
      <c r="A77" s="2"/>
      <c r="C77" s="278"/>
      <c r="D77" s="25"/>
      <c r="L77" s="44"/>
    </row>
    <row r="78" spans="1:12" ht="21.75" customHeight="1">
      <c r="A78" s="5" t="s">
        <v>213</v>
      </c>
    </row>
    <row r="79" spans="1:12" s="13" customFormat="1" ht="21.95" customHeight="1">
      <c r="A79" s="7" t="s">
        <v>0</v>
      </c>
      <c r="B79" s="11"/>
      <c r="C79" s="272"/>
      <c r="D79" s="12"/>
      <c r="E79" s="12"/>
      <c r="F79" s="12"/>
      <c r="G79" s="12"/>
      <c r="H79" s="12"/>
      <c r="I79" s="12"/>
      <c r="J79" s="12"/>
      <c r="K79" s="12"/>
      <c r="L79" s="37"/>
    </row>
    <row r="80" spans="1:12" s="13" customFormat="1" ht="21.95" customHeight="1">
      <c r="A80" s="8" t="s">
        <v>81</v>
      </c>
      <c r="B80" s="11"/>
      <c r="C80" s="272"/>
      <c r="D80" s="12"/>
      <c r="E80" s="12"/>
      <c r="F80" s="12"/>
      <c r="G80" s="12"/>
      <c r="H80" s="12"/>
      <c r="I80" s="11"/>
      <c r="J80" s="12"/>
      <c r="K80" s="11"/>
      <c r="L80" s="37"/>
    </row>
    <row r="81" spans="1:12" s="14" customFormat="1" ht="21.95" customHeight="1">
      <c r="A81" s="2" t="s">
        <v>244</v>
      </c>
      <c r="B81" s="2"/>
      <c r="C81" s="273"/>
      <c r="D81" s="2"/>
      <c r="E81" s="2"/>
      <c r="F81" s="2"/>
      <c r="G81" s="2"/>
      <c r="H81" s="2"/>
      <c r="I81" s="2"/>
      <c r="J81" s="2"/>
      <c r="K81" s="2"/>
      <c r="L81" s="29"/>
    </row>
    <row r="82" spans="1:12" ht="21.95" customHeight="1">
      <c r="A82" s="4"/>
      <c r="B82" s="12"/>
      <c r="C82" s="272"/>
      <c r="D82" s="12"/>
      <c r="E82" s="12"/>
      <c r="F82" s="12"/>
      <c r="G82" s="12"/>
      <c r="H82" s="12"/>
      <c r="I82" s="12"/>
      <c r="J82" s="12"/>
      <c r="K82" s="38" t="s">
        <v>127</v>
      </c>
    </row>
    <row r="83" spans="1:12" ht="21.95" customHeight="1">
      <c r="E83" s="310" t="s">
        <v>1</v>
      </c>
      <c r="F83" s="310"/>
      <c r="G83" s="310"/>
      <c r="H83" s="33"/>
      <c r="I83" s="310" t="s">
        <v>2</v>
      </c>
      <c r="J83" s="310"/>
      <c r="K83" s="310"/>
      <c r="L83" s="33"/>
    </row>
    <row r="84" spans="1:12" ht="21.95" customHeight="1">
      <c r="E84" s="44" t="s">
        <v>3</v>
      </c>
      <c r="F84" s="16"/>
      <c r="G84" s="44" t="s">
        <v>3</v>
      </c>
      <c r="H84" s="16"/>
      <c r="I84" s="44" t="s">
        <v>3</v>
      </c>
      <c r="J84" s="16"/>
      <c r="K84" s="44" t="s">
        <v>3</v>
      </c>
      <c r="L84" s="16"/>
    </row>
    <row r="85" spans="1:12" ht="21.95" customHeight="1">
      <c r="C85" s="275" t="s">
        <v>4</v>
      </c>
      <c r="D85" s="17"/>
      <c r="E85" s="72" t="s">
        <v>245</v>
      </c>
      <c r="F85" s="18"/>
      <c r="G85" s="72" t="s">
        <v>246</v>
      </c>
      <c r="H85" s="18"/>
      <c r="I85" s="72" t="s">
        <v>245</v>
      </c>
      <c r="J85" s="18"/>
      <c r="K85" s="72" t="s">
        <v>246</v>
      </c>
      <c r="L85" s="18"/>
    </row>
    <row r="86" spans="1:12" ht="21.95" customHeight="1">
      <c r="C86" s="276"/>
      <c r="D86" s="17"/>
      <c r="E86" s="30" t="s">
        <v>128</v>
      </c>
      <c r="F86" s="34"/>
      <c r="G86" s="30" t="s">
        <v>129</v>
      </c>
      <c r="H86" s="34"/>
      <c r="I86" s="30" t="s">
        <v>128</v>
      </c>
      <c r="J86" s="34"/>
      <c r="K86" s="30" t="s">
        <v>129</v>
      </c>
      <c r="L86" s="35"/>
    </row>
    <row r="87" spans="1:12" ht="21.95" customHeight="1">
      <c r="C87" s="276"/>
      <c r="D87" s="17"/>
      <c r="E87" s="30" t="s">
        <v>130</v>
      </c>
      <c r="F87" s="34"/>
      <c r="G87" s="30"/>
      <c r="H87" s="34"/>
      <c r="I87" s="30" t="s">
        <v>130</v>
      </c>
      <c r="J87" s="34"/>
      <c r="K87" s="31"/>
      <c r="L87" s="35"/>
    </row>
    <row r="88" spans="1:12" ht="21.75" customHeight="1">
      <c r="A88" s="48" t="s">
        <v>25</v>
      </c>
      <c r="C88" s="278"/>
      <c r="D88" s="25"/>
      <c r="E88" s="27"/>
      <c r="F88" s="25"/>
      <c r="G88" s="27"/>
      <c r="H88" s="25"/>
      <c r="I88" s="27"/>
      <c r="J88" s="25"/>
      <c r="K88" s="27"/>
      <c r="L88" s="22"/>
    </row>
    <row r="89" spans="1:12" ht="21.75" customHeight="1">
      <c r="A89" s="49" t="s">
        <v>26</v>
      </c>
      <c r="C89" s="277">
        <v>12</v>
      </c>
      <c r="D89" s="25"/>
      <c r="E89" s="27"/>
      <c r="F89" s="25"/>
      <c r="G89" s="27"/>
      <c r="H89" s="25"/>
      <c r="I89" s="27"/>
      <c r="J89" s="25"/>
      <c r="K89" s="27"/>
      <c r="L89" s="22"/>
    </row>
    <row r="90" spans="1:12" ht="21.75" customHeight="1">
      <c r="A90" s="49" t="s">
        <v>27</v>
      </c>
      <c r="B90" s="20"/>
      <c r="C90" s="279"/>
      <c r="D90" s="25"/>
      <c r="E90" s="27"/>
      <c r="F90" s="25"/>
      <c r="G90" s="27"/>
      <c r="H90" s="25"/>
      <c r="I90" s="27"/>
      <c r="J90" s="25"/>
      <c r="K90" s="27"/>
      <c r="L90" s="22"/>
    </row>
    <row r="91" spans="1:12" s="233" customFormat="1" ht="21.75" customHeight="1">
      <c r="A91" s="59" t="s">
        <v>293</v>
      </c>
      <c r="B91" s="234"/>
      <c r="C91" s="279"/>
      <c r="D91" s="198"/>
      <c r="E91" s="238"/>
      <c r="F91" s="198"/>
      <c r="G91" s="238"/>
      <c r="H91" s="198"/>
      <c r="I91" s="238"/>
      <c r="J91" s="198"/>
      <c r="K91" s="238"/>
      <c r="L91" s="78"/>
    </row>
    <row r="92" spans="1:12" s="233" customFormat="1" ht="21.75" customHeight="1">
      <c r="A92" s="249" t="s">
        <v>247</v>
      </c>
      <c r="B92" s="234"/>
      <c r="C92" s="279"/>
      <c r="D92" s="198"/>
      <c r="E92" s="238"/>
      <c r="F92" s="198"/>
      <c r="G92" s="238"/>
      <c r="H92" s="198"/>
      <c r="I92" s="238"/>
      <c r="J92" s="198"/>
      <c r="K92" s="238"/>
      <c r="L92" s="78"/>
    </row>
    <row r="93" spans="1:12" ht="21.75" customHeight="1" thickBot="1">
      <c r="A93" s="249" t="s">
        <v>193</v>
      </c>
      <c r="B93" s="13"/>
      <c r="C93" s="279"/>
      <c r="D93" s="251"/>
      <c r="E93" s="250">
        <v>765552</v>
      </c>
      <c r="F93" s="251"/>
      <c r="G93" s="250">
        <v>764572</v>
      </c>
      <c r="H93" s="251"/>
      <c r="I93" s="250">
        <v>765552</v>
      </c>
      <c r="J93" s="251"/>
      <c r="K93" s="250">
        <v>764572</v>
      </c>
      <c r="L93" s="22"/>
    </row>
    <row r="94" spans="1:12" ht="21.75" customHeight="1" thickTop="1">
      <c r="A94" s="59" t="s">
        <v>28</v>
      </c>
      <c r="B94" s="20"/>
      <c r="C94" s="279"/>
      <c r="D94" s="25"/>
      <c r="E94" s="50"/>
      <c r="F94" s="50"/>
      <c r="G94" s="251"/>
      <c r="H94" s="251"/>
      <c r="I94" s="251"/>
      <c r="J94" s="251"/>
      <c r="K94" s="251"/>
      <c r="L94" s="22"/>
    </row>
    <row r="95" spans="1:12" ht="21.75" customHeight="1">
      <c r="A95" s="59" t="s">
        <v>294</v>
      </c>
      <c r="B95" s="20"/>
      <c r="C95" s="278"/>
      <c r="D95" s="25"/>
      <c r="E95" s="50"/>
      <c r="F95" s="50"/>
      <c r="G95" s="251"/>
      <c r="H95" s="251"/>
      <c r="I95" s="251"/>
      <c r="J95" s="251"/>
      <c r="K95" s="251"/>
      <c r="L95" s="22"/>
    </row>
    <row r="96" spans="1:12" ht="21.75" customHeight="1">
      <c r="A96" s="59" t="s">
        <v>263</v>
      </c>
      <c r="C96" s="278"/>
      <c r="D96" s="25"/>
      <c r="E96" s="50"/>
      <c r="F96" s="50"/>
      <c r="G96" s="244"/>
      <c r="H96" s="244"/>
      <c r="I96" s="244"/>
      <c r="J96" s="244"/>
      <c r="K96" s="244"/>
      <c r="L96" s="22"/>
    </row>
    <row r="97" spans="1:12" ht="21.75" customHeight="1">
      <c r="A97" s="59" t="s">
        <v>264</v>
      </c>
      <c r="C97" s="277"/>
      <c r="D97" s="251"/>
      <c r="E97" s="244">
        <v>729556</v>
      </c>
      <c r="F97" s="251"/>
      <c r="G97" s="244">
        <v>683655</v>
      </c>
      <c r="H97" s="251"/>
      <c r="I97" s="244">
        <v>729556</v>
      </c>
      <c r="J97" s="251"/>
      <c r="K97" s="244">
        <v>683655</v>
      </c>
      <c r="L97" s="22"/>
    </row>
    <row r="98" spans="1:12" ht="21.75" customHeight="1">
      <c r="A98" s="49" t="s">
        <v>29</v>
      </c>
      <c r="D98" s="251"/>
      <c r="E98" s="251">
        <v>20538106</v>
      </c>
      <c r="F98" s="251"/>
      <c r="G98" s="251">
        <v>16810330</v>
      </c>
      <c r="H98" s="251"/>
      <c r="I98" s="251">
        <v>20538106</v>
      </c>
      <c r="J98" s="251"/>
      <c r="K98" s="251">
        <v>16810330</v>
      </c>
      <c r="L98" s="22"/>
    </row>
    <row r="99" spans="1:12" ht="21.75" customHeight="1">
      <c r="A99" s="59" t="s">
        <v>194</v>
      </c>
      <c r="B99" s="56"/>
      <c r="C99" s="280">
        <v>12</v>
      </c>
      <c r="D99" s="251"/>
      <c r="E99" s="252">
        <v>1030</v>
      </c>
      <c r="F99" s="251"/>
      <c r="G99" s="252">
        <v>112149</v>
      </c>
      <c r="H99" s="251"/>
      <c r="I99" s="252">
        <v>1030</v>
      </c>
      <c r="J99" s="251"/>
      <c r="K99" s="252">
        <v>112149</v>
      </c>
      <c r="L99" s="22"/>
    </row>
    <row r="100" spans="1:12" s="233" customFormat="1" ht="21.75" customHeight="1">
      <c r="A100" s="241" t="s">
        <v>248</v>
      </c>
      <c r="B100" s="56"/>
      <c r="C100" s="280"/>
      <c r="D100" s="251"/>
      <c r="E100" s="247"/>
      <c r="F100" s="251"/>
      <c r="G100" s="247"/>
      <c r="H100" s="251"/>
      <c r="I100" s="247"/>
      <c r="J100" s="251"/>
      <c r="K100" s="247"/>
      <c r="L100" s="78"/>
    </row>
    <row r="101" spans="1:12" s="233" customFormat="1" ht="21.75" customHeight="1">
      <c r="A101" s="241" t="s">
        <v>249</v>
      </c>
      <c r="B101" s="56"/>
      <c r="C101" s="280"/>
      <c r="D101" s="251"/>
      <c r="E101" s="247">
        <v>-115907</v>
      </c>
      <c r="F101" s="251"/>
      <c r="G101" s="247">
        <v>-27356</v>
      </c>
      <c r="H101" s="251"/>
      <c r="I101" s="247">
        <v>-115907</v>
      </c>
      <c r="J101" s="251"/>
      <c r="K101" s="247">
        <v>-27356</v>
      </c>
      <c r="L101" s="78"/>
    </row>
    <row r="102" spans="1:12" ht="21.75" customHeight="1">
      <c r="A102" s="59" t="s">
        <v>217</v>
      </c>
      <c r="B102" s="13"/>
      <c r="C102" s="277"/>
      <c r="D102" s="251"/>
      <c r="E102" s="247">
        <v>6822</v>
      </c>
      <c r="F102" s="251"/>
      <c r="G102" s="247">
        <v>11258</v>
      </c>
      <c r="H102" s="251"/>
      <c r="I102" s="247">
        <v>6822</v>
      </c>
      <c r="J102" s="251"/>
      <c r="K102" s="247">
        <v>11258</v>
      </c>
      <c r="L102" s="22"/>
    </row>
    <row r="103" spans="1:12" ht="21.75" customHeight="1">
      <c r="A103" s="59" t="s">
        <v>125</v>
      </c>
      <c r="B103" s="13"/>
      <c r="D103" s="251"/>
      <c r="E103" s="247">
        <v>735</v>
      </c>
      <c r="F103" s="251"/>
      <c r="G103" s="247">
        <v>735</v>
      </c>
      <c r="H103" s="251"/>
      <c r="I103" s="247">
        <v>735</v>
      </c>
      <c r="J103" s="251"/>
      <c r="K103" s="247">
        <v>735</v>
      </c>
      <c r="L103" s="22"/>
    </row>
    <row r="104" spans="1:12" ht="21.75" customHeight="1">
      <c r="A104" s="49" t="s">
        <v>30</v>
      </c>
      <c r="B104" s="13"/>
      <c r="C104" s="278"/>
      <c r="D104" s="251"/>
      <c r="E104" s="247"/>
      <c r="F104" s="251"/>
      <c r="G104" s="247"/>
      <c r="H104" s="251"/>
      <c r="I104" s="247"/>
      <c r="J104" s="251"/>
      <c r="K104" s="247"/>
      <c r="L104" s="22"/>
    </row>
    <row r="105" spans="1:12" ht="21.75" customHeight="1">
      <c r="A105" s="49" t="s">
        <v>195</v>
      </c>
      <c r="B105" s="13"/>
      <c r="C105" s="278"/>
      <c r="D105" s="252"/>
      <c r="E105" s="252">
        <v>78715</v>
      </c>
      <c r="F105" s="252"/>
      <c r="G105" s="252">
        <v>78715</v>
      </c>
      <c r="H105" s="252"/>
      <c r="I105" s="252">
        <v>78715</v>
      </c>
      <c r="J105" s="252"/>
      <c r="K105" s="252">
        <v>78715</v>
      </c>
      <c r="L105" s="22"/>
    </row>
    <row r="106" spans="1:12" ht="21.75" customHeight="1">
      <c r="A106" s="49" t="s">
        <v>31</v>
      </c>
      <c r="B106" s="13"/>
      <c r="C106" s="278"/>
      <c r="D106" s="251"/>
      <c r="E106" s="251">
        <v>1286284</v>
      </c>
      <c r="F106" s="251"/>
      <c r="G106" s="251">
        <v>1393379</v>
      </c>
      <c r="H106" s="251"/>
      <c r="I106" s="251">
        <v>1286284</v>
      </c>
      <c r="J106" s="251"/>
      <c r="K106" s="251">
        <v>1393379</v>
      </c>
      <c r="L106" s="22"/>
    </row>
    <row r="107" spans="1:12" ht="21.75" customHeight="1">
      <c r="A107" s="49" t="s">
        <v>114</v>
      </c>
      <c r="B107" s="13"/>
      <c r="C107" s="278"/>
      <c r="D107" s="251"/>
      <c r="E107" s="253">
        <v>-1951</v>
      </c>
      <c r="F107" s="251"/>
      <c r="G107" s="253">
        <v>-30737</v>
      </c>
      <c r="H107" s="251"/>
      <c r="I107" s="253">
        <v>-1951</v>
      </c>
      <c r="J107" s="251"/>
      <c r="K107" s="253">
        <v>-30737</v>
      </c>
      <c r="L107" s="22"/>
    </row>
    <row r="108" spans="1:12" ht="21.75" customHeight="1">
      <c r="A108" s="49" t="s">
        <v>93</v>
      </c>
      <c r="B108" s="13"/>
      <c r="C108" s="278"/>
      <c r="D108" s="251"/>
      <c r="E108" s="251">
        <f>SUM(E97:E107)</f>
        <v>22523390</v>
      </c>
      <c r="F108" s="251"/>
      <c r="G108" s="251">
        <f>SUM(G97:G107)</f>
        <v>19032128</v>
      </c>
      <c r="H108" s="251"/>
      <c r="I108" s="251">
        <f>SUM(I97:I107)</f>
        <v>22523390</v>
      </c>
      <c r="J108" s="251"/>
      <c r="K108" s="251">
        <f>SUM(K97:K107)</f>
        <v>19032128</v>
      </c>
      <c r="L108" s="22"/>
    </row>
    <row r="109" spans="1:12" ht="21.75" customHeight="1">
      <c r="A109" s="49" t="s">
        <v>126</v>
      </c>
      <c r="C109" s="278"/>
      <c r="D109" s="251"/>
      <c r="E109" s="247">
        <v>73170</v>
      </c>
      <c r="F109" s="251"/>
      <c r="G109" s="247">
        <v>45525</v>
      </c>
      <c r="H109" s="251"/>
      <c r="I109" s="247">
        <v>0</v>
      </c>
      <c r="J109" s="251"/>
      <c r="K109" s="247">
        <v>0</v>
      </c>
      <c r="L109" s="22"/>
    </row>
    <row r="110" spans="1:12" ht="21.75" customHeight="1">
      <c r="A110" s="48" t="s">
        <v>32</v>
      </c>
      <c r="C110" s="281"/>
      <c r="E110" s="51">
        <f>SUM(E108:E109)</f>
        <v>22596560</v>
      </c>
      <c r="F110" s="50"/>
      <c r="G110" s="254">
        <f>SUM(G108:G109)</f>
        <v>19077653</v>
      </c>
      <c r="H110" s="251"/>
      <c r="I110" s="254">
        <f>SUM(I108:I109)</f>
        <v>22523390</v>
      </c>
      <c r="J110" s="251"/>
      <c r="K110" s="254">
        <f>SUM(K108:K109)</f>
        <v>19032128</v>
      </c>
    </row>
    <row r="111" spans="1:12" ht="21.75" customHeight="1" thickBot="1">
      <c r="A111" s="48" t="s">
        <v>33</v>
      </c>
      <c r="C111" s="281"/>
      <c r="E111" s="54">
        <f>E76+E110</f>
        <v>28725282</v>
      </c>
      <c r="F111" s="50"/>
      <c r="G111" s="54">
        <f>G76+G110</f>
        <v>28036228</v>
      </c>
      <c r="H111" s="251"/>
      <c r="I111" s="54">
        <f>I76+I110</f>
        <v>28019170</v>
      </c>
      <c r="J111" s="251"/>
      <c r="K111" s="54">
        <f>K76+K110</f>
        <v>25964748</v>
      </c>
    </row>
    <row r="112" spans="1:12" ht="21.75" customHeight="1" thickTop="1">
      <c r="C112" s="281"/>
      <c r="E112" s="27">
        <f>SUM(E42-E111)</f>
        <v>0</v>
      </c>
      <c r="F112" s="25"/>
      <c r="G112" s="238">
        <f>SUM(G42-G111)</f>
        <v>0</v>
      </c>
      <c r="H112" s="25"/>
      <c r="I112" s="238">
        <f>SUM(I42-I111)</f>
        <v>0</v>
      </c>
      <c r="J112" s="25"/>
      <c r="K112" s="238">
        <f>SUM(K42-K111)</f>
        <v>0</v>
      </c>
    </row>
    <row r="113" spans="1:5" ht="21.75" customHeight="1">
      <c r="A113" s="5" t="s">
        <v>213</v>
      </c>
      <c r="C113" s="281"/>
    </row>
    <row r="114" spans="1:5" ht="21.75" customHeight="1">
      <c r="C114" s="281"/>
    </row>
    <row r="115" spans="1:5" ht="21.75" customHeight="1">
      <c r="C115" s="281"/>
    </row>
    <row r="116" spans="1:5" ht="21.75" customHeight="1">
      <c r="A116" s="9"/>
      <c r="B116" s="23"/>
      <c r="C116" s="281"/>
      <c r="E116" s="59"/>
    </row>
    <row r="117" spans="1:5" ht="21.75" customHeight="1">
      <c r="A117" s="10"/>
      <c r="B117" s="23"/>
      <c r="C117" s="281"/>
    </row>
    <row r="118" spans="1:5" ht="21.75" customHeight="1">
      <c r="C118" s="282" t="s">
        <v>34</v>
      </c>
    </row>
    <row r="119" spans="1:5" ht="21.75" customHeight="1">
      <c r="A119" s="9"/>
      <c r="B119" s="23"/>
      <c r="C119" s="281"/>
    </row>
  </sheetData>
  <mergeCells count="6">
    <mergeCell ref="E83:G83"/>
    <mergeCell ref="E5:G5"/>
    <mergeCell ref="E49:G49"/>
    <mergeCell ref="I5:K5"/>
    <mergeCell ref="I49:K49"/>
    <mergeCell ref="I83:K83"/>
  </mergeCells>
  <pageMargins left="0.78740157480314965" right="0.39370078740157483" top="0.78740157480314965" bottom="0.31496062992125984" header="0.31496062992125984" footer="0.31496062992125984"/>
  <pageSetup paperSize="9" scale="63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4"/>
  <sheetViews>
    <sheetView showGridLines="0" view="pageBreakPreview" topLeftCell="A121" zoomScale="85" zoomScaleNormal="55" zoomScaleSheetLayoutView="85" workbookViewId="0">
      <selection activeCell="L132" sqref="L132"/>
    </sheetView>
  </sheetViews>
  <sheetFormatPr defaultColWidth="10.7109375" defaultRowHeight="21.95" customHeight="1"/>
  <cols>
    <col min="1" max="1" width="66.140625" style="62" customWidth="1"/>
    <col min="2" max="2" width="1.7109375" style="69" customWidth="1"/>
    <col min="3" max="3" width="7.5703125" style="231" customWidth="1"/>
    <col min="4" max="4" width="1.7109375" style="69" customWidth="1"/>
    <col min="5" max="5" width="16.42578125" style="69" customWidth="1"/>
    <col min="6" max="6" width="1.7109375" style="69" customWidth="1"/>
    <col min="7" max="7" width="16.2851562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69" customWidth="1"/>
    <col min="12" max="12" width="1.7109375" style="69" customWidth="1"/>
    <col min="13" max="13" width="11.7109375" style="69" bestFit="1" customWidth="1"/>
    <col min="14" max="256" width="10.7109375" style="69"/>
    <col min="257" max="257" width="53.42578125" style="69" customWidth="1"/>
    <col min="258" max="258" width="1.7109375" style="69" customWidth="1"/>
    <col min="259" max="259" width="7.5703125" style="69" customWidth="1"/>
    <col min="260" max="260" width="1.7109375" style="69" customWidth="1"/>
    <col min="261" max="261" width="16.42578125" style="69" customWidth="1"/>
    <col min="262" max="262" width="1.7109375" style="69" customWidth="1"/>
    <col min="263" max="263" width="16.28515625" style="69" customWidth="1"/>
    <col min="264" max="264" width="1.7109375" style="69" customWidth="1"/>
    <col min="265" max="265" width="14.7109375" style="69" customWidth="1"/>
    <col min="266" max="266" width="1.7109375" style="69" customWidth="1"/>
    <col min="267" max="267" width="14.7109375" style="69" customWidth="1"/>
    <col min="268" max="268" width="1.7109375" style="69" customWidth="1"/>
    <col min="269" max="512" width="10.7109375" style="69"/>
    <col min="513" max="513" width="53.42578125" style="69" customWidth="1"/>
    <col min="514" max="514" width="1.7109375" style="69" customWidth="1"/>
    <col min="515" max="515" width="7.5703125" style="69" customWidth="1"/>
    <col min="516" max="516" width="1.7109375" style="69" customWidth="1"/>
    <col min="517" max="517" width="16.42578125" style="69" customWidth="1"/>
    <col min="518" max="518" width="1.7109375" style="69" customWidth="1"/>
    <col min="519" max="519" width="16.28515625" style="69" customWidth="1"/>
    <col min="520" max="520" width="1.7109375" style="69" customWidth="1"/>
    <col min="521" max="521" width="14.7109375" style="69" customWidth="1"/>
    <col min="522" max="522" width="1.7109375" style="69" customWidth="1"/>
    <col min="523" max="523" width="14.7109375" style="69" customWidth="1"/>
    <col min="524" max="524" width="1.7109375" style="69" customWidth="1"/>
    <col min="525" max="768" width="10.7109375" style="69"/>
    <col min="769" max="769" width="53.42578125" style="69" customWidth="1"/>
    <col min="770" max="770" width="1.7109375" style="69" customWidth="1"/>
    <col min="771" max="771" width="7.5703125" style="69" customWidth="1"/>
    <col min="772" max="772" width="1.7109375" style="69" customWidth="1"/>
    <col min="773" max="773" width="16.42578125" style="69" customWidth="1"/>
    <col min="774" max="774" width="1.7109375" style="69" customWidth="1"/>
    <col min="775" max="775" width="16.28515625" style="69" customWidth="1"/>
    <col min="776" max="776" width="1.7109375" style="69" customWidth="1"/>
    <col min="777" max="777" width="14.7109375" style="69" customWidth="1"/>
    <col min="778" max="778" width="1.7109375" style="69" customWidth="1"/>
    <col min="779" max="779" width="14.7109375" style="69" customWidth="1"/>
    <col min="780" max="780" width="1.7109375" style="69" customWidth="1"/>
    <col min="781" max="1024" width="10.7109375" style="69"/>
    <col min="1025" max="1025" width="53.42578125" style="69" customWidth="1"/>
    <col min="1026" max="1026" width="1.7109375" style="69" customWidth="1"/>
    <col min="1027" max="1027" width="7.5703125" style="69" customWidth="1"/>
    <col min="1028" max="1028" width="1.7109375" style="69" customWidth="1"/>
    <col min="1029" max="1029" width="16.42578125" style="69" customWidth="1"/>
    <col min="1030" max="1030" width="1.7109375" style="69" customWidth="1"/>
    <col min="1031" max="1031" width="16.28515625" style="69" customWidth="1"/>
    <col min="1032" max="1032" width="1.7109375" style="69" customWidth="1"/>
    <col min="1033" max="1033" width="14.7109375" style="69" customWidth="1"/>
    <col min="1034" max="1034" width="1.7109375" style="69" customWidth="1"/>
    <col min="1035" max="1035" width="14.7109375" style="69" customWidth="1"/>
    <col min="1036" max="1036" width="1.7109375" style="69" customWidth="1"/>
    <col min="1037" max="1280" width="10.7109375" style="69"/>
    <col min="1281" max="1281" width="53.42578125" style="69" customWidth="1"/>
    <col min="1282" max="1282" width="1.7109375" style="69" customWidth="1"/>
    <col min="1283" max="1283" width="7.5703125" style="69" customWidth="1"/>
    <col min="1284" max="1284" width="1.7109375" style="69" customWidth="1"/>
    <col min="1285" max="1285" width="16.42578125" style="69" customWidth="1"/>
    <col min="1286" max="1286" width="1.7109375" style="69" customWidth="1"/>
    <col min="1287" max="1287" width="16.28515625" style="69" customWidth="1"/>
    <col min="1288" max="1288" width="1.7109375" style="69" customWidth="1"/>
    <col min="1289" max="1289" width="14.7109375" style="69" customWidth="1"/>
    <col min="1290" max="1290" width="1.7109375" style="69" customWidth="1"/>
    <col min="1291" max="1291" width="14.7109375" style="69" customWidth="1"/>
    <col min="1292" max="1292" width="1.7109375" style="69" customWidth="1"/>
    <col min="1293" max="1536" width="10.7109375" style="69"/>
    <col min="1537" max="1537" width="53.42578125" style="69" customWidth="1"/>
    <col min="1538" max="1538" width="1.7109375" style="69" customWidth="1"/>
    <col min="1539" max="1539" width="7.5703125" style="69" customWidth="1"/>
    <col min="1540" max="1540" width="1.7109375" style="69" customWidth="1"/>
    <col min="1541" max="1541" width="16.42578125" style="69" customWidth="1"/>
    <col min="1542" max="1542" width="1.7109375" style="69" customWidth="1"/>
    <col min="1543" max="1543" width="16.28515625" style="69" customWidth="1"/>
    <col min="1544" max="1544" width="1.7109375" style="69" customWidth="1"/>
    <col min="1545" max="1545" width="14.7109375" style="69" customWidth="1"/>
    <col min="1546" max="1546" width="1.7109375" style="69" customWidth="1"/>
    <col min="1547" max="1547" width="14.7109375" style="69" customWidth="1"/>
    <col min="1548" max="1548" width="1.7109375" style="69" customWidth="1"/>
    <col min="1549" max="1792" width="10.7109375" style="69"/>
    <col min="1793" max="1793" width="53.42578125" style="69" customWidth="1"/>
    <col min="1794" max="1794" width="1.7109375" style="69" customWidth="1"/>
    <col min="1795" max="1795" width="7.5703125" style="69" customWidth="1"/>
    <col min="1796" max="1796" width="1.7109375" style="69" customWidth="1"/>
    <col min="1797" max="1797" width="16.42578125" style="69" customWidth="1"/>
    <col min="1798" max="1798" width="1.7109375" style="69" customWidth="1"/>
    <col min="1799" max="1799" width="16.28515625" style="69" customWidth="1"/>
    <col min="1800" max="1800" width="1.7109375" style="69" customWidth="1"/>
    <col min="1801" max="1801" width="14.7109375" style="69" customWidth="1"/>
    <col min="1802" max="1802" width="1.7109375" style="69" customWidth="1"/>
    <col min="1803" max="1803" width="14.7109375" style="69" customWidth="1"/>
    <col min="1804" max="1804" width="1.7109375" style="69" customWidth="1"/>
    <col min="1805" max="2048" width="10.7109375" style="69"/>
    <col min="2049" max="2049" width="53.42578125" style="69" customWidth="1"/>
    <col min="2050" max="2050" width="1.7109375" style="69" customWidth="1"/>
    <col min="2051" max="2051" width="7.5703125" style="69" customWidth="1"/>
    <col min="2052" max="2052" width="1.7109375" style="69" customWidth="1"/>
    <col min="2053" max="2053" width="16.42578125" style="69" customWidth="1"/>
    <col min="2054" max="2054" width="1.7109375" style="69" customWidth="1"/>
    <col min="2055" max="2055" width="16.28515625" style="69" customWidth="1"/>
    <col min="2056" max="2056" width="1.7109375" style="69" customWidth="1"/>
    <col min="2057" max="2057" width="14.7109375" style="69" customWidth="1"/>
    <col min="2058" max="2058" width="1.7109375" style="69" customWidth="1"/>
    <col min="2059" max="2059" width="14.7109375" style="69" customWidth="1"/>
    <col min="2060" max="2060" width="1.7109375" style="69" customWidth="1"/>
    <col min="2061" max="2304" width="10.7109375" style="69"/>
    <col min="2305" max="2305" width="53.42578125" style="69" customWidth="1"/>
    <col min="2306" max="2306" width="1.7109375" style="69" customWidth="1"/>
    <col min="2307" max="2307" width="7.5703125" style="69" customWidth="1"/>
    <col min="2308" max="2308" width="1.7109375" style="69" customWidth="1"/>
    <col min="2309" max="2309" width="16.42578125" style="69" customWidth="1"/>
    <col min="2310" max="2310" width="1.7109375" style="69" customWidth="1"/>
    <col min="2311" max="2311" width="16.28515625" style="69" customWidth="1"/>
    <col min="2312" max="2312" width="1.7109375" style="69" customWidth="1"/>
    <col min="2313" max="2313" width="14.7109375" style="69" customWidth="1"/>
    <col min="2314" max="2314" width="1.7109375" style="69" customWidth="1"/>
    <col min="2315" max="2315" width="14.7109375" style="69" customWidth="1"/>
    <col min="2316" max="2316" width="1.7109375" style="69" customWidth="1"/>
    <col min="2317" max="2560" width="10.7109375" style="69"/>
    <col min="2561" max="2561" width="53.42578125" style="69" customWidth="1"/>
    <col min="2562" max="2562" width="1.7109375" style="69" customWidth="1"/>
    <col min="2563" max="2563" width="7.5703125" style="69" customWidth="1"/>
    <col min="2564" max="2564" width="1.7109375" style="69" customWidth="1"/>
    <col min="2565" max="2565" width="16.42578125" style="69" customWidth="1"/>
    <col min="2566" max="2566" width="1.7109375" style="69" customWidth="1"/>
    <col min="2567" max="2567" width="16.28515625" style="69" customWidth="1"/>
    <col min="2568" max="2568" width="1.7109375" style="69" customWidth="1"/>
    <col min="2569" max="2569" width="14.7109375" style="69" customWidth="1"/>
    <col min="2570" max="2570" width="1.7109375" style="69" customWidth="1"/>
    <col min="2571" max="2571" width="14.7109375" style="69" customWidth="1"/>
    <col min="2572" max="2572" width="1.7109375" style="69" customWidth="1"/>
    <col min="2573" max="2816" width="10.7109375" style="69"/>
    <col min="2817" max="2817" width="53.42578125" style="69" customWidth="1"/>
    <col min="2818" max="2818" width="1.7109375" style="69" customWidth="1"/>
    <col min="2819" max="2819" width="7.5703125" style="69" customWidth="1"/>
    <col min="2820" max="2820" width="1.7109375" style="69" customWidth="1"/>
    <col min="2821" max="2821" width="16.42578125" style="69" customWidth="1"/>
    <col min="2822" max="2822" width="1.7109375" style="69" customWidth="1"/>
    <col min="2823" max="2823" width="16.28515625" style="69" customWidth="1"/>
    <col min="2824" max="2824" width="1.7109375" style="69" customWidth="1"/>
    <col min="2825" max="2825" width="14.7109375" style="69" customWidth="1"/>
    <col min="2826" max="2826" width="1.7109375" style="69" customWidth="1"/>
    <col min="2827" max="2827" width="14.7109375" style="69" customWidth="1"/>
    <col min="2828" max="2828" width="1.7109375" style="69" customWidth="1"/>
    <col min="2829" max="3072" width="10.7109375" style="69"/>
    <col min="3073" max="3073" width="53.42578125" style="69" customWidth="1"/>
    <col min="3074" max="3074" width="1.7109375" style="69" customWidth="1"/>
    <col min="3075" max="3075" width="7.5703125" style="69" customWidth="1"/>
    <col min="3076" max="3076" width="1.7109375" style="69" customWidth="1"/>
    <col min="3077" max="3077" width="16.42578125" style="69" customWidth="1"/>
    <col min="3078" max="3078" width="1.7109375" style="69" customWidth="1"/>
    <col min="3079" max="3079" width="16.28515625" style="69" customWidth="1"/>
    <col min="3080" max="3080" width="1.7109375" style="69" customWidth="1"/>
    <col min="3081" max="3081" width="14.7109375" style="69" customWidth="1"/>
    <col min="3082" max="3082" width="1.7109375" style="69" customWidth="1"/>
    <col min="3083" max="3083" width="14.7109375" style="69" customWidth="1"/>
    <col min="3084" max="3084" width="1.7109375" style="69" customWidth="1"/>
    <col min="3085" max="3328" width="10.7109375" style="69"/>
    <col min="3329" max="3329" width="53.42578125" style="69" customWidth="1"/>
    <col min="3330" max="3330" width="1.7109375" style="69" customWidth="1"/>
    <col min="3331" max="3331" width="7.5703125" style="69" customWidth="1"/>
    <col min="3332" max="3332" width="1.7109375" style="69" customWidth="1"/>
    <col min="3333" max="3333" width="16.42578125" style="69" customWidth="1"/>
    <col min="3334" max="3334" width="1.7109375" style="69" customWidth="1"/>
    <col min="3335" max="3335" width="16.28515625" style="69" customWidth="1"/>
    <col min="3336" max="3336" width="1.7109375" style="69" customWidth="1"/>
    <col min="3337" max="3337" width="14.7109375" style="69" customWidth="1"/>
    <col min="3338" max="3338" width="1.7109375" style="69" customWidth="1"/>
    <col min="3339" max="3339" width="14.7109375" style="69" customWidth="1"/>
    <col min="3340" max="3340" width="1.7109375" style="69" customWidth="1"/>
    <col min="3341" max="3584" width="10.7109375" style="69"/>
    <col min="3585" max="3585" width="53.42578125" style="69" customWidth="1"/>
    <col min="3586" max="3586" width="1.7109375" style="69" customWidth="1"/>
    <col min="3587" max="3587" width="7.5703125" style="69" customWidth="1"/>
    <col min="3588" max="3588" width="1.7109375" style="69" customWidth="1"/>
    <col min="3589" max="3589" width="16.42578125" style="69" customWidth="1"/>
    <col min="3590" max="3590" width="1.7109375" style="69" customWidth="1"/>
    <col min="3591" max="3591" width="16.28515625" style="69" customWidth="1"/>
    <col min="3592" max="3592" width="1.7109375" style="69" customWidth="1"/>
    <col min="3593" max="3593" width="14.7109375" style="69" customWidth="1"/>
    <col min="3594" max="3594" width="1.7109375" style="69" customWidth="1"/>
    <col min="3595" max="3595" width="14.7109375" style="69" customWidth="1"/>
    <col min="3596" max="3596" width="1.7109375" style="69" customWidth="1"/>
    <col min="3597" max="3840" width="10.7109375" style="69"/>
    <col min="3841" max="3841" width="53.42578125" style="69" customWidth="1"/>
    <col min="3842" max="3842" width="1.7109375" style="69" customWidth="1"/>
    <col min="3843" max="3843" width="7.5703125" style="69" customWidth="1"/>
    <col min="3844" max="3844" width="1.7109375" style="69" customWidth="1"/>
    <col min="3845" max="3845" width="16.42578125" style="69" customWidth="1"/>
    <col min="3846" max="3846" width="1.7109375" style="69" customWidth="1"/>
    <col min="3847" max="3847" width="16.28515625" style="69" customWidth="1"/>
    <col min="3848" max="3848" width="1.7109375" style="69" customWidth="1"/>
    <col min="3849" max="3849" width="14.7109375" style="69" customWidth="1"/>
    <col min="3850" max="3850" width="1.7109375" style="69" customWidth="1"/>
    <col min="3851" max="3851" width="14.7109375" style="69" customWidth="1"/>
    <col min="3852" max="3852" width="1.7109375" style="69" customWidth="1"/>
    <col min="3853" max="4096" width="10.7109375" style="69"/>
    <col min="4097" max="4097" width="53.42578125" style="69" customWidth="1"/>
    <col min="4098" max="4098" width="1.7109375" style="69" customWidth="1"/>
    <col min="4099" max="4099" width="7.5703125" style="69" customWidth="1"/>
    <col min="4100" max="4100" width="1.7109375" style="69" customWidth="1"/>
    <col min="4101" max="4101" width="16.42578125" style="69" customWidth="1"/>
    <col min="4102" max="4102" width="1.7109375" style="69" customWidth="1"/>
    <col min="4103" max="4103" width="16.28515625" style="69" customWidth="1"/>
    <col min="4104" max="4104" width="1.7109375" style="69" customWidth="1"/>
    <col min="4105" max="4105" width="14.7109375" style="69" customWidth="1"/>
    <col min="4106" max="4106" width="1.7109375" style="69" customWidth="1"/>
    <col min="4107" max="4107" width="14.7109375" style="69" customWidth="1"/>
    <col min="4108" max="4108" width="1.7109375" style="69" customWidth="1"/>
    <col min="4109" max="4352" width="10.7109375" style="69"/>
    <col min="4353" max="4353" width="53.42578125" style="69" customWidth="1"/>
    <col min="4354" max="4354" width="1.7109375" style="69" customWidth="1"/>
    <col min="4355" max="4355" width="7.5703125" style="69" customWidth="1"/>
    <col min="4356" max="4356" width="1.7109375" style="69" customWidth="1"/>
    <col min="4357" max="4357" width="16.42578125" style="69" customWidth="1"/>
    <col min="4358" max="4358" width="1.7109375" style="69" customWidth="1"/>
    <col min="4359" max="4359" width="16.28515625" style="69" customWidth="1"/>
    <col min="4360" max="4360" width="1.7109375" style="69" customWidth="1"/>
    <col min="4361" max="4361" width="14.7109375" style="69" customWidth="1"/>
    <col min="4362" max="4362" width="1.7109375" style="69" customWidth="1"/>
    <col min="4363" max="4363" width="14.7109375" style="69" customWidth="1"/>
    <col min="4364" max="4364" width="1.7109375" style="69" customWidth="1"/>
    <col min="4365" max="4608" width="10.7109375" style="69"/>
    <col min="4609" max="4609" width="53.42578125" style="69" customWidth="1"/>
    <col min="4610" max="4610" width="1.7109375" style="69" customWidth="1"/>
    <col min="4611" max="4611" width="7.5703125" style="69" customWidth="1"/>
    <col min="4612" max="4612" width="1.7109375" style="69" customWidth="1"/>
    <col min="4613" max="4613" width="16.42578125" style="69" customWidth="1"/>
    <col min="4614" max="4614" width="1.7109375" style="69" customWidth="1"/>
    <col min="4615" max="4615" width="16.28515625" style="69" customWidth="1"/>
    <col min="4616" max="4616" width="1.7109375" style="69" customWidth="1"/>
    <col min="4617" max="4617" width="14.7109375" style="69" customWidth="1"/>
    <col min="4618" max="4618" width="1.7109375" style="69" customWidth="1"/>
    <col min="4619" max="4619" width="14.7109375" style="69" customWidth="1"/>
    <col min="4620" max="4620" width="1.7109375" style="69" customWidth="1"/>
    <col min="4621" max="4864" width="10.7109375" style="69"/>
    <col min="4865" max="4865" width="53.42578125" style="69" customWidth="1"/>
    <col min="4866" max="4866" width="1.7109375" style="69" customWidth="1"/>
    <col min="4867" max="4867" width="7.5703125" style="69" customWidth="1"/>
    <col min="4868" max="4868" width="1.7109375" style="69" customWidth="1"/>
    <col min="4869" max="4869" width="16.42578125" style="69" customWidth="1"/>
    <col min="4870" max="4870" width="1.7109375" style="69" customWidth="1"/>
    <col min="4871" max="4871" width="16.28515625" style="69" customWidth="1"/>
    <col min="4872" max="4872" width="1.7109375" style="69" customWidth="1"/>
    <col min="4873" max="4873" width="14.7109375" style="69" customWidth="1"/>
    <col min="4874" max="4874" width="1.7109375" style="69" customWidth="1"/>
    <col min="4875" max="4875" width="14.7109375" style="69" customWidth="1"/>
    <col min="4876" max="4876" width="1.7109375" style="69" customWidth="1"/>
    <col min="4877" max="5120" width="10.7109375" style="69"/>
    <col min="5121" max="5121" width="53.42578125" style="69" customWidth="1"/>
    <col min="5122" max="5122" width="1.7109375" style="69" customWidth="1"/>
    <col min="5123" max="5123" width="7.5703125" style="69" customWidth="1"/>
    <col min="5124" max="5124" width="1.7109375" style="69" customWidth="1"/>
    <col min="5125" max="5125" width="16.42578125" style="69" customWidth="1"/>
    <col min="5126" max="5126" width="1.7109375" style="69" customWidth="1"/>
    <col min="5127" max="5127" width="16.28515625" style="69" customWidth="1"/>
    <col min="5128" max="5128" width="1.7109375" style="69" customWidth="1"/>
    <col min="5129" max="5129" width="14.7109375" style="69" customWidth="1"/>
    <col min="5130" max="5130" width="1.7109375" style="69" customWidth="1"/>
    <col min="5131" max="5131" width="14.7109375" style="69" customWidth="1"/>
    <col min="5132" max="5132" width="1.7109375" style="69" customWidth="1"/>
    <col min="5133" max="5376" width="10.7109375" style="69"/>
    <col min="5377" max="5377" width="53.42578125" style="69" customWidth="1"/>
    <col min="5378" max="5378" width="1.7109375" style="69" customWidth="1"/>
    <col min="5379" max="5379" width="7.5703125" style="69" customWidth="1"/>
    <col min="5380" max="5380" width="1.7109375" style="69" customWidth="1"/>
    <col min="5381" max="5381" width="16.42578125" style="69" customWidth="1"/>
    <col min="5382" max="5382" width="1.7109375" style="69" customWidth="1"/>
    <col min="5383" max="5383" width="16.28515625" style="69" customWidth="1"/>
    <col min="5384" max="5384" width="1.7109375" style="69" customWidth="1"/>
    <col min="5385" max="5385" width="14.7109375" style="69" customWidth="1"/>
    <col min="5386" max="5386" width="1.7109375" style="69" customWidth="1"/>
    <col min="5387" max="5387" width="14.7109375" style="69" customWidth="1"/>
    <col min="5388" max="5388" width="1.7109375" style="69" customWidth="1"/>
    <col min="5389" max="5632" width="10.7109375" style="69"/>
    <col min="5633" max="5633" width="53.42578125" style="69" customWidth="1"/>
    <col min="5634" max="5634" width="1.7109375" style="69" customWidth="1"/>
    <col min="5635" max="5635" width="7.5703125" style="69" customWidth="1"/>
    <col min="5636" max="5636" width="1.7109375" style="69" customWidth="1"/>
    <col min="5637" max="5637" width="16.42578125" style="69" customWidth="1"/>
    <col min="5638" max="5638" width="1.7109375" style="69" customWidth="1"/>
    <col min="5639" max="5639" width="16.28515625" style="69" customWidth="1"/>
    <col min="5640" max="5640" width="1.7109375" style="69" customWidth="1"/>
    <col min="5641" max="5641" width="14.7109375" style="69" customWidth="1"/>
    <col min="5642" max="5642" width="1.7109375" style="69" customWidth="1"/>
    <col min="5643" max="5643" width="14.7109375" style="69" customWidth="1"/>
    <col min="5644" max="5644" width="1.7109375" style="69" customWidth="1"/>
    <col min="5645" max="5888" width="10.7109375" style="69"/>
    <col min="5889" max="5889" width="53.42578125" style="69" customWidth="1"/>
    <col min="5890" max="5890" width="1.7109375" style="69" customWidth="1"/>
    <col min="5891" max="5891" width="7.5703125" style="69" customWidth="1"/>
    <col min="5892" max="5892" width="1.7109375" style="69" customWidth="1"/>
    <col min="5893" max="5893" width="16.42578125" style="69" customWidth="1"/>
    <col min="5894" max="5894" width="1.7109375" style="69" customWidth="1"/>
    <col min="5895" max="5895" width="16.28515625" style="69" customWidth="1"/>
    <col min="5896" max="5896" width="1.7109375" style="69" customWidth="1"/>
    <col min="5897" max="5897" width="14.7109375" style="69" customWidth="1"/>
    <col min="5898" max="5898" width="1.7109375" style="69" customWidth="1"/>
    <col min="5899" max="5899" width="14.7109375" style="69" customWidth="1"/>
    <col min="5900" max="5900" width="1.7109375" style="69" customWidth="1"/>
    <col min="5901" max="6144" width="10.7109375" style="69"/>
    <col min="6145" max="6145" width="53.42578125" style="69" customWidth="1"/>
    <col min="6146" max="6146" width="1.7109375" style="69" customWidth="1"/>
    <col min="6147" max="6147" width="7.5703125" style="69" customWidth="1"/>
    <col min="6148" max="6148" width="1.7109375" style="69" customWidth="1"/>
    <col min="6149" max="6149" width="16.42578125" style="69" customWidth="1"/>
    <col min="6150" max="6150" width="1.7109375" style="69" customWidth="1"/>
    <col min="6151" max="6151" width="16.28515625" style="69" customWidth="1"/>
    <col min="6152" max="6152" width="1.7109375" style="69" customWidth="1"/>
    <col min="6153" max="6153" width="14.7109375" style="69" customWidth="1"/>
    <col min="6154" max="6154" width="1.7109375" style="69" customWidth="1"/>
    <col min="6155" max="6155" width="14.7109375" style="69" customWidth="1"/>
    <col min="6156" max="6156" width="1.7109375" style="69" customWidth="1"/>
    <col min="6157" max="6400" width="10.7109375" style="69"/>
    <col min="6401" max="6401" width="53.42578125" style="69" customWidth="1"/>
    <col min="6402" max="6402" width="1.7109375" style="69" customWidth="1"/>
    <col min="6403" max="6403" width="7.5703125" style="69" customWidth="1"/>
    <col min="6404" max="6404" width="1.7109375" style="69" customWidth="1"/>
    <col min="6405" max="6405" width="16.42578125" style="69" customWidth="1"/>
    <col min="6406" max="6406" width="1.7109375" style="69" customWidth="1"/>
    <col min="6407" max="6407" width="16.28515625" style="69" customWidth="1"/>
    <col min="6408" max="6408" width="1.7109375" style="69" customWidth="1"/>
    <col min="6409" max="6409" width="14.7109375" style="69" customWidth="1"/>
    <col min="6410" max="6410" width="1.7109375" style="69" customWidth="1"/>
    <col min="6411" max="6411" width="14.7109375" style="69" customWidth="1"/>
    <col min="6412" max="6412" width="1.7109375" style="69" customWidth="1"/>
    <col min="6413" max="6656" width="10.7109375" style="69"/>
    <col min="6657" max="6657" width="53.42578125" style="69" customWidth="1"/>
    <col min="6658" max="6658" width="1.7109375" style="69" customWidth="1"/>
    <col min="6659" max="6659" width="7.5703125" style="69" customWidth="1"/>
    <col min="6660" max="6660" width="1.7109375" style="69" customWidth="1"/>
    <col min="6661" max="6661" width="16.42578125" style="69" customWidth="1"/>
    <col min="6662" max="6662" width="1.7109375" style="69" customWidth="1"/>
    <col min="6663" max="6663" width="16.28515625" style="69" customWidth="1"/>
    <col min="6664" max="6664" width="1.7109375" style="69" customWidth="1"/>
    <col min="6665" max="6665" width="14.7109375" style="69" customWidth="1"/>
    <col min="6666" max="6666" width="1.7109375" style="69" customWidth="1"/>
    <col min="6667" max="6667" width="14.7109375" style="69" customWidth="1"/>
    <col min="6668" max="6668" width="1.7109375" style="69" customWidth="1"/>
    <col min="6669" max="6912" width="10.7109375" style="69"/>
    <col min="6913" max="6913" width="53.42578125" style="69" customWidth="1"/>
    <col min="6914" max="6914" width="1.7109375" style="69" customWidth="1"/>
    <col min="6915" max="6915" width="7.5703125" style="69" customWidth="1"/>
    <col min="6916" max="6916" width="1.7109375" style="69" customWidth="1"/>
    <col min="6917" max="6917" width="16.42578125" style="69" customWidth="1"/>
    <col min="6918" max="6918" width="1.7109375" style="69" customWidth="1"/>
    <col min="6919" max="6919" width="16.28515625" style="69" customWidth="1"/>
    <col min="6920" max="6920" width="1.7109375" style="69" customWidth="1"/>
    <col min="6921" max="6921" width="14.7109375" style="69" customWidth="1"/>
    <col min="6922" max="6922" width="1.7109375" style="69" customWidth="1"/>
    <col min="6923" max="6923" width="14.7109375" style="69" customWidth="1"/>
    <col min="6924" max="6924" width="1.7109375" style="69" customWidth="1"/>
    <col min="6925" max="7168" width="10.7109375" style="69"/>
    <col min="7169" max="7169" width="53.42578125" style="69" customWidth="1"/>
    <col min="7170" max="7170" width="1.7109375" style="69" customWidth="1"/>
    <col min="7171" max="7171" width="7.5703125" style="69" customWidth="1"/>
    <col min="7172" max="7172" width="1.7109375" style="69" customWidth="1"/>
    <col min="7173" max="7173" width="16.42578125" style="69" customWidth="1"/>
    <col min="7174" max="7174" width="1.7109375" style="69" customWidth="1"/>
    <col min="7175" max="7175" width="16.28515625" style="69" customWidth="1"/>
    <col min="7176" max="7176" width="1.7109375" style="69" customWidth="1"/>
    <col min="7177" max="7177" width="14.7109375" style="69" customWidth="1"/>
    <col min="7178" max="7178" width="1.7109375" style="69" customWidth="1"/>
    <col min="7179" max="7179" width="14.7109375" style="69" customWidth="1"/>
    <col min="7180" max="7180" width="1.7109375" style="69" customWidth="1"/>
    <col min="7181" max="7424" width="10.7109375" style="69"/>
    <col min="7425" max="7425" width="53.42578125" style="69" customWidth="1"/>
    <col min="7426" max="7426" width="1.7109375" style="69" customWidth="1"/>
    <col min="7427" max="7427" width="7.5703125" style="69" customWidth="1"/>
    <col min="7428" max="7428" width="1.7109375" style="69" customWidth="1"/>
    <col min="7429" max="7429" width="16.42578125" style="69" customWidth="1"/>
    <col min="7430" max="7430" width="1.7109375" style="69" customWidth="1"/>
    <col min="7431" max="7431" width="16.28515625" style="69" customWidth="1"/>
    <col min="7432" max="7432" width="1.7109375" style="69" customWidth="1"/>
    <col min="7433" max="7433" width="14.7109375" style="69" customWidth="1"/>
    <col min="7434" max="7434" width="1.7109375" style="69" customWidth="1"/>
    <col min="7435" max="7435" width="14.7109375" style="69" customWidth="1"/>
    <col min="7436" max="7436" width="1.7109375" style="69" customWidth="1"/>
    <col min="7437" max="7680" width="10.7109375" style="69"/>
    <col min="7681" max="7681" width="53.42578125" style="69" customWidth="1"/>
    <col min="7682" max="7682" width="1.7109375" style="69" customWidth="1"/>
    <col min="7683" max="7683" width="7.5703125" style="69" customWidth="1"/>
    <col min="7684" max="7684" width="1.7109375" style="69" customWidth="1"/>
    <col min="7685" max="7685" width="16.42578125" style="69" customWidth="1"/>
    <col min="7686" max="7686" width="1.7109375" style="69" customWidth="1"/>
    <col min="7687" max="7687" width="16.28515625" style="69" customWidth="1"/>
    <col min="7688" max="7688" width="1.7109375" style="69" customWidth="1"/>
    <col min="7689" max="7689" width="14.7109375" style="69" customWidth="1"/>
    <col min="7690" max="7690" width="1.7109375" style="69" customWidth="1"/>
    <col min="7691" max="7691" width="14.7109375" style="69" customWidth="1"/>
    <col min="7692" max="7692" width="1.7109375" style="69" customWidth="1"/>
    <col min="7693" max="7936" width="10.7109375" style="69"/>
    <col min="7937" max="7937" width="53.42578125" style="69" customWidth="1"/>
    <col min="7938" max="7938" width="1.7109375" style="69" customWidth="1"/>
    <col min="7939" max="7939" width="7.5703125" style="69" customWidth="1"/>
    <col min="7940" max="7940" width="1.7109375" style="69" customWidth="1"/>
    <col min="7941" max="7941" width="16.42578125" style="69" customWidth="1"/>
    <col min="7942" max="7942" width="1.7109375" style="69" customWidth="1"/>
    <col min="7943" max="7943" width="16.28515625" style="69" customWidth="1"/>
    <col min="7944" max="7944" width="1.7109375" style="69" customWidth="1"/>
    <col min="7945" max="7945" width="14.7109375" style="69" customWidth="1"/>
    <col min="7946" max="7946" width="1.7109375" style="69" customWidth="1"/>
    <col min="7947" max="7947" width="14.7109375" style="69" customWidth="1"/>
    <col min="7948" max="7948" width="1.7109375" style="69" customWidth="1"/>
    <col min="7949" max="8192" width="10.7109375" style="69"/>
    <col min="8193" max="8193" width="53.42578125" style="69" customWidth="1"/>
    <col min="8194" max="8194" width="1.7109375" style="69" customWidth="1"/>
    <col min="8195" max="8195" width="7.5703125" style="69" customWidth="1"/>
    <col min="8196" max="8196" width="1.7109375" style="69" customWidth="1"/>
    <col min="8197" max="8197" width="16.42578125" style="69" customWidth="1"/>
    <col min="8198" max="8198" width="1.7109375" style="69" customWidth="1"/>
    <col min="8199" max="8199" width="16.28515625" style="69" customWidth="1"/>
    <col min="8200" max="8200" width="1.7109375" style="69" customWidth="1"/>
    <col min="8201" max="8201" width="14.7109375" style="69" customWidth="1"/>
    <col min="8202" max="8202" width="1.7109375" style="69" customWidth="1"/>
    <col min="8203" max="8203" width="14.7109375" style="69" customWidth="1"/>
    <col min="8204" max="8204" width="1.7109375" style="69" customWidth="1"/>
    <col min="8205" max="8448" width="10.7109375" style="69"/>
    <col min="8449" max="8449" width="53.42578125" style="69" customWidth="1"/>
    <col min="8450" max="8450" width="1.7109375" style="69" customWidth="1"/>
    <col min="8451" max="8451" width="7.5703125" style="69" customWidth="1"/>
    <col min="8452" max="8452" width="1.7109375" style="69" customWidth="1"/>
    <col min="8453" max="8453" width="16.42578125" style="69" customWidth="1"/>
    <col min="8454" max="8454" width="1.7109375" style="69" customWidth="1"/>
    <col min="8455" max="8455" width="16.28515625" style="69" customWidth="1"/>
    <col min="8456" max="8456" width="1.7109375" style="69" customWidth="1"/>
    <col min="8457" max="8457" width="14.7109375" style="69" customWidth="1"/>
    <col min="8458" max="8458" width="1.7109375" style="69" customWidth="1"/>
    <col min="8459" max="8459" width="14.7109375" style="69" customWidth="1"/>
    <col min="8460" max="8460" width="1.7109375" style="69" customWidth="1"/>
    <col min="8461" max="8704" width="10.7109375" style="69"/>
    <col min="8705" max="8705" width="53.42578125" style="69" customWidth="1"/>
    <col min="8706" max="8706" width="1.7109375" style="69" customWidth="1"/>
    <col min="8707" max="8707" width="7.5703125" style="69" customWidth="1"/>
    <col min="8708" max="8708" width="1.7109375" style="69" customWidth="1"/>
    <col min="8709" max="8709" width="16.42578125" style="69" customWidth="1"/>
    <col min="8710" max="8710" width="1.7109375" style="69" customWidth="1"/>
    <col min="8711" max="8711" width="16.28515625" style="69" customWidth="1"/>
    <col min="8712" max="8712" width="1.7109375" style="69" customWidth="1"/>
    <col min="8713" max="8713" width="14.7109375" style="69" customWidth="1"/>
    <col min="8714" max="8714" width="1.7109375" style="69" customWidth="1"/>
    <col min="8715" max="8715" width="14.7109375" style="69" customWidth="1"/>
    <col min="8716" max="8716" width="1.7109375" style="69" customWidth="1"/>
    <col min="8717" max="8960" width="10.7109375" style="69"/>
    <col min="8961" max="8961" width="53.42578125" style="69" customWidth="1"/>
    <col min="8962" max="8962" width="1.7109375" style="69" customWidth="1"/>
    <col min="8963" max="8963" width="7.5703125" style="69" customWidth="1"/>
    <col min="8964" max="8964" width="1.7109375" style="69" customWidth="1"/>
    <col min="8965" max="8965" width="16.42578125" style="69" customWidth="1"/>
    <col min="8966" max="8966" width="1.7109375" style="69" customWidth="1"/>
    <col min="8967" max="8967" width="16.28515625" style="69" customWidth="1"/>
    <col min="8968" max="8968" width="1.7109375" style="69" customWidth="1"/>
    <col min="8969" max="8969" width="14.7109375" style="69" customWidth="1"/>
    <col min="8970" max="8970" width="1.7109375" style="69" customWidth="1"/>
    <col min="8971" max="8971" width="14.7109375" style="69" customWidth="1"/>
    <col min="8972" max="8972" width="1.7109375" style="69" customWidth="1"/>
    <col min="8973" max="9216" width="10.7109375" style="69"/>
    <col min="9217" max="9217" width="53.42578125" style="69" customWidth="1"/>
    <col min="9218" max="9218" width="1.7109375" style="69" customWidth="1"/>
    <col min="9219" max="9219" width="7.5703125" style="69" customWidth="1"/>
    <col min="9220" max="9220" width="1.7109375" style="69" customWidth="1"/>
    <col min="9221" max="9221" width="16.42578125" style="69" customWidth="1"/>
    <col min="9222" max="9222" width="1.7109375" style="69" customWidth="1"/>
    <col min="9223" max="9223" width="16.28515625" style="69" customWidth="1"/>
    <col min="9224" max="9224" width="1.7109375" style="69" customWidth="1"/>
    <col min="9225" max="9225" width="14.7109375" style="69" customWidth="1"/>
    <col min="9226" max="9226" width="1.7109375" style="69" customWidth="1"/>
    <col min="9227" max="9227" width="14.7109375" style="69" customWidth="1"/>
    <col min="9228" max="9228" width="1.7109375" style="69" customWidth="1"/>
    <col min="9229" max="9472" width="10.7109375" style="69"/>
    <col min="9473" max="9473" width="53.42578125" style="69" customWidth="1"/>
    <col min="9474" max="9474" width="1.7109375" style="69" customWidth="1"/>
    <col min="9475" max="9475" width="7.5703125" style="69" customWidth="1"/>
    <col min="9476" max="9476" width="1.7109375" style="69" customWidth="1"/>
    <col min="9477" max="9477" width="16.42578125" style="69" customWidth="1"/>
    <col min="9478" max="9478" width="1.7109375" style="69" customWidth="1"/>
    <col min="9479" max="9479" width="16.28515625" style="69" customWidth="1"/>
    <col min="9480" max="9480" width="1.7109375" style="69" customWidth="1"/>
    <col min="9481" max="9481" width="14.7109375" style="69" customWidth="1"/>
    <col min="9482" max="9482" width="1.7109375" style="69" customWidth="1"/>
    <col min="9483" max="9483" width="14.7109375" style="69" customWidth="1"/>
    <col min="9484" max="9484" width="1.7109375" style="69" customWidth="1"/>
    <col min="9485" max="9728" width="10.7109375" style="69"/>
    <col min="9729" max="9729" width="53.42578125" style="69" customWidth="1"/>
    <col min="9730" max="9730" width="1.7109375" style="69" customWidth="1"/>
    <col min="9731" max="9731" width="7.5703125" style="69" customWidth="1"/>
    <col min="9732" max="9732" width="1.7109375" style="69" customWidth="1"/>
    <col min="9733" max="9733" width="16.42578125" style="69" customWidth="1"/>
    <col min="9734" max="9734" width="1.7109375" style="69" customWidth="1"/>
    <col min="9735" max="9735" width="16.28515625" style="69" customWidth="1"/>
    <col min="9736" max="9736" width="1.7109375" style="69" customWidth="1"/>
    <col min="9737" max="9737" width="14.7109375" style="69" customWidth="1"/>
    <col min="9738" max="9738" width="1.7109375" style="69" customWidth="1"/>
    <col min="9739" max="9739" width="14.7109375" style="69" customWidth="1"/>
    <col min="9740" max="9740" width="1.7109375" style="69" customWidth="1"/>
    <col min="9741" max="9984" width="10.7109375" style="69"/>
    <col min="9985" max="9985" width="53.42578125" style="69" customWidth="1"/>
    <col min="9986" max="9986" width="1.7109375" style="69" customWidth="1"/>
    <col min="9987" max="9987" width="7.5703125" style="69" customWidth="1"/>
    <col min="9988" max="9988" width="1.7109375" style="69" customWidth="1"/>
    <col min="9989" max="9989" width="16.42578125" style="69" customWidth="1"/>
    <col min="9990" max="9990" width="1.7109375" style="69" customWidth="1"/>
    <col min="9991" max="9991" width="16.28515625" style="69" customWidth="1"/>
    <col min="9992" max="9992" width="1.7109375" style="69" customWidth="1"/>
    <col min="9993" max="9993" width="14.7109375" style="69" customWidth="1"/>
    <col min="9994" max="9994" width="1.7109375" style="69" customWidth="1"/>
    <col min="9995" max="9995" width="14.7109375" style="69" customWidth="1"/>
    <col min="9996" max="9996" width="1.7109375" style="69" customWidth="1"/>
    <col min="9997" max="10240" width="10.7109375" style="69"/>
    <col min="10241" max="10241" width="53.42578125" style="69" customWidth="1"/>
    <col min="10242" max="10242" width="1.7109375" style="69" customWidth="1"/>
    <col min="10243" max="10243" width="7.5703125" style="69" customWidth="1"/>
    <col min="10244" max="10244" width="1.7109375" style="69" customWidth="1"/>
    <col min="10245" max="10245" width="16.42578125" style="69" customWidth="1"/>
    <col min="10246" max="10246" width="1.7109375" style="69" customWidth="1"/>
    <col min="10247" max="10247" width="16.28515625" style="69" customWidth="1"/>
    <col min="10248" max="10248" width="1.7109375" style="69" customWidth="1"/>
    <col min="10249" max="10249" width="14.7109375" style="69" customWidth="1"/>
    <col min="10250" max="10250" width="1.7109375" style="69" customWidth="1"/>
    <col min="10251" max="10251" width="14.7109375" style="69" customWidth="1"/>
    <col min="10252" max="10252" width="1.7109375" style="69" customWidth="1"/>
    <col min="10253" max="10496" width="10.7109375" style="69"/>
    <col min="10497" max="10497" width="53.42578125" style="69" customWidth="1"/>
    <col min="10498" max="10498" width="1.7109375" style="69" customWidth="1"/>
    <col min="10499" max="10499" width="7.5703125" style="69" customWidth="1"/>
    <col min="10500" max="10500" width="1.7109375" style="69" customWidth="1"/>
    <col min="10501" max="10501" width="16.42578125" style="69" customWidth="1"/>
    <col min="10502" max="10502" width="1.7109375" style="69" customWidth="1"/>
    <col min="10503" max="10503" width="16.28515625" style="69" customWidth="1"/>
    <col min="10504" max="10504" width="1.7109375" style="69" customWidth="1"/>
    <col min="10505" max="10505" width="14.7109375" style="69" customWidth="1"/>
    <col min="10506" max="10506" width="1.7109375" style="69" customWidth="1"/>
    <col min="10507" max="10507" width="14.7109375" style="69" customWidth="1"/>
    <col min="10508" max="10508" width="1.7109375" style="69" customWidth="1"/>
    <col min="10509" max="10752" width="10.7109375" style="69"/>
    <col min="10753" max="10753" width="53.42578125" style="69" customWidth="1"/>
    <col min="10754" max="10754" width="1.7109375" style="69" customWidth="1"/>
    <col min="10755" max="10755" width="7.5703125" style="69" customWidth="1"/>
    <col min="10756" max="10756" width="1.7109375" style="69" customWidth="1"/>
    <col min="10757" max="10757" width="16.42578125" style="69" customWidth="1"/>
    <col min="10758" max="10758" width="1.7109375" style="69" customWidth="1"/>
    <col min="10759" max="10759" width="16.28515625" style="69" customWidth="1"/>
    <col min="10760" max="10760" width="1.7109375" style="69" customWidth="1"/>
    <col min="10761" max="10761" width="14.7109375" style="69" customWidth="1"/>
    <col min="10762" max="10762" width="1.7109375" style="69" customWidth="1"/>
    <col min="10763" max="10763" width="14.7109375" style="69" customWidth="1"/>
    <col min="10764" max="10764" width="1.7109375" style="69" customWidth="1"/>
    <col min="10765" max="11008" width="10.7109375" style="69"/>
    <col min="11009" max="11009" width="53.42578125" style="69" customWidth="1"/>
    <col min="11010" max="11010" width="1.7109375" style="69" customWidth="1"/>
    <col min="11011" max="11011" width="7.5703125" style="69" customWidth="1"/>
    <col min="11012" max="11012" width="1.7109375" style="69" customWidth="1"/>
    <col min="11013" max="11013" width="16.42578125" style="69" customWidth="1"/>
    <col min="11014" max="11014" width="1.7109375" style="69" customWidth="1"/>
    <col min="11015" max="11015" width="16.28515625" style="69" customWidth="1"/>
    <col min="11016" max="11016" width="1.7109375" style="69" customWidth="1"/>
    <col min="11017" max="11017" width="14.7109375" style="69" customWidth="1"/>
    <col min="11018" max="11018" width="1.7109375" style="69" customWidth="1"/>
    <col min="11019" max="11019" width="14.7109375" style="69" customWidth="1"/>
    <col min="11020" max="11020" width="1.7109375" style="69" customWidth="1"/>
    <col min="11021" max="11264" width="10.7109375" style="69"/>
    <col min="11265" max="11265" width="53.42578125" style="69" customWidth="1"/>
    <col min="11266" max="11266" width="1.7109375" style="69" customWidth="1"/>
    <col min="11267" max="11267" width="7.5703125" style="69" customWidth="1"/>
    <col min="11268" max="11268" width="1.7109375" style="69" customWidth="1"/>
    <col min="11269" max="11269" width="16.42578125" style="69" customWidth="1"/>
    <col min="11270" max="11270" width="1.7109375" style="69" customWidth="1"/>
    <col min="11271" max="11271" width="16.28515625" style="69" customWidth="1"/>
    <col min="11272" max="11272" width="1.7109375" style="69" customWidth="1"/>
    <col min="11273" max="11273" width="14.7109375" style="69" customWidth="1"/>
    <col min="11274" max="11274" width="1.7109375" style="69" customWidth="1"/>
    <col min="11275" max="11275" width="14.7109375" style="69" customWidth="1"/>
    <col min="11276" max="11276" width="1.7109375" style="69" customWidth="1"/>
    <col min="11277" max="11520" width="10.7109375" style="69"/>
    <col min="11521" max="11521" width="53.42578125" style="69" customWidth="1"/>
    <col min="11522" max="11522" width="1.7109375" style="69" customWidth="1"/>
    <col min="11523" max="11523" width="7.5703125" style="69" customWidth="1"/>
    <col min="11524" max="11524" width="1.7109375" style="69" customWidth="1"/>
    <col min="11525" max="11525" width="16.42578125" style="69" customWidth="1"/>
    <col min="11526" max="11526" width="1.7109375" style="69" customWidth="1"/>
    <col min="11527" max="11527" width="16.28515625" style="69" customWidth="1"/>
    <col min="11528" max="11528" width="1.7109375" style="69" customWidth="1"/>
    <col min="11529" max="11529" width="14.7109375" style="69" customWidth="1"/>
    <col min="11530" max="11530" width="1.7109375" style="69" customWidth="1"/>
    <col min="11531" max="11531" width="14.7109375" style="69" customWidth="1"/>
    <col min="11532" max="11532" width="1.7109375" style="69" customWidth="1"/>
    <col min="11533" max="11776" width="10.7109375" style="69"/>
    <col min="11777" max="11777" width="53.42578125" style="69" customWidth="1"/>
    <col min="11778" max="11778" width="1.7109375" style="69" customWidth="1"/>
    <col min="11779" max="11779" width="7.5703125" style="69" customWidth="1"/>
    <col min="11780" max="11780" width="1.7109375" style="69" customWidth="1"/>
    <col min="11781" max="11781" width="16.42578125" style="69" customWidth="1"/>
    <col min="11782" max="11782" width="1.7109375" style="69" customWidth="1"/>
    <col min="11783" max="11783" width="16.28515625" style="69" customWidth="1"/>
    <col min="11784" max="11784" width="1.7109375" style="69" customWidth="1"/>
    <col min="11785" max="11785" width="14.7109375" style="69" customWidth="1"/>
    <col min="11786" max="11786" width="1.7109375" style="69" customWidth="1"/>
    <col min="11787" max="11787" width="14.7109375" style="69" customWidth="1"/>
    <col min="11788" max="11788" width="1.7109375" style="69" customWidth="1"/>
    <col min="11789" max="12032" width="10.7109375" style="69"/>
    <col min="12033" max="12033" width="53.42578125" style="69" customWidth="1"/>
    <col min="12034" max="12034" width="1.7109375" style="69" customWidth="1"/>
    <col min="12035" max="12035" width="7.5703125" style="69" customWidth="1"/>
    <col min="12036" max="12036" width="1.7109375" style="69" customWidth="1"/>
    <col min="12037" max="12037" width="16.42578125" style="69" customWidth="1"/>
    <col min="12038" max="12038" width="1.7109375" style="69" customWidth="1"/>
    <col min="12039" max="12039" width="16.28515625" style="69" customWidth="1"/>
    <col min="12040" max="12040" width="1.7109375" style="69" customWidth="1"/>
    <col min="12041" max="12041" width="14.7109375" style="69" customWidth="1"/>
    <col min="12042" max="12042" width="1.7109375" style="69" customWidth="1"/>
    <col min="12043" max="12043" width="14.7109375" style="69" customWidth="1"/>
    <col min="12044" max="12044" width="1.7109375" style="69" customWidth="1"/>
    <col min="12045" max="12288" width="10.7109375" style="69"/>
    <col min="12289" max="12289" width="53.42578125" style="69" customWidth="1"/>
    <col min="12290" max="12290" width="1.7109375" style="69" customWidth="1"/>
    <col min="12291" max="12291" width="7.5703125" style="69" customWidth="1"/>
    <col min="12292" max="12292" width="1.7109375" style="69" customWidth="1"/>
    <col min="12293" max="12293" width="16.42578125" style="69" customWidth="1"/>
    <col min="12294" max="12294" width="1.7109375" style="69" customWidth="1"/>
    <col min="12295" max="12295" width="16.28515625" style="69" customWidth="1"/>
    <col min="12296" max="12296" width="1.7109375" style="69" customWidth="1"/>
    <col min="12297" max="12297" width="14.7109375" style="69" customWidth="1"/>
    <col min="12298" max="12298" width="1.7109375" style="69" customWidth="1"/>
    <col min="12299" max="12299" width="14.7109375" style="69" customWidth="1"/>
    <col min="12300" max="12300" width="1.7109375" style="69" customWidth="1"/>
    <col min="12301" max="12544" width="10.7109375" style="69"/>
    <col min="12545" max="12545" width="53.42578125" style="69" customWidth="1"/>
    <col min="12546" max="12546" width="1.7109375" style="69" customWidth="1"/>
    <col min="12547" max="12547" width="7.5703125" style="69" customWidth="1"/>
    <col min="12548" max="12548" width="1.7109375" style="69" customWidth="1"/>
    <col min="12549" max="12549" width="16.42578125" style="69" customWidth="1"/>
    <col min="12550" max="12550" width="1.7109375" style="69" customWidth="1"/>
    <col min="12551" max="12551" width="16.28515625" style="69" customWidth="1"/>
    <col min="12552" max="12552" width="1.7109375" style="69" customWidth="1"/>
    <col min="12553" max="12553" width="14.7109375" style="69" customWidth="1"/>
    <col min="12554" max="12554" width="1.7109375" style="69" customWidth="1"/>
    <col min="12555" max="12555" width="14.7109375" style="69" customWidth="1"/>
    <col min="12556" max="12556" width="1.7109375" style="69" customWidth="1"/>
    <col min="12557" max="12800" width="10.7109375" style="69"/>
    <col min="12801" max="12801" width="53.42578125" style="69" customWidth="1"/>
    <col min="12802" max="12802" width="1.7109375" style="69" customWidth="1"/>
    <col min="12803" max="12803" width="7.5703125" style="69" customWidth="1"/>
    <col min="12804" max="12804" width="1.7109375" style="69" customWidth="1"/>
    <col min="12805" max="12805" width="16.42578125" style="69" customWidth="1"/>
    <col min="12806" max="12806" width="1.7109375" style="69" customWidth="1"/>
    <col min="12807" max="12807" width="16.28515625" style="69" customWidth="1"/>
    <col min="12808" max="12808" width="1.7109375" style="69" customWidth="1"/>
    <col min="12809" max="12809" width="14.7109375" style="69" customWidth="1"/>
    <col min="12810" max="12810" width="1.7109375" style="69" customWidth="1"/>
    <col min="12811" max="12811" width="14.7109375" style="69" customWidth="1"/>
    <col min="12812" max="12812" width="1.7109375" style="69" customWidth="1"/>
    <col min="12813" max="13056" width="10.7109375" style="69"/>
    <col min="13057" max="13057" width="53.42578125" style="69" customWidth="1"/>
    <col min="13058" max="13058" width="1.7109375" style="69" customWidth="1"/>
    <col min="13059" max="13059" width="7.5703125" style="69" customWidth="1"/>
    <col min="13060" max="13060" width="1.7109375" style="69" customWidth="1"/>
    <col min="13061" max="13061" width="16.42578125" style="69" customWidth="1"/>
    <col min="13062" max="13062" width="1.7109375" style="69" customWidth="1"/>
    <col min="13063" max="13063" width="16.28515625" style="69" customWidth="1"/>
    <col min="13064" max="13064" width="1.7109375" style="69" customWidth="1"/>
    <col min="13065" max="13065" width="14.7109375" style="69" customWidth="1"/>
    <col min="13066" max="13066" width="1.7109375" style="69" customWidth="1"/>
    <col min="13067" max="13067" width="14.7109375" style="69" customWidth="1"/>
    <col min="13068" max="13068" width="1.7109375" style="69" customWidth="1"/>
    <col min="13069" max="13312" width="10.7109375" style="69"/>
    <col min="13313" max="13313" width="53.42578125" style="69" customWidth="1"/>
    <col min="13314" max="13314" width="1.7109375" style="69" customWidth="1"/>
    <col min="13315" max="13315" width="7.5703125" style="69" customWidth="1"/>
    <col min="13316" max="13316" width="1.7109375" style="69" customWidth="1"/>
    <col min="13317" max="13317" width="16.42578125" style="69" customWidth="1"/>
    <col min="13318" max="13318" width="1.7109375" style="69" customWidth="1"/>
    <col min="13319" max="13319" width="16.28515625" style="69" customWidth="1"/>
    <col min="13320" max="13320" width="1.7109375" style="69" customWidth="1"/>
    <col min="13321" max="13321" width="14.7109375" style="69" customWidth="1"/>
    <col min="13322" max="13322" width="1.7109375" style="69" customWidth="1"/>
    <col min="13323" max="13323" width="14.7109375" style="69" customWidth="1"/>
    <col min="13324" max="13324" width="1.7109375" style="69" customWidth="1"/>
    <col min="13325" max="13568" width="10.7109375" style="69"/>
    <col min="13569" max="13569" width="53.42578125" style="69" customWidth="1"/>
    <col min="13570" max="13570" width="1.7109375" style="69" customWidth="1"/>
    <col min="13571" max="13571" width="7.5703125" style="69" customWidth="1"/>
    <col min="13572" max="13572" width="1.7109375" style="69" customWidth="1"/>
    <col min="13573" max="13573" width="16.42578125" style="69" customWidth="1"/>
    <col min="13574" max="13574" width="1.7109375" style="69" customWidth="1"/>
    <col min="13575" max="13575" width="16.28515625" style="69" customWidth="1"/>
    <col min="13576" max="13576" width="1.7109375" style="69" customWidth="1"/>
    <col min="13577" max="13577" width="14.7109375" style="69" customWidth="1"/>
    <col min="13578" max="13578" width="1.7109375" style="69" customWidth="1"/>
    <col min="13579" max="13579" width="14.7109375" style="69" customWidth="1"/>
    <col min="13580" max="13580" width="1.7109375" style="69" customWidth="1"/>
    <col min="13581" max="13824" width="10.7109375" style="69"/>
    <col min="13825" max="13825" width="53.42578125" style="69" customWidth="1"/>
    <col min="13826" max="13826" width="1.7109375" style="69" customWidth="1"/>
    <col min="13827" max="13827" width="7.5703125" style="69" customWidth="1"/>
    <col min="13828" max="13828" width="1.7109375" style="69" customWidth="1"/>
    <col min="13829" max="13829" width="16.42578125" style="69" customWidth="1"/>
    <col min="13830" max="13830" width="1.7109375" style="69" customWidth="1"/>
    <col min="13831" max="13831" width="16.28515625" style="69" customWidth="1"/>
    <col min="13832" max="13832" width="1.7109375" style="69" customWidth="1"/>
    <col min="13833" max="13833" width="14.7109375" style="69" customWidth="1"/>
    <col min="13834" max="13834" width="1.7109375" style="69" customWidth="1"/>
    <col min="13835" max="13835" width="14.7109375" style="69" customWidth="1"/>
    <col min="13836" max="13836" width="1.7109375" style="69" customWidth="1"/>
    <col min="13837" max="14080" width="10.7109375" style="69"/>
    <col min="14081" max="14081" width="53.42578125" style="69" customWidth="1"/>
    <col min="14082" max="14082" width="1.7109375" style="69" customWidth="1"/>
    <col min="14083" max="14083" width="7.5703125" style="69" customWidth="1"/>
    <col min="14084" max="14084" width="1.7109375" style="69" customWidth="1"/>
    <col min="14085" max="14085" width="16.42578125" style="69" customWidth="1"/>
    <col min="14086" max="14086" width="1.7109375" style="69" customWidth="1"/>
    <col min="14087" max="14087" width="16.28515625" style="69" customWidth="1"/>
    <col min="14088" max="14088" width="1.7109375" style="69" customWidth="1"/>
    <col min="14089" max="14089" width="14.7109375" style="69" customWidth="1"/>
    <col min="14090" max="14090" width="1.7109375" style="69" customWidth="1"/>
    <col min="14091" max="14091" width="14.7109375" style="69" customWidth="1"/>
    <col min="14092" max="14092" width="1.7109375" style="69" customWidth="1"/>
    <col min="14093" max="14336" width="10.7109375" style="69"/>
    <col min="14337" max="14337" width="53.42578125" style="69" customWidth="1"/>
    <col min="14338" max="14338" width="1.7109375" style="69" customWidth="1"/>
    <col min="14339" max="14339" width="7.5703125" style="69" customWidth="1"/>
    <col min="14340" max="14340" width="1.7109375" style="69" customWidth="1"/>
    <col min="14341" max="14341" width="16.42578125" style="69" customWidth="1"/>
    <col min="14342" max="14342" width="1.7109375" style="69" customWidth="1"/>
    <col min="14343" max="14343" width="16.28515625" style="69" customWidth="1"/>
    <col min="14344" max="14344" width="1.7109375" style="69" customWidth="1"/>
    <col min="14345" max="14345" width="14.7109375" style="69" customWidth="1"/>
    <col min="14346" max="14346" width="1.7109375" style="69" customWidth="1"/>
    <col min="14347" max="14347" width="14.7109375" style="69" customWidth="1"/>
    <col min="14348" max="14348" width="1.7109375" style="69" customWidth="1"/>
    <col min="14349" max="14592" width="10.7109375" style="69"/>
    <col min="14593" max="14593" width="53.42578125" style="69" customWidth="1"/>
    <col min="14594" max="14594" width="1.7109375" style="69" customWidth="1"/>
    <col min="14595" max="14595" width="7.5703125" style="69" customWidth="1"/>
    <col min="14596" max="14596" width="1.7109375" style="69" customWidth="1"/>
    <col min="14597" max="14597" width="16.42578125" style="69" customWidth="1"/>
    <col min="14598" max="14598" width="1.7109375" style="69" customWidth="1"/>
    <col min="14599" max="14599" width="16.28515625" style="69" customWidth="1"/>
    <col min="14600" max="14600" width="1.7109375" style="69" customWidth="1"/>
    <col min="14601" max="14601" width="14.7109375" style="69" customWidth="1"/>
    <col min="14602" max="14602" width="1.7109375" style="69" customWidth="1"/>
    <col min="14603" max="14603" width="14.7109375" style="69" customWidth="1"/>
    <col min="14604" max="14604" width="1.7109375" style="69" customWidth="1"/>
    <col min="14605" max="14848" width="10.7109375" style="69"/>
    <col min="14849" max="14849" width="53.42578125" style="69" customWidth="1"/>
    <col min="14850" max="14850" width="1.7109375" style="69" customWidth="1"/>
    <col min="14851" max="14851" width="7.5703125" style="69" customWidth="1"/>
    <col min="14852" max="14852" width="1.7109375" style="69" customWidth="1"/>
    <col min="14853" max="14853" width="16.42578125" style="69" customWidth="1"/>
    <col min="14854" max="14854" width="1.7109375" style="69" customWidth="1"/>
    <col min="14855" max="14855" width="16.28515625" style="69" customWidth="1"/>
    <col min="14856" max="14856" width="1.7109375" style="69" customWidth="1"/>
    <col min="14857" max="14857" width="14.7109375" style="69" customWidth="1"/>
    <col min="14858" max="14858" width="1.7109375" style="69" customWidth="1"/>
    <col min="14859" max="14859" width="14.7109375" style="69" customWidth="1"/>
    <col min="14860" max="14860" width="1.7109375" style="69" customWidth="1"/>
    <col min="14861" max="15104" width="10.7109375" style="69"/>
    <col min="15105" max="15105" width="53.42578125" style="69" customWidth="1"/>
    <col min="15106" max="15106" width="1.7109375" style="69" customWidth="1"/>
    <col min="15107" max="15107" width="7.5703125" style="69" customWidth="1"/>
    <col min="15108" max="15108" width="1.7109375" style="69" customWidth="1"/>
    <col min="15109" max="15109" width="16.42578125" style="69" customWidth="1"/>
    <col min="15110" max="15110" width="1.7109375" style="69" customWidth="1"/>
    <col min="15111" max="15111" width="16.28515625" style="69" customWidth="1"/>
    <col min="15112" max="15112" width="1.7109375" style="69" customWidth="1"/>
    <col min="15113" max="15113" width="14.7109375" style="69" customWidth="1"/>
    <col min="15114" max="15114" width="1.7109375" style="69" customWidth="1"/>
    <col min="15115" max="15115" width="14.7109375" style="69" customWidth="1"/>
    <col min="15116" max="15116" width="1.7109375" style="69" customWidth="1"/>
    <col min="15117" max="15360" width="10.7109375" style="69"/>
    <col min="15361" max="15361" width="53.42578125" style="69" customWidth="1"/>
    <col min="15362" max="15362" width="1.7109375" style="69" customWidth="1"/>
    <col min="15363" max="15363" width="7.5703125" style="69" customWidth="1"/>
    <col min="15364" max="15364" width="1.7109375" style="69" customWidth="1"/>
    <col min="15365" max="15365" width="16.42578125" style="69" customWidth="1"/>
    <col min="15366" max="15366" width="1.7109375" style="69" customWidth="1"/>
    <col min="15367" max="15367" width="16.28515625" style="69" customWidth="1"/>
    <col min="15368" max="15368" width="1.7109375" style="69" customWidth="1"/>
    <col min="15369" max="15369" width="14.7109375" style="69" customWidth="1"/>
    <col min="15370" max="15370" width="1.7109375" style="69" customWidth="1"/>
    <col min="15371" max="15371" width="14.7109375" style="69" customWidth="1"/>
    <col min="15372" max="15372" width="1.7109375" style="69" customWidth="1"/>
    <col min="15373" max="15616" width="10.7109375" style="69"/>
    <col min="15617" max="15617" width="53.42578125" style="69" customWidth="1"/>
    <col min="15618" max="15618" width="1.7109375" style="69" customWidth="1"/>
    <col min="15619" max="15619" width="7.5703125" style="69" customWidth="1"/>
    <col min="15620" max="15620" width="1.7109375" style="69" customWidth="1"/>
    <col min="15621" max="15621" width="16.42578125" style="69" customWidth="1"/>
    <col min="15622" max="15622" width="1.7109375" style="69" customWidth="1"/>
    <col min="15623" max="15623" width="16.28515625" style="69" customWidth="1"/>
    <col min="15624" max="15624" width="1.7109375" style="69" customWidth="1"/>
    <col min="15625" max="15625" width="14.7109375" style="69" customWidth="1"/>
    <col min="15626" max="15626" width="1.7109375" style="69" customWidth="1"/>
    <col min="15627" max="15627" width="14.7109375" style="69" customWidth="1"/>
    <col min="15628" max="15628" width="1.7109375" style="69" customWidth="1"/>
    <col min="15629" max="15872" width="10.7109375" style="69"/>
    <col min="15873" max="15873" width="53.42578125" style="69" customWidth="1"/>
    <col min="15874" max="15874" width="1.7109375" style="69" customWidth="1"/>
    <col min="15875" max="15875" width="7.5703125" style="69" customWidth="1"/>
    <col min="15876" max="15876" width="1.7109375" style="69" customWidth="1"/>
    <col min="15877" max="15877" width="16.42578125" style="69" customWidth="1"/>
    <col min="15878" max="15878" width="1.7109375" style="69" customWidth="1"/>
    <col min="15879" max="15879" width="16.28515625" style="69" customWidth="1"/>
    <col min="15880" max="15880" width="1.7109375" style="69" customWidth="1"/>
    <col min="15881" max="15881" width="14.7109375" style="69" customWidth="1"/>
    <col min="15882" max="15882" width="1.7109375" style="69" customWidth="1"/>
    <col min="15883" max="15883" width="14.7109375" style="69" customWidth="1"/>
    <col min="15884" max="15884" width="1.7109375" style="69" customWidth="1"/>
    <col min="15885" max="16128" width="10.7109375" style="69"/>
    <col min="16129" max="16129" width="53.42578125" style="69" customWidth="1"/>
    <col min="16130" max="16130" width="1.7109375" style="69" customWidth="1"/>
    <col min="16131" max="16131" width="7.5703125" style="69" customWidth="1"/>
    <col min="16132" max="16132" width="1.7109375" style="69" customWidth="1"/>
    <col min="16133" max="16133" width="16.42578125" style="69" customWidth="1"/>
    <col min="16134" max="16134" width="1.7109375" style="69" customWidth="1"/>
    <col min="16135" max="16135" width="16.28515625" style="69" customWidth="1"/>
    <col min="16136" max="16136" width="1.7109375" style="69" customWidth="1"/>
    <col min="16137" max="16137" width="14.7109375" style="69" customWidth="1"/>
    <col min="16138" max="16138" width="1.7109375" style="69" customWidth="1"/>
    <col min="16139" max="16139" width="14.7109375" style="69" customWidth="1"/>
    <col min="16140" max="16140" width="1.7109375" style="69" customWidth="1"/>
    <col min="16141" max="16384" width="10.7109375" style="69"/>
  </cols>
  <sheetData>
    <row r="1" spans="1:21" s="81" customFormat="1" ht="20.100000000000001" customHeight="1">
      <c r="I1" s="82"/>
      <c r="K1" s="110"/>
      <c r="L1" s="110" t="s">
        <v>131</v>
      </c>
      <c r="M1" s="82"/>
      <c r="O1" s="82"/>
      <c r="Q1" s="82"/>
      <c r="S1" s="82"/>
      <c r="U1" s="82"/>
    </row>
    <row r="2" spans="1:21" s="68" customFormat="1" ht="20.100000000000001" customHeight="1">
      <c r="A2" s="60" t="s">
        <v>0</v>
      </c>
      <c r="B2" s="83"/>
      <c r="C2" s="230"/>
      <c r="D2" s="77"/>
      <c r="E2" s="77"/>
      <c r="F2" s="77"/>
      <c r="G2" s="77"/>
      <c r="H2" s="77"/>
      <c r="I2" s="77"/>
      <c r="J2" s="77"/>
      <c r="K2" s="77"/>
    </row>
    <row r="3" spans="1:21" s="68" customFormat="1" ht="20.100000000000001" customHeight="1">
      <c r="A3" s="61" t="s">
        <v>40</v>
      </c>
      <c r="B3" s="83"/>
      <c r="C3" s="230"/>
      <c r="D3" s="77"/>
      <c r="E3" s="77"/>
      <c r="F3" s="77"/>
      <c r="G3" s="77"/>
      <c r="H3" s="77"/>
      <c r="I3" s="77"/>
      <c r="J3" s="77"/>
      <c r="K3" s="77"/>
    </row>
    <row r="4" spans="1:21" s="68" customFormat="1" ht="20.100000000000001" customHeight="1">
      <c r="A4" s="61" t="s">
        <v>254</v>
      </c>
      <c r="B4" s="83"/>
      <c r="C4" s="230"/>
      <c r="D4" s="77"/>
      <c r="E4" s="77"/>
      <c r="F4" s="77"/>
      <c r="G4" s="77"/>
      <c r="H4" s="77"/>
      <c r="I4" s="77"/>
      <c r="J4" s="77"/>
      <c r="K4" s="77"/>
    </row>
    <row r="5" spans="1:21" s="68" customFormat="1" ht="20.100000000000001" customHeight="1">
      <c r="A5" s="67"/>
      <c r="B5" s="83"/>
      <c r="C5" s="230"/>
      <c r="D5" s="77"/>
      <c r="E5" s="77"/>
      <c r="F5" s="77"/>
      <c r="G5" s="77"/>
      <c r="H5" s="77"/>
      <c r="I5" s="77"/>
      <c r="J5" s="77"/>
      <c r="K5" s="77"/>
    </row>
    <row r="6" spans="1:21" s="68" customFormat="1" ht="20.100000000000001" customHeight="1">
      <c r="B6" s="83"/>
      <c r="C6" s="230"/>
      <c r="D6" s="77"/>
      <c r="E6" s="77"/>
      <c r="F6" s="77"/>
      <c r="G6" s="77"/>
      <c r="H6" s="77"/>
      <c r="I6" s="83"/>
      <c r="J6" s="77"/>
      <c r="K6" s="110"/>
      <c r="L6" s="70" t="s">
        <v>127</v>
      </c>
    </row>
    <row r="7" spans="1:21" ht="20.100000000000001" customHeight="1">
      <c r="E7" s="134"/>
      <c r="F7" s="134" t="s">
        <v>1</v>
      </c>
      <c r="G7" s="134"/>
      <c r="H7" s="84"/>
      <c r="I7" s="134"/>
      <c r="J7" s="134" t="s">
        <v>2</v>
      </c>
      <c r="K7" s="134"/>
    </row>
    <row r="8" spans="1:21" ht="20.100000000000001" customHeight="1">
      <c r="C8" s="74" t="s">
        <v>4</v>
      </c>
      <c r="D8" s="71"/>
      <c r="E8" s="85">
        <v>2022</v>
      </c>
      <c r="F8" s="73"/>
      <c r="G8" s="85">
        <v>2021</v>
      </c>
      <c r="H8" s="86"/>
      <c r="I8" s="85">
        <v>2022</v>
      </c>
      <c r="J8" s="73"/>
      <c r="K8" s="85">
        <v>2021</v>
      </c>
    </row>
    <row r="9" spans="1:21" ht="20.100000000000001" customHeight="1">
      <c r="A9" s="66" t="s">
        <v>35</v>
      </c>
      <c r="C9" s="74"/>
      <c r="D9" s="71"/>
      <c r="E9" s="85"/>
      <c r="F9" s="73"/>
      <c r="G9" s="111"/>
      <c r="H9" s="86"/>
      <c r="I9" s="85"/>
      <c r="J9" s="73"/>
      <c r="K9" s="111"/>
    </row>
    <row r="10" spans="1:21" ht="20.100000000000001" customHeight="1">
      <c r="A10" s="66" t="s">
        <v>36</v>
      </c>
    </row>
    <row r="11" spans="1:21" ht="20.100000000000001" customHeight="1">
      <c r="A11" s="64" t="s">
        <v>198</v>
      </c>
      <c r="C11" s="135"/>
      <c r="D11" s="228"/>
      <c r="E11" s="228">
        <v>81813</v>
      </c>
      <c r="F11" s="228"/>
      <c r="G11" s="228">
        <v>63518</v>
      </c>
      <c r="H11" s="228"/>
      <c r="I11" s="228">
        <v>77241</v>
      </c>
      <c r="J11" s="228"/>
      <c r="K11" s="228">
        <v>62554</v>
      </c>
    </row>
    <row r="12" spans="1:21" ht="20.100000000000001" customHeight="1">
      <c r="A12" s="64" t="s">
        <v>196</v>
      </c>
      <c r="B12" s="76"/>
      <c r="C12" s="135"/>
      <c r="D12" s="228"/>
      <c r="E12" s="228">
        <v>646120</v>
      </c>
      <c r="F12" s="228"/>
      <c r="G12" s="228">
        <v>509403</v>
      </c>
      <c r="H12" s="228"/>
      <c r="I12" s="228">
        <v>412338</v>
      </c>
      <c r="J12" s="228"/>
      <c r="K12" s="228">
        <v>274073</v>
      </c>
    </row>
    <row r="13" spans="1:21" ht="20.100000000000001" customHeight="1">
      <c r="A13" s="64" t="s">
        <v>197</v>
      </c>
      <c r="B13" s="76"/>
      <c r="C13" s="135"/>
      <c r="D13" s="228"/>
      <c r="E13" s="228">
        <v>959</v>
      </c>
      <c r="F13" s="228"/>
      <c r="G13" s="228">
        <v>45</v>
      </c>
      <c r="H13" s="228"/>
      <c r="I13" s="228">
        <v>0</v>
      </c>
      <c r="J13" s="228"/>
      <c r="K13" s="228">
        <v>0</v>
      </c>
    </row>
    <row r="14" spans="1:21" ht="20.100000000000001" customHeight="1">
      <c r="A14" s="64" t="s">
        <v>236</v>
      </c>
      <c r="B14" s="76"/>
      <c r="C14" s="135"/>
      <c r="D14" s="228"/>
      <c r="E14" s="228">
        <v>303010</v>
      </c>
      <c r="F14" s="228"/>
      <c r="G14" s="228">
        <v>318115</v>
      </c>
      <c r="H14" s="228"/>
      <c r="I14" s="228">
        <v>88902</v>
      </c>
      <c r="J14" s="228"/>
      <c r="K14" s="228">
        <v>72005</v>
      </c>
    </row>
    <row r="15" spans="1:21" ht="20.100000000000001" customHeight="1">
      <c r="A15" s="64" t="s">
        <v>147</v>
      </c>
      <c r="B15" s="76"/>
      <c r="C15" s="135"/>
      <c r="D15" s="228"/>
      <c r="E15" s="228">
        <v>68969</v>
      </c>
      <c r="F15" s="228"/>
      <c r="G15" s="228">
        <v>57846</v>
      </c>
      <c r="H15" s="228"/>
      <c r="I15" s="228">
        <v>0</v>
      </c>
      <c r="J15" s="228"/>
      <c r="K15" s="228">
        <v>0</v>
      </c>
    </row>
    <row r="16" spans="1:21" ht="20.100000000000001" customHeight="1">
      <c r="A16" s="66" t="s">
        <v>78</v>
      </c>
      <c r="C16" s="136"/>
      <c r="D16" s="94"/>
      <c r="E16" s="146">
        <f>SUM(E11:E15)</f>
        <v>1100871</v>
      </c>
      <c r="F16" s="97"/>
      <c r="G16" s="146">
        <f>SUM(G11:G15)</f>
        <v>948927</v>
      </c>
      <c r="H16" s="97"/>
      <c r="I16" s="146">
        <f>SUM(I11:I15)</f>
        <v>578481</v>
      </c>
      <c r="J16" s="90"/>
      <c r="K16" s="146">
        <f>SUM(K11:K15)</f>
        <v>408632</v>
      </c>
    </row>
    <row r="17" spans="1:11" ht="20.100000000000001" customHeight="1">
      <c r="A17" s="64" t="s">
        <v>74</v>
      </c>
      <c r="B17" s="76"/>
      <c r="C17" s="135"/>
      <c r="D17" s="200"/>
      <c r="E17" s="147">
        <v>-271203</v>
      </c>
      <c r="F17" s="200"/>
      <c r="G17" s="147">
        <v>-216249</v>
      </c>
      <c r="H17" s="200"/>
      <c r="I17" s="147">
        <v>-171073</v>
      </c>
      <c r="J17" s="96"/>
      <c r="K17" s="147">
        <v>-132568</v>
      </c>
    </row>
    <row r="18" spans="1:11" ht="20.100000000000001" customHeight="1">
      <c r="A18" s="64" t="s">
        <v>148</v>
      </c>
      <c r="B18" s="76"/>
      <c r="C18" s="135"/>
      <c r="D18" s="200"/>
      <c r="E18" s="112">
        <v>-65055</v>
      </c>
      <c r="F18" s="200"/>
      <c r="G18" s="112">
        <v>-57858</v>
      </c>
      <c r="H18" s="200"/>
      <c r="I18" s="112">
        <v>0</v>
      </c>
      <c r="J18" s="96"/>
      <c r="K18" s="112">
        <v>0</v>
      </c>
    </row>
    <row r="19" spans="1:11" ht="20.100000000000001" customHeight="1">
      <c r="A19" s="66" t="s">
        <v>75</v>
      </c>
      <c r="C19" s="136"/>
      <c r="D19" s="94"/>
      <c r="E19" s="148">
        <f>SUM(E16:E18)</f>
        <v>764613</v>
      </c>
      <c r="F19" s="149"/>
      <c r="G19" s="148">
        <f>SUM(G16:G18)</f>
        <v>674820</v>
      </c>
      <c r="H19" s="149"/>
      <c r="I19" s="148">
        <f>SUM(I16:I18)</f>
        <v>407408</v>
      </c>
      <c r="J19" s="149"/>
      <c r="K19" s="148">
        <f>SUM(K16:K18)</f>
        <v>276064</v>
      </c>
    </row>
    <row r="20" spans="1:11" ht="20.100000000000001" customHeight="1">
      <c r="A20" s="62" t="s">
        <v>237</v>
      </c>
      <c r="C20" s="136"/>
      <c r="D20" s="228"/>
      <c r="E20" s="228">
        <v>0</v>
      </c>
      <c r="F20" s="228"/>
      <c r="G20" s="228">
        <v>0</v>
      </c>
      <c r="H20" s="228"/>
      <c r="I20" s="228">
        <v>3025</v>
      </c>
      <c r="J20" s="108"/>
      <c r="K20" s="228">
        <v>372</v>
      </c>
    </row>
    <row r="21" spans="1:11" ht="20.100000000000001" customHeight="1">
      <c r="A21" s="64" t="s">
        <v>76</v>
      </c>
      <c r="B21" s="76"/>
      <c r="C21" s="135"/>
      <c r="D21" s="203"/>
      <c r="E21" s="112">
        <v>6082</v>
      </c>
      <c r="F21" s="203"/>
      <c r="G21" s="112">
        <v>3998</v>
      </c>
      <c r="H21" s="203"/>
      <c r="I21" s="112">
        <v>46603</v>
      </c>
      <c r="J21" s="97"/>
      <c r="K21" s="112">
        <v>26494</v>
      </c>
    </row>
    <row r="22" spans="1:11" ht="20.100000000000001" customHeight="1">
      <c r="A22" s="66" t="s">
        <v>79</v>
      </c>
      <c r="B22" s="76"/>
      <c r="C22" s="135"/>
      <c r="D22" s="203"/>
      <c r="E22" s="228">
        <f>SUM(E19:E21)</f>
        <v>770695</v>
      </c>
      <c r="F22" s="203"/>
      <c r="G22" s="228">
        <f>SUM(G19:G21)</f>
        <v>678818</v>
      </c>
      <c r="H22" s="203"/>
      <c r="I22" s="228">
        <f>SUM(I19:I21)</f>
        <v>457036</v>
      </c>
      <c r="J22" s="97"/>
      <c r="K22" s="228">
        <f>SUM(K19:K21)</f>
        <v>302930</v>
      </c>
    </row>
    <row r="23" spans="1:11" ht="20.100000000000001" customHeight="1">
      <c r="A23" s="62" t="s">
        <v>77</v>
      </c>
      <c r="B23" s="76"/>
      <c r="C23" s="135"/>
      <c r="D23" s="228"/>
      <c r="E23" s="228">
        <v>-174983</v>
      </c>
      <c r="F23" s="228"/>
      <c r="G23" s="228">
        <v>-146261</v>
      </c>
      <c r="H23" s="228"/>
      <c r="I23" s="228">
        <v>-101987</v>
      </c>
      <c r="J23" s="108"/>
      <c r="K23" s="228">
        <v>-86169</v>
      </c>
    </row>
    <row r="24" spans="1:11" ht="20.100000000000001" customHeight="1">
      <c r="A24" s="284" t="s">
        <v>295</v>
      </c>
      <c r="B24" s="76"/>
      <c r="C24" s="135"/>
      <c r="D24" s="228"/>
      <c r="E24" s="228">
        <v>-93022</v>
      </c>
      <c r="F24" s="228"/>
      <c r="G24" s="228">
        <v>-62605</v>
      </c>
      <c r="H24" s="228"/>
      <c r="I24" s="228">
        <v>-11227</v>
      </c>
      <c r="J24" s="108"/>
      <c r="K24" s="228">
        <v>-9852</v>
      </c>
    </row>
    <row r="25" spans="1:11" ht="20.100000000000001" customHeight="1">
      <c r="A25" s="284" t="s">
        <v>303</v>
      </c>
      <c r="B25" s="76"/>
      <c r="C25" s="135"/>
      <c r="D25" s="228"/>
      <c r="E25" s="228">
        <v>562</v>
      </c>
      <c r="F25" s="228"/>
      <c r="G25" s="228">
        <v>1878</v>
      </c>
      <c r="H25" s="228"/>
      <c r="I25" s="228">
        <v>0</v>
      </c>
      <c r="J25" s="108"/>
      <c r="K25" s="228">
        <v>0</v>
      </c>
    </row>
    <row r="26" spans="1:11" ht="20.100000000000001" customHeight="1">
      <c r="A26" s="284" t="s">
        <v>267</v>
      </c>
      <c r="B26" s="76"/>
      <c r="C26" s="135"/>
      <c r="D26" s="228"/>
      <c r="E26" s="228">
        <v>-891</v>
      </c>
      <c r="F26" s="228"/>
      <c r="G26" s="228">
        <v>-1014</v>
      </c>
      <c r="H26" s="228"/>
      <c r="I26" s="228">
        <v>0</v>
      </c>
      <c r="J26" s="108"/>
      <c r="K26" s="228">
        <v>0</v>
      </c>
    </row>
    <row r="27" spans="1:11" ht="20.100000000000001" customHeight="1">
      <c r="A27" s="87" t="s">
        <v>82</v>
      </c>
      <c r="B27" s="76"/>
      <c r="C27" s="201"/>
      <c r="D27" s="203"/>
      <c r="E27" s="150">
        <f>SUM(E23:E26)</f>
        <v>-268334</v>
      </c>
      <c r="F27" s="203"/>
      <c r="G27" s="150">
        <f>SUM(G23:G26)</f>
        <v>-208002</v>
      </c>
      <c r="H27" s="203"/>
      <c r="I27" s="150">
        <f>SUM(I23:I26)</f>
        <v>-113214</v>
      </c>
      <c r="J27" s="97"/>
      <c r="K27" s="150">
        <f>SUM(K23:K26)</f>
        <v>-96021</v>
      </c>
    </row>
    <row r="28" spans="1:11" ht="20.100000000000001" customHeight="1">
      <c r="A28" s="87" t="s">
        <v>85</v>
      </c>
      <c r="B28" s="68"/>
      <c r="C28" s="201"/>
      <c r="D28" s="149"/>
      <c r="E28" s="148">
        <f>SUM(E22,E27)</f>
        <v>502361</v>
      </c>
      <c r="F28" s="149"/>
      <c r="G28" s="148">
        <f>SUM(G22,G27)</f>
        <v>470816</v>
      </c>
      <c r="H28" s="149"/>
      <c r="I28" s="148">
        <f>SUM(I22,I27)</f>
        <v>343822</v>
      </c>
      <c r="J28" s="149"/>
      <c r="K28" s="148">
        <f>SUM(K22,K27)</f>
        <v>206909</v>
      </c>
    </row>
    <row r="29" spans="1:11" ht="20.100000000000001" customHeight="1">
      <c r="A29" s="63" t="s">
        <v>37</v>
      </c>
      <c r="B29" s="68"/>
      <c r="C29" s="201"/>
      <c r="D29" s="203"/>
      <c r="E29" s="112">
        <v>-51381</v>
      </c>
      <c r="F29" s="203"/>
      <c r="G29" s="112">
        <v>-85078</v>
      </c>
      <c r="H29" s="203"/>
      <c r="I29" s="112">
        <v>-51254</v>
      </c>
      <c r="J29" s="97"/>
      <c r="K29" s="112">
        <v>-80295</v>
      </c>
    </row>
    <row r="30" spans="1:11" ht="20.100000000000001" customHeight="1">
      <c r="A30" s="87" t="s">
        <v>107</v>
      </c>
      <c r="B30" s="68"/>
      <c r="C30" s="201"/>
      <c r="D30" s="90"/>
      <c r="E30" s="228">
        <f>SUM(E28:E29)</f>
        <v>450980</v>
      </c>
      <c r="F30" s="90"/>
      <c r="G30" s="228">
        <f>SUM(G28:G29)</f>
        <v>385738</v>
      </c>
      <c r="H30" s="90"/>
      <c r="I30" s="228">
        <f>SUM(I28:I29)</f>
        <v>292568</v>
      </c>
      <c r="J30" s="90"/>
      <c r="K30" s="228">
        <f>SUM(K28:K29)</f>
        <v>126614</v>
      </c>
    </row>
    <row r="31" spans="1:11" s="233" customFormat="1" ht="20.100000000000001" customHeight="1">
      <c r="A31" s="64" t="s">
        <v>132</v>
      </c>
      <c r="B31" s="68"/>
      <c r="C31" s="93">
        <v>7.2</v>
      </c>
      <c r="D31" s="90"/>
      <c r="E31" s="228">
        <v>0</v>
      </c>
      <c r="F31" s="90"/>
      <c r="G31" s="228">
        <v>0</v>
      </c>
      <c r="H31" s="90"/>
      <c r="I31" s="228">
        <v>181904</v>
      </c>
      <c r="J31" s="90"/>
      <c r="K31" s="228">
        <v>248396</v>
      </c>
    </row>
    <row r="32" spans="1:11" ht="20.100000000000001" customHeight="1">
      <c r="A32" s="284" t="s">
        <v>296</v>
      </c>
      <c r="B32" s="285"/>
      <c r="C32" s="286">
        <v>8.1999999999999993</v>
      </c>
      <c r="D32" s="203"/>
      <c r="E32" s="112">
        <v>35330</v>
      </c>
      <c r="F32" s="203"/>
      <c r="G32" s="112">
        <v>0</v>
      </c>
      <c r="H32" s="203"/>
      <c r="I32" s="112">
        <v>0</v>
      </c>
      <c r="J32" s="97"/>
      <c r="K32" s="112">
        <v>0</v>
      </c>
    </row>
    <row r="33" spans="1:11" ht="20.100000000000001" customHeight="1">
      <c r="A33" s="87" t="s">
        <v>92</v>
      </c>
      <c r="B33" s="68"/>
      <c r="C33" s="201"/>
      <c r="D33" s="200"/>
      <c r="E33" s="138">
        <f>SUM(E30:E32)</f>
        <v>486310</v>
      </c>
      <c r="F33" s="200"/>
      <c r="G33" s="138">
        <f>SUM(G30:G32)</f>
        <v>385738</v>
      </c>
      <c r="H33" s="200"/>
      <c r="I33" s="138">
        <f>SUM(I30:I32)</f>
        <v>474472</v>
      </c>
      <c r="J33" s="96"/>
      <c r="K33" s="138">
        <f>SUM(K30:K32)</f>
        <v>375010</v>
      </c>
    </row>
    <row r="34" spans="1:11" ht="20.100000000000001" customHeight="1">
      <c r="A34" s="63" t="s">
        <v>108</v>
      </c>
      <c r="B34" s="68"/>
      <c r="C34" s="93">
        <v>14</v>
      </c>
      <c r="D34" s="200"/>
      <c r="E34" s="112">
        <v>-34740</v>
      </c>
      <c r="F34" s="200"/>
      <c r="G34" s="112">
        <v>-44398</v>
      </c>
      <c r="H34" s="200"/>
      <c r="I34" s="112">
        <v>-18939</v>
      </c>
      <c r="J34" s="96"/>
      <c r="K34" s="112">
        <v>-23318</v>
      </c>
    </row>
    <row r="35" spans="1:11" ht="20.100000000000001" customHeight="1">
      <c r="A35" s="66" t="s">
        <v>133</v>
      </c>
      <c r="C35" s="201"/>
      <c r="D35" s="196"/>
      <c r="E35" s="139">
        <f>SUM(E33:E34)</f>
        <v>451570</v>
      </c>
      <c r="F35" s="196"/>
      <c r="G35" s="139">
        <f>SUM(G33:G34)</f>
        <v>341340</v>
      </c>
      <c r="H35" s="196"/>
      <c r="I35" s="139">
        <f>SUM(I33:I34)</f>
        <v>455533</v>
      </c>
      <c r="J35" s="91"/>
      <c r="K35" s="139">
        <f>SUM(K33:K34)</f>
        <v>351692</v>
      </c>
    </row>
    <row r="36" spans="1:11" ht="20.100000000000001" customHeight="1">
      <c r="A36" s="98"/>
      <c r="B36" s="81"/>
      <c r="E36" s="92"/>
      <c r="F36" s="92"/>
      <c r="G36" s="92"/>
      <c r="H36" s="92"/>
      <c r="I36" s="92"/>
      <c r="J36" s="95"/>
      <c r="K36" s="92"/>
    </row>
    <row r="37" spans="1:11" ht="20.100000000000001" customHeight="1">
      <c r="A37" s="98" t="s">
        <v>38</v>
      </c>
      <c r="B37" s="81"/>
      <c r="C37" s="93"/>
      <c r="D37" s="94"/>
      <c r="E37" s="151"/>
      <c r="F37" s="149"/>
      <c r="G37" s="151"/>
      <c r="H37" s="149"/>
      <c r="I37" s="151"/>
      <c r="J37" s="118"/>
      <c r="K37" s="151"/>
    </row>
    <row r="38" spans="1:11" ht="20.100000000000001" customHeight="1">
      <c r="A38" s="100" t="s">
        <v>134</v>
      </c>
      <c r="B38" s="81"/>
      <c r="C38" s="140"/>
      <c r="D38" s="141"/>
      <c r="E38" s="143"/>
      <c r="F38" s="152"/>
      <c r="G38" s="143"/>
      <c r="H38" s="143"/>
      <c r="I38" s="153"/>
      <c r="J38" s="118"/>
      <c r="K38" s="153"/>
    </row>
    <row r="39" spans="1:11" ht="20.100000000000001" customHeight="1">
      <c r="A39" s="100" t="s">
        <v>269</v>
      </c>
      <c r="B39" s="81"/>
      <c r="C39" s="140"/>
      <c r="D39" s="141"/>
      <c r="E39" s="143"/>
      <c r="F39" s="152"/>
      <c r="G39" s="143"/>
      <c r="H39" s="143"/>
      <c r="I39" s="153"/>
      <c r="J39" s="118"/>
      <c r="K39" s="153"/>
    </row>
    <row r="40" spans="1:11" ht="20.100000000000001" customHeight="1">
      <c r="A40" s="88" t="s">
        <v>135</v>
      </c>
      <c r="B40" s="81"/>
      <c r="C40" s="140"/>
      <c r="D40" s="141"/>
      <c r="E40" s="143"/>
      <c r="F40" s="152"/>
      <c r="G40" s="143"/>
      <c r="H40" s="143"/>
      <c r="I40" s="153"/>
      <c r="J40" s="92"/>
      <c r="K40" s="153"/>
    </row>
    <row r="41" spans="1:11" ht="20.100000000000001" customHeight="1">
      <c r="A41" s="88" t="s">
        <v>136</v>
      </c>
      <c r="B41" s="81"/>
      <c r="C41" s="140"/>
      <c r="D41" s="141"/>
      <c r="E41" s="154">
        <v>0</v>
      </c>
      <c r="F41" s="152"/>
      <c r="G41" s="154">
        <v>809</v>
      </c>
      <c r="H41" s="152"/>
      <c r="I41" s="46">
        <v>0</v>
      </c>
      <c r="J41" s="96"/>
      <c r="K41" s="46">
        <v>0</v>
      </c>
    </row>
    <row r="42" spans="1:11" ht="20.100000000000001" customHeight="1">
      <c r="A42" s="88" t="s">
        <v>209</v>
      </c>
      <c r="B42" s="81"/>
      <c r="C42" s="140"/>
      <c r="D42" s="141"/>
      <c r="E42" s="154"/>
      <c r="F42" s="152"/>
      <c r="G42" s="154"/>
      <c r="H42" s="152"/>
      <c r="I42" s="46"/>
      <c r="J42" s="96"/>
      <c r="K42" s="46"/>
    </row>
    <row r="43" spans="1:11" ht="20.100000000000001" customHeight="1">
      <c r="A43" s="88" t="s">
        <v>137</v>
      </c>
      <c r="B43" s="81"/>
      <c r="C43" s="93">
        <v>7.2</v>
      </c>
      <c r="D43" s="141"/>
      <c r="E43" s="47">
        <v>0</v>
      </c>
      <c r="F43" s="55"/>
      <c r="G43" s="47">
        <v>0</v>
      </c>
      <c r="H43" s="55"/>
      <c r="I43" s="47">
        <v>0</v>
      </c>
      <c r="J43" s="39"/>
      <c r="K43" s="47">
        <v>809</v>
      </c>
    </row>
    <row r="44" spans="1:11" ht="20.100000000000001" customHeight="1">
      <c r="A44" s="88" t="s">
        <v>134</v>
      </c>
      <c r="B44" s="81"/>
      <c r="C44" s="233"/>
      <c r="D44" s="141"/>
      <c r="E44" s="92"/>
      <c r="F44" s="92"/>
      <c r="G44" s="92"/>
      <c r="H44" s="92"/>
      <c r="I44" s="92"/>
      <c r="J44" s="92"/>
      <c r="K44" s="92"/>
    </row>
    <row r="45" spans="1:11" ht="20.100000000000001" customHeight="1">
      <c r="A45" s="88" t="s">
        <v>304</v>
      </c>
      <c r="B45" s="81"/>
      <c r="C45" s="140"/>
      <c r="D45" s="141"/>
      <c r="E45" s="155">
        <f>SUM(E41:E43)</f>
        <v>0</v>
      </c>
      <c r="F45" s="55"/>
      <c r="G45" s="155">
        <f>SUM(G41:G43)</f>
        <v>809</v>
      </c>
      <c r="H45" s="55"/>
      <c r="I45" s="137">
        <f>SUM(I41:I43)</f>
        <v>0</v>
      </c>
      <c r="J45" s="39"/>
      <c r="K45" s="137">
        <f>SUM(K41:K43)</f>
        <v>809</v>
      </c>
    </row>
    <row r="46" spans="1:11" ht="20.100000000000001" customHeight="1">
      <c r="A46" s="98" t="s">
        <v>138</v>
      </c>
      <c r="B46" s="81"/>
      <c r="C46" s="142"/>
      <c r="D46" s="141"/>
      <c r="E46" s="137">
        <f>E45</f>
        <v>0</v>
      </c>
      <c r="F46" s="138"/>
      <c r="G46" s="137">
        <f>G45</f>
        <v>809</v>
      </c>
      <c r="H46" s="144"/>
      <c r="I46" s="137">
        <f>I45</f>
        <v>0</v>
      </c>
      <c r="J46" s="107"/>
      <c r="K46" s="137">
        <f>K45</f>
        <v>809</v>
      </c>
    </row>
    <row r="47" spans="1:11" ht="20.100000000000001" customHeight="1">
      <c r="A47" s="98"/>
      <c r="B47" s="81"/>
      <c r="C47" s="93"/>
      <c r="D47" s="94"/>
      <c r="E47" s="151"/>
      <c r="F47" s="149"/>
      <c r="G47" s="151"/>
      <c r="H47" s="149"/>
      <c r="I47" s="151"/>
      <c r="J47" s="92"/>
      <c r="K47" s="151"/>
    </row>
    <row r="48" spans="1:11" ht="20.100000000000001" customHeight="1" thickBot="1">
      <c r="A48" s="98" t="s">
        <v>139</v>
      </c>
      <c r="B48" s="81"/>
      <c r="C48" s="142"/>
      <c r="D48" s="141"/>
      <c r="E48" s="145">
        <f>E35+E46</f>
        <v>451570</v>
      </c>
      <c r="F48" s="156"/>
      <c r="G48" s="145">
        <f>G35+G46</f>
        <v>342149</v>
      </c>
      <c r="H48" s="143"/>
      <c r="I48" s="157">
        <f>I35+I46</f>
        <v>455533</v>
      </c>
      <c r="J48" s="118"/>
      <c r="K48" s="157">
        <f>K35+K46</f>
        <v>352501</v>
      </c>
    </row>
    <row r="49" spans="1:21" ht="20.100000000000001" customHeight="1" thickTop="1">
      <c r="A49" s="98"/>
      <c r="B49" s="81"/>
      <c r="C49" s="101"/>
      <c r="D49" s="99"/>
      <c r="E49" s="116"/>
      <c r="F49" s="117"/>
      <c r="G49" s="116"/>
      <c r="H49" s="118"/>
      <c r="I49" s="116"/>
      <c r="J49" s="102"/>
      <c r="K49" s="116"/>
    </row>
    <row r="50" spans="1:21" s="81" customFormat="1" ht="20.100000000000001" customHeight="1">
      <c r="A50" s="62" t="s">
        <v>213</v>
      </c>
      <c r="I50" s="82"/>
      <c r="K50" s="110"/>
      <c r="M50" s="82"/>
      <c r="O50" s="82"/>
      <c r="Q50" s="82"/>
      <c r="S50" s="82"/>
      <c r="U50" s="82"/>
    </row>
    <row r="51" spans="1:21" s="81" customFormat="1" ht="21.75" customHeight="1">
      <c r="I51" s="82"/>
      <c r="K51" s="110"/>
      <c r="L51" s="110" t="s">
        <v>131</v>
      </c>
      <c r="M51" s="82"/>
      <c r="O51" s="82"/>
      <c r="Q51" s="82"/>
      <c r="S51" s="82"/>
      <c r="U51" s="82"/>
    </row>
    <row r="52" spans="1:21" s="68" customFormat="1" ht="21.75" customHeight="1">
      <c r="A52" s="60" t="s">
        <v>0</v>
      </c>
      <c r="B52" s="83"/>
      <c r="C52" s="230"/>
      <c r="D52" s="77"/>
      <c r="E52" s="77"/>
      <c r="F52" s="77"/>
      <c r="G52" s="77"/>
      <c r="H52" s="77"/>
      <c r="I52" s="77"/>
      <c r="J52" s="77"/>
      <c r="K52" s="77"/>
    </row>
    <row r="53" spans="1:21" s="68" customFormat="1" ht="21.75" customHeight="1">
      <c r="A53" s="61" t="s">
        <v>150</v>
      </c>
      <c r="B53" s="83"/>
      <c r="C53" s="230"/>
      <c r="D53" s="77"/>
      <c r="E53" s="77"/>
      <c r="F53" s="77"/>
      <c r="G53" s="77"/>
      <c r="H53" s="77"/>
      <c r="I53" s="77"/>
      <c r="J53" s="77"/>
      <c r="K53" s="77"/>
    </row>
    <row r="54" spans="1:21" s="68" customFormat="1" ht="21.75" customHeight="1">
      <c r="A54" s="61" t="s">
        <v>254</v>
      </c>
      <c r="B54" s="83"/>
      <c r="C54" s="230"/>
      <c r="D54" s="77"/>
      <c r="E54" s="77"/>
      <c r="F54" s="77"/>
      <c r="G54" s="77"/>
      <c r="H54" s="77"/>
      <c r="I54" s="77"/>
      <c r="J54" s="77"/>
      <c r="K54" s="77"/>
    </row>
    <row r="55" spans="1:21" s="68" customFormat="1" ht="21.75" customHeight="1">
      <c r="A55" s="67"/>
      <c r="B55" s="83"/>
      <c r="C55" s="230"/>
      <c r="D55" s="77"/>
      <c r="E55" s="77"/>
      <c r="F55" s="77"/>
      <c r="G55" s="77"/>
      <c r="H55" s="77"/>
      <c r="I55" s="77"/>
      <c r="J55" s="77"/>
      <c r="K55" s="77"/>
    </row>
    <row r="56" spans="1:21" s="68" customFormat="1" ht="21.75" customHeight="1">
      <c r="B56" s="83"/>
      <c r="C56" s="230"/>
      <c r="D56" s="77"/>
      <c r="E56" s="77"/>
      <c r="F56" s="77"/>
      <c r="G56" s="77"/>
      <c r="H56" s="77"/>
      <c r="I56" s="83"/>
      <c r="J56" s="77"/>
      <c r="K56" s="110"/>
      <c r="L56" s="70" t="s">
        <v>127</v>
      </c>
    </row>
    <row r="57" spans="1:21" ht="21.75" customHeight="1">
      <c r="E57" s="134"/>
      <c r="F57" s="134" t="s">
        <v>1</v>
      </c>
      <c r="G57" s="134"/>
      <c r="H57" s="84"/>
      <c r="I57" s="134"/>
      <c r="J57" s="134" t="s">
        <v>2</v>
      </c>
      <c r="K57" s="134"/>
    </row>
    <row r="58" spans="1:21" ht="21.75" customHeight="1">
      <c r="C58" s="74" t="s">
        <v>4</v>
      </c>
      <c r="D58" s="71"/>
      <c r="E58" s="85">
        <v>2022</v>
      </c>
      <c r="F58" s="73"/>
      <c r="G58" s="85">
        <v>2021</v>
      </c>
      <c r="H58" s="86"/>
      <c r="I58" s="85">
        <v>2022</v>
      </c>
      <c r="J58" s="73"/>
      <c r="K58" s="85">
        <v>2021</v>
      </c>
    </row>
    <row r="59" spans="1:21" ht="21.75" customHeight="1">
      <c r="A59" s="66" t="s">
        <v>164</v>
      </c>
      <c r="C59" s="74"/>
      <c r="D59" s="71"/>
      <c r="E59" s="85"/>
      <c r="F59" s="73"/>
      <c r="G59" s="85"/>
      <c r="H59" s="86"/>
      <c r="I59" s="85"/>
      <c r="J59" s="73"/>
      <c r="K59" s="85"/>
    </row>
    <row r="60" spans="1:21" ht="21.75" customHeight="1" thickBot="1">
      <c r="A60" s="62" t="s">
        <v>165</v>
      </c>
      <c r="C60" s="75"/>
      <c r="E60" s="109">
        <f>I60</f>
        <v>455533</v>
      </c>
      <c r="G60" s="236">
        <f>K60</f>
        <v>351692</v>
      </c>
      <c r="I60" s="104">
        <f>SUM(I35)</f>
        <v>455533</v>
      </c>
      <c r="K60" s="104">
        <f>SUM(K35)</f>
        <v>351692</v>
      </c>
    </row>
    <row r="61" spans="1:21" ht="21.75" customHeight="1" thickTop="1">
      <c r="A61" s="62" t="s">
        <v>152</v>
      </c>
      <c r="C61" s="75"/>
      <c r="E61" s="78">
        <v>-3963</v>
      </c>
      <c r="F61" s="69">
        <v>-10352</v>
      </c>
      <c r="G61" s="78">
        <v>-10352</v>
      </c>
      <c r="I61" s="78"/>
      <c r="J61" s="80"/>
      <c r="K61" s="78"/>
    </row>
    <row r="62" spans="1:21" ht="21.75" customHeight="1" thickBot="1">
      <c r="E62" s="89">
        <f>SUM(E60:E61)</f>
        <v>451570</v>
      </c>
      <c r="F62" s="109"/>
      <c r="G62" s="194">
        <f>SUM(G60:G61)</f>
        <v>341340</v>
      </c>
      <c r="H62" s="109"/>
      <c r="I62" s="109"/>
      <c r="J62" s="109"/>
      <c r="K62" s="236"/>
    </row>
    <row r="63" spans="1:21" s="82" customFormat="1" ht="21.75" customHeight="1" thickTop="1">
      <c r="A63" s="41"/>
      <c r="C63" s="119"/>
      <c r="D63" s="120"/>
      <c r="E63" s="42">
        <v>0</v>
      </c>
      <c r="F63" s="40"/>
      <c r="G63" s="42">
        <v>0</v>
      </c>
      <c r="H63" s="39"/>
      <c r="I63" s="39"/>
      <c r="J63" s="39"/>
      <c r="K63" s="39"/>
      <c r="N63" s="69"/>
    </row>
    <row r="64" spans="1:21" s="81" customFormat="1" ht="21.75" customHeight="1">
      <c r="A64" s="98" t="s">
        <v>166</v>
      </c>
      <c r="C64" s="105"/>
      <c r="D64" s="121"/>
      <c r="E64" s="105"/>
      <c r="F64" s="115"/>
      <c r="G64" s="105"/>
      <c r="H64" s="118"/>
      <c r="I64" s="117"/>
      <c r="J64" s="105"/>
      <c r="K64" s="117"/>
      <c r="M64" s="82"/>
      <c r="O64" s="82"/>
      <c r="P64" s="82"/>
    </row>
    <row r="65" spans="1:21" s="81" customFormat="1" ht="21.75" customHeight="1" thickBot="1">
      <c r="A65" s="62" t="s">
        <v>151</v>
      </c>
      <c r="C65" s="105"/>
      <c r="D65" s="121"/>
      <c r="E65" s="109">
        <f>I65</f>
        <v>455533</v>
      </c>
      <c r="F65" s="69"/>
      <c r="G65" s="236">
        <f>K65</f>
        <v>352501</v>
      </c>
      <c r="H65" s="69"/>
      <c r="I65" s="104">
        <f>SUM(I48)</f>
        <v>455533</v>
      </c>
      <c r="J65" s="69"/>
      <c r="K65" s="104">
        <f>SUM(K48)</f>
        <v>352501</v>
      </c>
      <c r="M65" s="82"/>
      <c r="N65" s="69"/>
      <c r="O65" s="82"/>
      <c r="P65" s="69"/>
    </row>
    <row r="66" spans="1:21" s="81" customFormat="1" ht="21.75" customHeight="1" thickTop="1">
      <c r="A66" s="62" t="s">
        <v>152</v>
      </c>
      <c r="C66" s="105"/>
      <c r="D66" s="121"/>
      <c r="E66" s="78">
        <v>-3963</v>
      </c>
      <c r="F66" s="69"/>
      <c r="G66" s="78">
        <v>-10352</v>
      </c>
      <c r="H66" s="69"/>
      <c r="I66" s="78"/>
      <c r="J66" s="80"/>
      <c r="K66" s="78"/>
      <c r="M66" s="82"/>
      <c r="N66" s="69"/>
      <c r="O66" s="82"/>
      <c r="P66" s="82"/>
    </row>
    <row r="67" spans="1:21" s="81" customFormat="1" ht="21.75" customHeight="1" thickBot="1">
      <c r="A67" s="88"/>
      <c r="C67" s="105"/>
      <c r="D67" s="121"/>
      <c r="E67" s="89">
        <f>SUM(E65:E66)</f>
        <v>451570</v>
      </c>
      <c r="F67" s="109"/>
      <c r="G67" s="194">
        <f>SUM(G65:G66)</f>
        <v>342149</v>
      </c>
      <c r="H67" s="109"/>
      <c r="I67" s="109"/>
      <c r="J67" s="109"/>
      <c r="K67" s="236"/>
      <c r="M67" s="82"/>
      <c r="N67" s="69"/>
      <c r="O67" s="82"/>
      <c r="P67" s="82"/>
    </row>
    <row r="68" spans="1:21" s="81" customFormat="1" ht="21.75" customHeight="1" thickTop="1">
      <c r="A68" s="88"/>
      <c r="C68" s="105"/>
      <c r="D68" s="121"/>
      <c r="E68" s="109"/>
      <c r="F68" s="109"/>
      <c r="G68" s="236"/>
      <c r="H68" s="109"/>
      <c r="I68" s="109"/>
      <c r="J68" s="109"/>
      <c r="K68" s="236"/>
      <c r="M68" s="82"/>
      <c r="O68" s="82"/>
      <c r="P68" s="82"/>
    </row>
    <row r="69" spans="1:21" ht="21.75" customHeight="1">
      <c r="A69" s="66" t="s">
        <v>167</v>
      </c>
      <c r="C69" s="75">
        <v>15</v>
      </c>
      <c r="E69" s="79"/>
      <c r="G69" s="79"/>
      <c r="K69" s="233"/>
    </row>
    <row r="70" spans="1:21" ht="21.75" customHeight="1">
      <c r="A70" s="64" t="s">
        <v>168</v>
      </c>
      <c r="B70" s="76"/>
      <c r="C70" s="75"/>
      <c r="E70" s="79"/>
      <c r="G70" s="79"/>
      <c r="H70" s="79"/>
      <c r="I70" s="79"/>
      <c r="J70" s="79"/>
      <c r="K70" s="79"/>
    </row>
    <row r="71" spans="1:21" ht="21.75" customHeight="1" thickBot="1">
      <c r="A71" s="64" t="s">
        <v>240</v>
      </c>
      <c r="B71" s="68"/>
      <c r="C71" s="75"/>
      <c r="E71" s="123">
        <v>0.31</v>
      </c>
      <c r="F71" s="124"/>
      <c r="G71" s="123">
        <v>0.32</v>
      </c>
      <c r="H71" s="124"/>
      <c r="I71" s="123">
        <v>0.31</v>
      </c>
      <c r="J71" s="124"/>
      <c r="K71" s="123">
        <v>0.32</v>
      </c>
    </row>
    <row r="72" spans="1:21" s="233" customFormat="1" ht="21.75" customHeight="1" thickTop="1">
      <c r="A72" s="64"/>
      <c r="B72" s="68"/>
      <c r="C72" s="75"/>
      <c r="E72" s="239"/>
      <c r="F72" s="124"/>
      <c r="G72" s="239"/>
      <c r="H72" s="124"/>
      <c r="I72" s="239"/>
      <c r="J72" s="124"/>
      <c r="K72" s="239"/>
    </row>
    <row r="73" spans="1:21" s="82" customFormat="1" ht="21.75" customHeight="1">
      <c r="A73" s="132" t="s">
        <v>169</v>
      </c>
      <c r="C73" s="106"/>
      <c r="D73" s="120"/>
      <c r="E73" s="106"/>
      <c r="F73" s="113"/>
      <c r="G73" s="106"/>
      <c r="H73" s="107"/>
      <c r="I73" s="106"/>
      <c r="J73" s="126"/>
      <c r="K73" s="106"/>
    </row>
    <row r="74" spans="1:21" s="82" customFormat="1" ht="21.75" customHeight="1" thickBot="1">
      <c r="A74" s="64" t="s">
        <v>240</v>
      </c>
      <c r="C74" s="75"/>
      <c r="D74" s="122"/>
      <c r="E74" s="123">
        <v>0.31</v>
      </c>
      <c r="F74" s="113"/>
      <c r="G74" s="123">
        <v>0.31</v>
      </c>
      <c r="H74" s="114"/>
      <c r="I74" s="123">
        <v>0.31</v>
      </c>
      <c r="J74" s="126"/>
      <c r="K74" s="123">
        <v>0.31</v>
      </c>
    </row>
    <row r="75" spans="1:21" s="81" customFormat="1" ht="21.75" customHeight="1" thickTop="1">
      <c r="A75" s="98"/>
      <c r="C75" s="101"/>
      <c r="D75" s="99"/>
      <c r="E75" s="101"/>
      <c r="F75" s="115"/>
      <c r="G75" s="125"/>
      <c r="H75" s="102"/>
      <c r="I75" s="125"/>
      <c r="J75" s="105"/>
      <c r="K75" s="105"/>
      <c r="M75" s="82"/>
      <c r="O75" s="82"/>
      <c r="P75" s="82"/>
    </row>
    <row r="76" spans="1:21" s="81" customFormat="1" ht="21.75" customHeight="1">
      <c r="A76" s="62" t="s">
        <v>213</v>
      </c>
      <c r="I76" s="82"/>
      <c r="K76" s="110"/>
      <c r="M76" s="82"/>
      <c r="O76" s="82"/>
      <c r="P76" s="82"/>
    </row>
    <row r="77" spans="1:21" s="81" customFormat="1" ht="20.65" customHeight="1">
      <c r="I77" s="82"/>
      <c r="K77" s="110"/>
      <c r="L77" s="110" t="s">
        <v>131</v>
      </c>
      <c r="M77" s="82"/>
      <c r="O77" s="82"/>
      <c r="Q77" s="82"/>
      <c r="S77" s="82"/>
      <c r="U77" s="82"/>
    </row>
    <row r="78" spans="1:21" s="68" customFormat="1" ht="20.65" customHeight="1">
      <c r="A78" s="60" t="s">
        <v>0</v>
      </c>
      <c r="B78" s="83"/>
      <c r="C78" s="230"/>
      <c r="D78" s="77"/>
      <c r="E78" s="77"/>
      <c r="F78" s="77"/>
      <c r="G78" s="77"/>
      <c r="H78" s="77"/>
      <c r="I78" s="77"/>
      <c r="J78" s="77"/>
      <c r="K78" s="77"/>
    </row>
    <row r="79" spans="1:21" s="68" customFormat="1" ht="20.65" customHeight="1">
      <c r="A79" s="61" t="s">
        <v>40</v>
      </c>
      <c r="B79" s="83"/>
      <c r="C79" s="230"/>
      <c r="D79" s="77"/>
      <c r="E79" s="77"/>
      <c r="F79" s="77"/>
      <c r="G79" s="77"/>
      <c r="H79" s="77"/>
      <c r="I79" s="77"/>
      <c r="J79" s="77"/>
      <c r="K79" s="77"/>
    </row>
    <row r="80" spans="1:21" s="68" customFormat="1" ht="20.65" customHeight="1">
      <c r="A80" s="61" t="s">
        <v>250</v>
      </c>
      <c r="B80" s="83"/>
      <c r="C80" s="230"/>
      <c r="D80" s="77"/>
      <c r="E80" s="77"/>
      <c r="F80" s="77"/>
      <c r="G80" s="77"/>
      <c r="H80" s="77"/>
      <c r="I80" s="77"/>
      <c r="J80" s="77"/>
      <c r="K80" s="77"/>
    </row>
    <row r="81" spans="1:12" s="68" customFormat="1" ht="20.65" customHeight="1">
      <c r="A81" s="67"/>
      <c r="B81" s="83"/>
      <c r="C81" s="230"/>
      <c r="D81" s="77"/>
      <c r="E81" s="77"/>
      <c r="F81" s="77"/>
      <c r="G81" s="77"/>
      <c r="H81" s="77"/>
      <c r="I81" s="77"/>
      <c r="J81" s="77"/>
      <c r="K81" s="77"/>
    </row>
    <row r="82" spans="1:12" s="68" customFormat="1" ht="20.65" customHeight="1">
      <c r="B82" s="83"/>
      <c r="C82" s="230"/>
      <c r="D82" s="77"/>
      <c r="E82" s="77"/>
      <c r="F82" s="77"/>
      <c r="G82" s="77"/>
      <c r="H82" s="77"/>
      <c r="I82" s="83"/>
      <c r="J82" s="77"/>
      <c r="K82" s="110"/>
      <c r="L82" s="70" t="s">
        <v>127</v>
      </c>
    </row>
    <row r="83" spans="1:12" ht="20.65" customHeight="1">
      <c r="E83" s="134"/>
      <c r="F83" s="134" t="s">
        <v>1</v>
      </c>
      <c r="G83" s="134"/>
      <c r="H83" s="84"/>
      <c r="I83" s="134"/>
      <c r="J83" s="134" t="s">
        <v>2</v>
      </c>
      <c r="K83" s="134"/>
    </row>
    <row r="84" spans="1:12" ht="20.65" customHeight="1">
      <c r="C84" s="74" t="s">
        <v>4</v>
      </c>
      <c r="D84" s="71"/>
      <c r="E84" s="85">
        <v>2022</v>
      </c>
      <c r="F84" s="73"/>
      <c r="G84" s="85">
        <v>2021</v>
      </c>
      <c r="H84" s="86"/>
      <c r="I84" s="85">
        <v>2022</v>
      </c>
      <c r="J84" s="73"/>
      <c r="K84" s="85">
        <v>2021</v>
      </c>
    </row>
    <row r="85" spans="1:12" ht="20.65" customHeight="1">
      <c r="A85" s="66" t="s">
        <v>35</v>
      </c>
      <c r="C85" s="74"/>
      <c r="D85" s="71"/>
      <c r="E85" s="85"/>
      <c r="F85" s="73"/>
      <c r="G85" s="111"/>
      <c r="H85" s="86"/>
      <c r="I85" s="85"/>
      <c r="J85" s="73"/>
      <c r="K85" s="111"/>
    </row>
    <row r="86" spans="1:12" ht="20.65" customHeight="1">
      <c r="A86" s="66" t="s">
        <v>36</v>
      </c>
    </row>
    <row r="87" spans="1:12" ht="20.65" customHeight="1">
      <c r="A87" s="64" t="s">
        <v>198</v>
      </c>
      <c r="C87" s="135"/>
      <c r="D87" s="203"/>
      <c r="E87" s="228">
        <v>225710</v>
      </c>
      <c r="F87" s="203"/>
      <c r="G87" s="228">
        <v>229948</v>
      </c>
      <c r="H87" s="203"/>
      <c r="I87" s="228">
        <v>216050</v>
      </c>
      <c r="J87" s="97"/>
      <c r="K87" s="228">
        <v>227090</v>
      </c>
    </row>
    <row r="88" spans="1:12" ht="20.65" customHeight="1">
      <c r="A88" s="64" t="s">
        <v>196</v>
      </c>
      <c r="B88" s="76"/>
      <c r="C88" s="135"/>
      <c r="D88" s="92"/>
      <c r="E88" s="92">
        <v>1933942</v>
      </c>
      <c r="F88" s="92"/>
      <c r="G88" s="92">
        <v>1450320</v>
      </c>
      <c r="H88" s="92"/>
      <c r="I88" s="92">
        <v>1110778</v>
      </c>
      <c r="J88" s="92"/>
      <c r="K88" s="92">
        <v>766410</v>
      </c>
    </row>
    <row r="89" spans="1:12" ht="20.65" customHeight="1">
      <c r="A89" s="64" t="s">
        <v>197</v>
      </c>
      <c r="B89" s="76"/>
      <c r="C89" s="135"/>
      <c r="D89" s="203"/>
      <c r="E89" s="228">
        <v>1193</v>
      </c>
      <c r="F89" s="203"/>
      <c r="G89" s="228">
        <v>274</v>
      </c>
      <c r="H89" s="203"/>
      <c r="I89" s="228">
        <v>0</v>
      </c>
      <c r="J89" s="97"/>
      <c r="K89" s="228">
        <v>0</v>
      </c>
    </row>
    <row r="90" spans="1:12" ht="20.65" customHeight="1">
      <c r="A90" s="64" t="s">
        <v>236</v>
      </c>
      <c r="B90" s="76"/>
      <c r="C90" s="135"/>
      <c r="D90" s="203"/>
      <c r="E90" s="228">
        <v>920804</v>
      </c>
      <c r="F90" s="203"/>
      <c r="G90" s="228">
        <v>755939</v>
      </c>
      <c r="H90" s="203"/>
      <c r="I90" s="228">
        <v>246885</v>
      </c>
      <c r="J90" s="97"/>
      <c r="K90" s="228">
        <v>177283</v>
      </c>
    </row>
    <row r="91" spans="1:12" ht="20.65" customHeight="1">
      <c r="A91" s="64" t="s">
        <v>147</v>
      </c>
      <c r="B91" s="76"/>
      <c r="C91" s="135"/>
      <c r="D91" s="203"/>
      <c r="E91" s="228">
        <v>185401</v>
      </c>
      <c r="F91" s="203"/>
      <c r="G91" s="228">
        <v>137741</v>
      </c>
      <c r="H91" s="203"/>
      <c r="I91" s="228">
        <v>0</v>
      </c>
      <c r="J91" s="97"/>
      <c r="K91" s="228">
        <v>0</v>
      </c>
    </row>
    <row r="92" spans="1:12" ht="20.65" customHeight="1">
      <c r="A92" s="66" t="s">
        <v>78</v>
      </c>
      <c r="C92" s="136"/>
      <c r="D92" s="90"/>
      <c r="E92" s="146">
        <f>SUM(E87:E91)</f>
        <v>3267050</v>
      </c>
      <c r="F92" s="90"/>
      <c r="G92" s="146">
        <f>SUM(G87:G91)</f>
        <v>2574222</v>
      </c>
      <c r="H92" s="90"/>
      <c r="I92" s="146">
        <f>SUM(I87:I91)</f>
        <v>1573713</v>
      </c>
      <c r="J92" s="90"/>
      <c r="K92" s="146">
        <f>SUM(K87:K91)</f>
        <v>1170783</v>
      </c>
    </row>
    <row r="93" spans="1:12" ht="20.65" customHeight="1">
      <c r="A93" s="64" t="s">
        <v>74</v>
      </c>
      <c r="B93" s="76"/>
      <c r="C93" s="135"/>
      <c r="D93" s="200"/>
      <c r="E93" s="147">
        <v>-778799</v>
      </c>
      <c r="F93" s="200"/>
      <c r="G93" s="147">
        <v>-614089</v>
      </c>
      <c r="H93" s="200"/>
      <c r="I93" s="147">
        <v>-486982</v>
      </c>
      <c r="J93" s="96"/>
      <c r="K93" s="147">
        <v>-398323</v>
      </c>
    </row>
    <row r="94" spans="1:12" ht="20.65" customHeight="1">
      <c r="A94" s="64" t="s">
        <v>148</v>
      </c>
      <c r="B94" s="76"/>
      <c r="C94" s="135"/>
      <c r="D94" s="200"/>
      <c r="E94" s="112">
        <v>-279534</v>
      </c>
      <c r="F94" s="200"/>
      <c r="G94" s="112">
        <v>-116534</v>
      </c>
      <c r="H94" s="200"/>
      <c r="I94" s="112">
        <v>0</v>
      </c>
      <c r="J94" s="96"/>
      <c r="K94" s="112">
        <v>0</v>
      </c>
    </row>
    <row r="95" spans="1:12" ht="20.65" customHeight="1">
      <c r="A95" s="66" t="s">
        <v>75</v>
      </c>
      <c r="C95" s="136"/>
      <c r="D95" s="149"/>
      <c r="E95" s="148">
        <f>SUM(E92:E94)</f>
        <v>2208717</v>
      </c>
      <c r="F95" s="149"/>
      <c r="G95" s="148">
        <f>SUM(G92:G94)</f>
        <v>1843599</v>
      </c>
      <c r="H95" s="149"/>
      <c r="I95" s="148">
        <f>SUM(I92:I94)</f>
        <v>1086731</v>
      </c>
      <c r="J95" s="149"/>
      <c r="K95" s="148">
        <f>SUM(K92:K94)</f>
        <v>772460</v>
      </c>
    </row>
    <row r="96" spans="1:12" ht="20.65" customHeight="1">
      <c r="A96" s="62" t="s">
        <v>237</v>
      </c>
      <c r="B96" s="76"/>
      <c r="C96" s="136"/>
      <c r="D96" s="149"/>
      <c r="E96" s="228">
        <v>6072</v>
      </c>
      <c r="F96" s="149"/>
      <c r="G96" s="228">
        <v>5337</v>
      </c>
      <c r="H96" s="149"/>
      <c r="I96" s="228">
        <v>11524</v>
      </c>
      <c r="J96" s="149"/>
      <c r="K96" s="228">
        <v>3825</v>
      </c>
    </row>
    <row r="97" spans="1:11" ht="20.65" customHeight="1">
      <c r="A97" s="64" t="s">
        <v>76</v>
      </c>
      <c r="B97" s="76"/>
      <c r="C97" s="135"/>
      <c r="D97" s="203"/>
      <c r="E97" s="112">
        <v>30301</v>
      </c>
      <c r="F97" s="203"/>
      <c r="G97" s="112">
        <v>12979</v>
      </c>
      <c r="H97" s="203"/>
      <c r="I97" s="112">
        <v>140402</v>
      </c>
      <c r="J97" s="97"/>
      <c r="K97" s="112">
        <v>79835</v>
      </c>
    </row>
    <row r="98" spans="1:11" ht="20.65" customHeight="1">
      <c r="A98" s="66" t="s">
        <v>79</v>
      </c>
      <c r="B98" s="76"/>
      <c r="C98" s="135"/>
      <c r="D98" s="203"/>
      <c r="E98" s="228">
        <f>SUM(E95:E97)</f>
        <v>2245090</v>
      </c>
      <c r="F98" s="203"/>
      <c r="G98" s="228">
        <f>SUM(G95:G97)</f>
        <v>1861915</v>
      </c>
      <c r="H98" s="203"/>
      <c r="I98" s="228">
        <f>SUM(I95:I97)</f>
        <v>1238657</v>
      </c>
      <c r="J98" s="97"/>
      <c r="K98" s="228">
        <f>SUM(K95:K97)</f>
        <v>856120</v>
      </c>
    </row>
    <row r="99" spans="1:11" ht="20.25" customHeight="1">
      <c r="A99" s="62" t="s">
        <v>77</v>
      </c>
      <c r="B99" s="76"/>
      <c r="C99" s="135"/>
      <c r="D99" s="203"/>
      <c r="E99" s="228">
        <v>-547256</v>
      </c>
      <c r="F99" s="203"/>
      <c r="G99" s="228">
        <v>-414465</v>
      </c>
      <c r="H99" s="203"/>
      <c r="I99" s="228">
        <v>-303571</v>
      </c>
      <c r="J99" s="97"/>
      <c r="K99" s="228">
        <v>-246989</v>
      </c>
    </row>
    <row r="100" spans="1:11" ht="20.65" customHeight="1">
      <c r="A100" s="284" t="s">
        <v>265</v>
      </c>
      <c r="B100" s="76"/>
      <c r="C100" s="135"/>
      <c r="D100" s="203"/>
      <c r="E100" s="228">
        <v>-203010</v>
      </c>
      <c r="F100" s="203"/>
      <c r="G100" s="228">
        <v>-140470</v>
      </c>
      <c r="H100" s="203"/>
      <c r="I100" s="228">
        <v>25108</v>
      </c>
      <c r="J100" s="97"/>
      <c r="K100" s="228">
        <v>-23621</v>
      </c>
    </row>
    <row r="101" spans="1:11" ht="20.65" customHeight="1">
      <c r="A101" s="284" t="s">
        <v>266</v>
      </c>
      <c r="B101" s="76"/>
      <c r="C101" s="135"/>
      <c r="D101" s="203"/>
      <c r="E101" s="228">
        <v>-808</v>
      </c>
      <c r="F101" s="203"/>
      <c r="G101" s="228">
        <v>6101</v>
      </c>
      <c r="H101" s="203"/>
      <c r="I101" s="228">
        <v>0</v>
      </c>
      <c r="J101" s="97"/>
      <c r="K101" s="228">
        <v>0</v>
      </c>
    </row>
    <row r="102" spans="1:11" ht="20.65" customHeight="1">
      <c r="A102" s="87" t="s">
        <v>82</v>
      </c>
      <c r="B102" s="76"/>
      <c r="C102" s="201"/>
      <c r="D102" s="203"/>
      <c r="E102" s="150">
        <f>SUM(E99:E101)</f>
        <v>-751074</v>
      </c>
      <c r="F102" s="203"/>
      <c r="G102" s="150">
        <f>SUM(G99:G101)</f>
        <v>-548834</v>
      </c>
      <c r="H102" s="203"/>
      <c r="I102" s="150">
        <f>SUM(I99:I101)</f>
        <v>-278463</v>
      </c>
      <c r="J102" s="97"/>
      <c r="K102" s="150">
        <f>SUM(K99:K101)</f>
        <v>-270610</v>
      </c>
    </row>
    <row r="103" spans="1:11" ht="20.65" customHeight="1">
      <c r="A103" s="87" t="s">
        <v>85</v>
      </c>
      <c r="B103" s="68"/>
      <c r="C103" s="201"/>
      <c r="D103" s="149"/>
      <c r="E103" s="148">
        <f>SUM(E98,E102)</f>
        <v>1494016</v>
      </c>
      <c r="F103" s="149"/>
      <c r="G103" s="148">
        <f>SUM(G98,G102)</f>
        <v>1313081</v>
      </c>
      <c r="H103" s="149"/>
      <c r="I103" s="148">
        <f>SUM(I98,I102)</f>
        <v>960194</v>
      </c>
      <c r="J103" s="149"/>
      <c r="K103" s="148">
        <f>SUM(K98,K102)</f>
        <v>585510</v>
      </c>
    </row>
    <row r="104" spans="1:11" ht="20.65" customHeight="1">
      <c r="A104" s="63" t="s">
        <v>37</v>
      </c>
      <c r="B104" s="68"/>
      <c r="C104" s="201"/>
      <c r="D104" s="203"/>
      <c r="E104" s="112">
        <v>-188727</v>
      </c>
      <c r="F104" s="203"/>
      <c r="G104" s="112">
        <v>-245376</v>
      </c>
      <c r="H104" s="203"/>
      <c r="I104" s="112">
        <v>-187129</v>
      </c>
      <c r="J104" s="97"/>
      <c r="K104" s="112">
        <v>-235606</v>
      </c>
    </row>
    <row r="105" spans="1:11" ht="20.65" customHeight="1">
      <c r="A105" s="87" t="s">
        <v>107</v>
      </c>
      <c r="B105" s="68"/>
      <c r="C105" s="201"/>
      <c r="D105" s="90"/>
      <c r="E105" s="228">
        <f>SUM(E103:E104)</f>
        <v>1305289</v>
      </c>
      <c r="F105" s="90"/>
      <c r="G105" s="228">
        <f>SUM(G103:G104)</f>
        <v>1067705</v>
      </c>
      <c r="H105" s="90"/>
      <c r="I105" s="228">
        <f>SUM(I103:I104)</f>
        <v>773065</v>
      </c>
      <c r="J105" s="90"/>
      <c r="K105" s="228">
        <f>SUM(K103:K104)</f>
        <v>349904</v>
      </c>
    </row>
    <row r="106" spans="1:11" s="233" customFormat="1" ht="20.65" customHeight="1">
      <c r="A106" s="64" t="s">
        <v>132</v>
      </c>
      <c r="B106" s="68"/>
      <c r="C106" s="93">
        <v>7.2</v>
      </c>
      <c r="D106" s="90"/>
      <c r="E106" s="228">
        <v>0</v>
      </c>
      <c r="F106" s="90"/>
      <c r="G106" s="228">
        <v>0</v>
      </c>
      <c r="H106" s="90"/>
      <c r="I106" s="228">
        <v>562521</v>
      </c>
      <c r="J106" s="90"/>
      <c r="K106" s="228">
        <v>631111</v>
      </c>
    </row>
    <row r="107" spans="1:11" ht="20.65" customHeight="1">
      <c r="A107" s="284" t="s">
        <v>296</v>
      </c>
      <c r="B107" s="285"/>
      <c r="C107" s="286">
        <v>8.1999999999999993</v>
      </c>
      <c r="D107" s="203"/>
      <c r="E107" s="112">
        <v>35297</v>
      </c>
      <c r="F107" s="203">
        <v>0</v>
      </c>
      <c r="G107" s="112">
        <v>0</v>
      </c>
      <c r="H107" s="203">
        <v>0</v>
      </c>
      <c r="I107" s="112">
        <v>0</v>
      </c>
      <c r="J107" s="97"/>
      <c r="K107" s="112">
        <v>0</v>
      </c>
    </row>
    <row r="108" spans="1:11" ht="20.65" customHeight="1">
      <c r="A108" s="87" t="s">
        <v>92</v>
      </c>
      <c r="B108" s="68"/>
      <c r="C108" s="201"/>
      <c r="D108" s="200"/>
      <c r="E108" s="138">
        <f>SUM(E105:E107)</f>
        <v>1340586</v>
      </c>
      <c r="F108" s="200"/>
      <c r="G108" s="138">
        <f>SUM(G105:G107)</f>
        <v>1067705</v>
      </c>
      <c r="H108" s="200"/>
      <c r="I108" s="138">
        <f>SUM(I105:I107)</f>
        <v>1335586</v>
      </c>
      <c r="J108" s="96"/>
      <c r="K108" s="138">
        <f>SUM(K105:K107)</f>
        <v>981015</v>
      </c>
    </row>
    <row r="109" spans="1:11" ht="20.65" customHeight="1">
      <c r="A109" s="63" t="s">
        <v>108</v>
      </c>
      <c r="B109" s="68"/>
      <c r="C109" s="93">
        <v>14</v>
      </c>
      <c r="D109" s="200"/>
      <c r="E109" s="112">
        <v>-145695</v>
      </c>
      <c r="F109" s="200"/>
      <c r="G109" s="112">
        <v>-159588</v>
      </c>
      <c r="H109" s="200"/>
      <c r="I109" s="112">
        <v>-79789</v>
      </c>
      <c r="J109" s="96"/>
      <c r="K109" s="112">
        <v>-57693</v>
      </c>
    </row>
    <row r="110" spans="1:11" ht="20.65" customHeight="1">
      <c r="A110" s="66" t="s">
        <v>133</v>
      </c>
      <c r="C110" s="201"/>
      <c r="D110" s="196"/>
      <c r="E110" s="139">
        <f>SUM(E108:E109)</f>
        <v>1194891</v>
      </c>
      <c r="F110" s="196"/>
      <c r="G110" s="139">
        <f>SUM(G108:G109)</f>
        <v>908117</v>
      </c>
      <c r="H110" s="196"/>
      <c r="I110" s="139">
        <f>SUM(I108:I109)</f>
        <v>1255797</v>
      </c>
      <c r="J110" s="91"/>
      <c r="K110" s="139">
        <f>SUM(K108:K109)</f>
        <v>923322</v>
      </c>
    </row>
    <row r="111" spans="1:11" ht="20.65" customHeight="1">
      <c r="A111" s="98"/>
      <c r="B111" s="81"/>
      <c r="C111" s="233"/>
      <c r="E111" s="92"/>
      <c r="F111" s="92"/>
      <c r="G111" s="92"/>
      <c r="H111" s="92"/>
      <c r="I111" s="92"/>
      <c r="J111" s="95"/>
      <c r="K111" s="92"/>
    </row>
    <row r="112" spans="1:11" ht="20.65" customHeight="1">
      <c r="A112" s="98" t="s">
        <v>38</v>
      </c>
      <c r="B112" s="81"/>
      <c r="C112" s="93"/>
      <c r="D112" s="94"/>
      <c r="E112" s="151"/>
      <c r="F112" s="149"/>
      <c r="G112" s="151"/>
      <c r="H112" s="149"/>
      <c r="I112" s="151"/>
      <c r="J112" s="118"/>
      <c r="K112" s="151"/>
    </row>
    <row r="113" spans="1:11" ht="20.65" customHeight="1">
      <c r="A113" s="100" t="s">
        <v>134</v>
      </c>
      <c r="B113" s="81"/>
      <c r="C113" s="140"/>
      <c r="D113" s="141"/>
      <c r="E113" s="143"/>
      <c r="F113" s="152"/>
      <c r="G113" s="143"/>
      <c r="H113" s="143"/>
      <c r="I113" s="153"/>
      <c r="J113" s="118"/>
      <c r="K113" s="153"/>
    </row>
    <row r="114" spans="1:11" ht="20.65" customHeight="1">
      <c r="A114" s="100" t="s">
        <v>269</v>
      </c>
      <c r="B114" s="81"/>
      <c r="C114" s="140"/>
      <c r="D114" s="141"/>
      <c r="E114" s="143"/>
      <c r="F114" s="152"/>
      <c r="G114" s="143"/>
      <c r="H114" s="143"/>
      <c r="I114" s="153"/>
      <c r="J114" s="118"/>
      <c r="K114" s="153"/>
    </row>
    <row r="115" spans="1:11" ht="20.65" customHeight="1">
      <c r="A115" s="88" t="s">
        <v>135</v>
      </c>
      <c r="B115" s="81"/>
      <c r="C115" s="140"/>
      <c r="D115" s="141"/>
      <c r="E115" s="143"/>
      <c r="F115" s="152"/>
      <c r="G115" s="143"/>
      <c r="H115" s="143"/>
      <c r="I115" s="153"/>
      <c r="J115" s="92"/>
      <c r="K115" s="153"/>
    </row>
    <row r="116" spans="1:11" ht="20.65" customHeight="1">
      <c r="A116" s="88" t="s">
        <v>136</v>
      </c>
      <c r="B116" s="81"/>
      <c r="C116" s="140"/>
      <c r="D116" s="141"/>
      <c r="E116" s="154">
        <v>0</v>
      </c>
      <c r="F116" s="152"/>
      <c r="G116" s="154">
        <v>941</v>
      </c>
      <c r="H116" s="152"/>
      <c r="I116" s="46">
        <v>0</v>
      </c>
      <c r="J116" s="96"/>
      <c r="K116" s="46">
        <v>0</v>
      </c>
    </row>
    <row r="117" spans="1:11" ht="20.65" customHeight="1">
      <c r="A117" s="88" t="s">
        <v>209</v>
      </c>
      <c r="B117" s="81"/>
      <c r="C117" s="140"/>
      <c r="D117" s="141"/>
      <c r="E117" s="154"/>
      <c r="F117" s="152"/>
      <c r="G117" s="154"/>
      <c r="H117" s="152"/>
      <c r="I117" s="46"/>
      <c r="J117" s="96"/>
      <c r="K117" s="46"/>
    </row>
    <row r="118" spans="1:11" ht="20.65" customHeight="1">
      <c r="A118" s="88" t="s">
        <v>137</v>
      </c>
      <c r="B118" s="81"/>
      <c r="C118" s="93">
        <v>7.2</v>
      </c>
      <c r="D118" s="141"/>
      <c r="E118" s="47">
        <v>0</v>
      </c>
      <c r="F118" s="55"/>
      <c r="G118" s="47">
        <v>0</v>
      </c>
      <c r="H118" s="55"/>
      <c r="I118" s="128">
        <v>0</v>
      </c>
      <c r="J118" s="39"/>
      <c r="K118" s="128">
        <v>941</v>
      </c>
    </row>
    <row r="119" spans="1:11" ht="20.65" customHeight="1">
      <c r="A119" s="88" t="s">
        <v>134</v>
      </c>
      <c r="B119" s="81"/>
      <c r="C119" s="233"/>
      <c r="E119" s="92"/>
      <c r="F119" s="92"/>
      <c r="G119" s="92"/>
      <c r="H119" s="92"/>
      <c r="I119" s="92"/>
      <c r="J119" s="92"/>
      <c r="K119" s="92"/>
    </row>
    <row r="120" spans="1:11" ht="20.65" customHeight="1">
      <c r="A120" s="88" t="s">
        <v>304</v>
      </c>
      <c r="B120" s="81"/>
      <c r="C120" s="140"/>
      <c r="D120" s="141"/>
      <c r="E120" s="155">
        <f>SUM(E116:E118)</f>
        <v>0</v>
      </c>
      <c r="F120" s="55"/>
      <c r="G120" s="155">
        <f>SUM(G116:G118)</f>
        <v>941</v>
      </c>
      <c r="H120" s="55"/>
      <c r="I120" s="137">
        <f>SUM(I116:I118)</f>
        <v>0</v>
      </c>
      <c r="J120" s="39"/>
      <c r="K120" s="137">
        <f>SUM(K116:K118)</f>
        <v>941</v>
      </c>
    </row>
    <row r="121" spans="1:11" s="233" customFormat="1" ht="20.65" customHeight="1">
      <c r="A121" s="161"/>
      <c r="B121" s="81"/>
      <c r="C121" s="140"/>
      <c r="D121" s="141"/>
      <c r="E121" s="316"/>
      <c r="F121" s="55"/>
      <c r="G121" s="316"/>
      <c r="H121" s="55"/>
      <c r="I121" s="138"/>
      <c r="J121" s="39"/>
      <c r="K121" s="138"/>
    </row>
    <row r="122" spans="1:11" s="255" customFormat="1" ht="21.95" customHeight="1">
      <c r="A122" s="309" t="s">
        <v>268</v>
      </c>
      <c r="B122" s="288"/>
      <c r="C122" s="289"/>
      <c r="D122" s="290"/>
      <c r="E122" s="291"/>
      <c r="F122" s="292"/>
      <c r="G122" s="291"/>
      <c r="H122" s="292"/>
      <c r="I122" s="291"/>
      <c r="J122" s="293"/>
      <c r="K122" s="291"/>
    </row>
    <row r="123" spans="1:11" s="255" customFormat="1" ht="21.95" customHeight="1">
      <c r="A123" s="309" t="s">
        <v>269</v>
      </c>
      <c r="B123" s="288"/>
      <c r="C123" s="289"/>
      <c r="D123" s="290"/>
      <c r="E123" s="291"/>
      <c r="F123" s="292"/>
      <c r="G123" s="291"/>
      <c r="H123" s="292"/>
      <c r="I123" s="291"/>
      <c r="J123" s="293"/>
      <c r="K123" s="291"/>
    </row>
    <row r="124" spans="1:11" s="255" customFormat="1" ht="21.95" customHeight="1">
      <c r="A124" s="287" t="s">
        <v>270</v>
      </c>
      <c r="B124" s="288"/>
      <c r="C124" s="289"/>
      <c r="D124" s="290"/>
      <c r="E124" s="291"/>
      <c r="F124" s="292"/>
      <c r="G124" s="291"/>
      <c r="H124" s="292"/>
      <c r="I124" s="291"/>
      <c r="J124" s="293"/>
      <c r="K124" s="291"/>
    </row>
    <row r="125" spans="1:11" s="255" customFormat="1" ht="21.95" customHeight="1">
      <c r="A125" s="287" t="s">
        <v>271</v>
      </c>
      <c r="B125" s="288"/>
      <c r="C125" s="289"/>
      <c r="D125" s="290"/>
      <c r="E125" s="294">
        <v>-16409</v>
      </c>
      <c r="F125" s="295"/>
      <c r="G125" s="296">
        <v>0</v>
      </c>
      <c r="H125" s="295"/>
      <c r="I125" s="294">
        <v>-16409</v>
      </c>
      <c r="J125" s="297"/>
      <c r="K125" s="296">
        <v>0</v>
      </c>
    </row>
    <row r="126" spans="1:11" s="255" customFormat="1" ht="21.95" customHeight="1">
      <c r="A126" s="287" t="s">
        <v>268</v>
      </c>
      <c r="B126" s="288"/>
      <c r="C126" s="289"/>
      <c r="D126" s="290"/>
      <c r="E126" s="298"/>
      <c r="F126" s="295"/>
      <c r="G126" s="293"/>
      <c r="H126" s="295"/>
      <c r="I126" s="298"/>
      <c r="J126" s="297"/>
      <c r="K126" s="293"/>
    </row>
    <row r="127" spans="1:11" s="255" customFormat="1" ht="21.95" customHeight="1">
      <c r="A127" s="287" t="s">
        <v>163</v>
      </c>
      <c r="B127" s="288"/>
      <c r="C127" s="289"/>
      <c r="D127" s="290"/>
      <c r="E127" s="296">
        <f>SUM(E123:E125)</f>
        <v>-16409</v>
      </c>
      <c r="F127" s="295">
        <v>-16409</v>
      </c>
      <c r="G127" s="296">
        <f>SUM(G123:G125)</f>
        <v>0</v>
      </c>
      <c r="H127" s="295">
        <v>-16409</v>
      </c>
      <c r="I127" s="296">
        <f>SUM(I123:I125)</f>
        <v>-16409</v>
      </c>
      <c r="J127" s="297">
        <v>-16409</v>
      </c>
      <c r="K127" s="296">
        <f>SUM(K123:K125)</f>
        <v>0</v>
      </c>
    </row>
    <row r="128" spans="1:11" ht="20.65" customHeight="1">
      <c r="A128" s="98" t="s">
        <v>138</v>
      </c>
      <c r="B128" s="81"/>
      <c r="C128" s="142"/>
      <c r="D128" s="141"/>
      <c r="E128" s="137">
        <f>E120+E127</f>
        <v>-16409</v>
      </c>
      <c r="F128" s="138"/>
      <c r="G128" s="137">
        <f>G120+G127</f>
        <v>941</v>
      </c>
      <c r="H128" s="144"/>
      <c r="I128" s="137">
        <f>I120+I127</f>
        <v>-16409</v>
      </c>
      <c r="J128" s="107"/>
      <c r="K128" s="137">
        <f>K120+K127</f>
        <v>941</v>
      </c>
    </row>
    <row r="129" spans="1:21" ht="20.65" customHeight="1" thickBot="1">
      <c r="A129" s="98" t="s">
        <v>139</v>
      </c>
      <c r="B129" s="81"/>
      <c r="C129" s="142"/>
      <c r="D129" s="141"/>
      <c r="E129" s="145">
        <f>E110+E128</f>
        <v>1178482</v>
      </c>
      <c r="F129" s="156"/>
      <c r="G129" s="145">
        <f>G110+G128</f>
        <v>909058</v>
      </c>
      <c r="H129" s="143"/>
      <c r="I129" s="157">
        <f>I110+I128</f>
        <v>1239388</v>
      </c>
      <c r="J129" s="118"/>
      <c r="K129" s="157">
        <f>K110+K128</f>
        <v>924263</v>
      </c>
    </row>
    <row r="130" spans="1:21" ht="20.65" customHeight="1" thickTop="1">
      <c r="A130" s="69"/>
      <c r="E130" s="92"/>
      <c r="F130" s="92"/>
      <c r="G130" s="92"/>
      <c r="H130" s="92"/>
      <c r="I130" s="92"/>
      <c r="J130" s="92"/>
      <c r="K130" s="92"/>
    </row>
    <row r="131" spans="1:21" s="81" customFormat="1" ht="20.65" customHeight="1">
      <c r="A131" s="62" t="s">
        <v>213</v>
      </c>
      <c r="I131" s="82"/>
      <c r="K131" s="110"/>
      <c r="M131" s="82"/>
      <c r="O131" s="82"/>
      <c r="Q131" s="82"/>
      <c r="S131" s="82"/>
      <c r="U131" s="82"/>
    </row>
    <row r="132" spans="1:21" s="81" customFormat="1" ht="21.75" customHeight="1">
      <c r="I132" s="82"/>
      <c r="K132" s="110"/>
      <c r="L132" s="110" t="s">
        <v>131</v>
      </c>
      <c r="M132" s="82"/>
      <c r="O132" s="82"/>
      <c r="Q132" s="82"/>
      <c r="S132" s="82"/>
      <c r="U132" s="82"/>
    </row>
    <row r="133" spans="1:21" s="68" customFormat="1" ht="21.75" customHeight="1">
      <c r="A133" s="60" t="s">
        <v>0</v>
      </c>
      <c r="B133" s="83"/>
      <c r="C133" s="230"/>
      <c r="D133" s="77"/>
      <c r="E133" s="77"/>
      <c r="F133" s="77"/>
      <c r="G133" s="77"/>
      <c r="H133" s="77"/>
      <c r="I133" s="77"/>
      <c r="J133" s="77"/>
      <c r="K133" s="77"/>
    </row>
    <row r="134" spans="1:21" s="68" customFormat="1" ht="21.75" customHeight="1">
      <c r="A134" s="61" t="s">
        <v>150</v>
      </c>
      <c r="B134" s="83"/>
      <c r="C134" s="230"/>
      <c r="D134" s="77"/>
      <c r="E134" s="77"/>
      <c r="F134" s="77"/>
      <c r="G134" s="77"/>
      <c r="H134" s="77"/>
      <c r="I134" s="77"/>
      <c r="J134" s="77"/>
      <c r="K134" s="77"/>
    </row>
    <row r="135" spans="1:21" s="68" customFormat="1" ht="21.75" customHeight="1">
      <c r="A135" s="61" t="s">
        <v>250</v>
      </c>
      <c r="B135" s="83"/>
      <c r="C135" s="230"/>
      <c r="D135" s="77"/>
      <c r="E135" s="77"/>
      <c r="F135" s="77"/>
      <c r="G135" s="77"/>
      <c r="H135" s="77"/>
      <c r="I135" s="77"/>
      <c r="J135" s="77"/>
      <c r="K135" s="77"/>
    </row>
    <row r="136" spans="1:21" s="68" customFormat="1" ht="21.75" customHeight="1">
      <c r="A136" s="67"/>
      <c r="B136" s="83"/>
      <c r="C136" s="230"/>
      <c r="D136" s="77"/>
      <c r="E136" s="77"/>
      <c r="F136" s="77"/>
      <c r="G136" s="77"/>
      <c r="H136" s="77"/>
      <c r="I136" s="77"/>
      <c r="J136" s="77"/>
      <c r="K136" s="77"/>
    </row>
    <row r="137" spans="1:21" s="68" customFormat="1" ht="21.75" customHeight="1">
      <c r="B137" s="83"/>
      <c r="C137" s="230"/>
      <c r="D137" s="77"/>
      <c r="E137" s="77"/>
      <c r="F137" s="77"/>
      <c r="G137" s="77"/>
      <c r="H137" s="77"/>
      <c r="I137" s="83"/>
      <c r="J137" s="77"/>
      <c r="K137" s="110"/>
      <c r="L137" s="70" t="s">
        <v>127</v>
      </c>
    </row>
    <row r="138" spans="1:21" ht="21.75" customHeight="1">
      <c r="E138" s="134"/>
      <c r="F138" s="134" t="s">
        <v>1</v>
      </c>
      <c r="G138" s="134"/>
      <c r="H138" s="84"/>
      <c r="I138" s="134"/>
      <c r="J138" s="134" t="s">
        <v>2</v>
      </c>
      <c r="K138" s="134"/>
    </row>
    <row r="139" spans="1:21" ht="21.75" customHeight="1">
      <c r="C139" s="74" t="s">
        <v>4</v>
      </c>
      <c r="D139" s="71"/>
      <c r="E139" s="85">
        <v>2022</v>
      </c>
      <c r="F139" s="73"/>
      <c r="G139" s="85">
        <v>2021</v>
      </c>
      <c r="H139" s="86"/>
      <c r="I139" s="85">
        <v>2022</v>
      </c>
      <c r="J139" s="73"/>
      <c r="K139" s="85">
        <v>2021</v>
      </c>
    </row>
    <row r="140" spans="1:21" ht="21.75" customHeight="1">
      <c r="A140" s="66" t="s">
        <v>164</v>
      </c>
      <c r="C140" s="75"/>
      <c r="E140" s="79"/>
      <c r="G140" s="79"/>
      <c r="I140" s="79"/>
      <c r="J140" s="79"/>
      <c r="K140" s="79"/>
    </row>
    <row r="141" spans="1:21" ht="21.75" customHeight="1" thickBot="1">
      <c r="A141" s="62" t="s">
        <v>165</v>
      </c>
      <c r="C141" s="75"/>
      <c r="E141" s="109">
        <f>I141</f>
        <v>1255797</v>
      </c>
      <c r="F141" s="80"/>
      <c r="G141" s="236">
        <f>K141</f>
        <v>923322</v>
      </c>
      <c r="I141" s="104">
        <f>SUM(I110)</f>
        <v>1255797</v>
      </c>
      <c r="K141" s="104">
        <f>SUM(K110)</f>
        <v>923322</v>
      </c>
    </row>
    <row r="142" spans="1:21" ht="21.75" customHeight="1" thickTop="1">
      <c r="A142" s="62" t="s">
        <v>152</v>
      </c>
      <c r="C142" s="75"/>
      <c r="E142" s="127">
        <v>-60906</v>
      </c>
      <c r="G142" s="127">
        <v>-15205</v>
      </c>
      <c r="I142" s="78"/>
      <c r="J142" s="80"/>
      <c r="K142" s="78"/>
    </row>
    <row r="143" spans="1:21" ht="21.75" customHeight="1" thickBot="1">
      <c r="E143" s="43">
        <f>SUM(E141:E142)</f>
        <v>1194891</v>
      </c>
      <c r="F143" s="109"/>
      <c r="G143" s="43">
        <f>SUM(G141:G142)</f>
        <v>908117</v>
      </c>
      <c r="H143" s="109"/>
      <c r="I143" s="109"/>
      <c r="J143" s="109"/>
      <c r="K143" s="236"/>
    </row>
    <row r="144" spans="1:21" s="82" customFormat="1" ht="21.75" customHeight="1" thickTop="1">
      <c r="A144" s="41"/>
      <c r="C144" s="119"/>
      <c r="D144" s="120"/>
      <c r="E144" s="42">
        <v>0</v>
      </c>
      <c r="F144" s="40"/>
      <c r="G144" s="42">
        <v>0</v>
      </c>
      <c r="H144" s="39"/>
      <c r="I144" s="39"/>
      <c r="J144" s="39"/>
      <c r="K144" s="39"/>
      <c r="N144" s="69"/>
      <c r="P144" s="69"/>
    </row>
    <row r="145" spans="1:16" s="81" customFormat="1" ht="21.75" customHeight="1">
      <c r="A145" s="98" t="s">
        <v>166</v>
      </c>
      <c r="C145" s="105"/>
      <c r="D145" s="121"/>
      <c r="E145" s="105"/>
      <c r="F145" s="115"/>
      <c r="G145" s="105"/>
      <c r="H145" s="118"/>
      <c r="I145" s="117"/>
      <c r="J145" s="105"/>
      <c r="K145" s="117"/>
      <c r="M145" s="82"/>
      <c r="O145" s="82"/>
      <c r="P145" s="69"/>
    </row>
    <row r="146" spans="1:16" s="81" customFormat="1" ht="21.75" customHeight="1" thickBot="1">
      <c r="A146" s="62" t="s">
        <v>151</v>
      </c>
      <c r="C146" s="105"/>
      <c r="D146" s="121"/>
      <c r="E146" s="109">
        <f>I146</f>
        <v>1239388</v>
      </c>
      <c r="F146" s="80"/>
      <c r="G146" s="236">
        <f>K146</f>
        <v>924263</v>
      </c>
      <c r="H146" s="69"/>
      <c r="I146" s="104">
        <f>SUM(I129)</f>
        <v>1239388</v>
      </c>
      <c r="J146" s="69"/>
      <c r="K146" s="104">
        <f>SUM(K129)</f>
        <v>924263</v>
      </c>
      <c r="M146" s="82"/>
      <c r="N146" s="69"/>
      <c r="O146" s="82"/>
      <c r="P146" s="69"/>
    </row>
    <row r="147" spans="1:16" s="81" customFormat="1" ht="21.75" customHeight="1" thickTop="1">
      <c r="A147" s="62" t="s">
        <v>152</v>
      </c>
      <c r="C147" s="105"/>
      <c r="D147" s="121"/>
      <c r="E147" s="127">
        <v>-60906</v>
      </c>
      <c r="F147" s="69"/>
      <c r="G147" s="127">
        <v>-15205</v>
      </c>
      <c r="H147" s="69"/>
      <c r="I147" s="78"/>
      <c r="J147" s="80"/>
      <c r="K147" s="78"/>
      <c r="M147" s="82"/>
      <c r="N147" s="69"/>
      <c r="O147" s="82"/>
      <c r="P147" s="69"/>
    </row>
    <row r="148" spans="1:16" s="81" customFormat="1" ht="21.75" customHeight="1" thickBot="1">
      <c r="A148" s="88"/>
      <c r="C148" s="105"/>
      <c r="D148" s="121"/>
      <c r="E148" s="89">
        <f>SUM(E146:E147)</f>
        <v>1178482</v>
      </c>
      <c r="F148" s="109"/>
      <c r="G148" s="194">
        <f>SUM(G146:G147)</f>
        <v>909058</v>
      </c>
      <c r="H148" s="109"/>
      <c r="I148" s="109"/>
      <c r="J148" s="109"/>
      <c r="K148" s="236"/>
      <c r="M148" s="82"/>
      <c r="N148" s="69"/>
      <c r="O148" s="82"/>
      <c r="P148" s="69"/>
    </row>
    <row r="149" spans="1:16" s="81" customFormat="1" ht="21.75" customHeight="1" thickTop="1">
      <c r="A149" s="88"/>
      <c r="C149" s="105"/>
      <c r="D149" s="121"/>
      <c r="E149" s="109"/>
      <c r="F149" s="109"/>
      <c r="G149" s="236"/>
      <c r="H149" s="109"/>
      <c r="I149" s="109"/>
      <c r="J149" s="109"/>
      <c r="K149" s="236"/>
      <c r="M149" s="82"/>
      <c r="O149" s="82"/>
      <c r="P149" s="82"/>
    </row>
    <row r="150" spans="1:16" ht="21.75" customHeight="1">
      <c r="A150" s="66" t="s">
        <v>167</v>
      </c>
      <c r="C150" s="75">
        <v>15</v>
      </c>
      <c r="E150" s="79"/>
      <c r="G150" s="79"/>
      <c r="K150" s="233"/>
    </row>
    <row r="151" spans="1:16" ht="21.75" customHeight="1">
      <c r="A151" s="64" t="s">
        <v>168</v>
      </c>
      <c r="B151" s="76"/>
      <c r="C151" s="75"/>
      <c r="E151" s="79"/>
      <c r="G151" s="79"/>
      <c r="H151" s="79"/>
      <c r="I151" s="79"/>
      <c r="J151" s="79"/>
      <c r="K151" s="79"/>
    </row>
    <row r="152" spans="1:16" ht="21.75" customHeight="1" thickBot="1">
      <c r="A152" s="64" t="s">
        <v>240</v>
      </c>
      <c r="B152" s="68"/>
      <c r="C152" s="75"/>
      <c r="E152" s="123">
        <v>0.88</v>
      </c>
      <c r="F152" s="239"/>
      <c r="G152" s="123">
        <v>0.87</v>
      </c>
      <c r="H152" s="239"/>
      <c r="I152" s="123">
        <v>0.88</v>
      </c>
      <c r="J152" s="124"/>
      <c r="K152" s="123">
        <v>0.87</v>
      </c>
      <c r="M152" s="124"/>
    </row>
    <row r="153" spans="1:16" s="233" customFormat="1" ht="21.75" customHeight="1" thickTop="1">
      <c r="A153" s="64"/>
      <c r="B153" s="68"/>
      <c r="C153" s="75"/>
      <c r="E153" s="239"/>
      <c r="F153" s="239"/>
      <c r="G153" s="239"/>
      <c r="H153" s="239"/>
      <c r="I153" s="239"/>
      <c r="J153" s="124"/>
      <c r="K153" s="239"/>
      <c r="M153" s="124"/>
    </row>
    <row r="154" spans="1:16" s="82" customFormat="1" ht="21.75" customHeight="1">
      <c r="A154" s="132" t="s">
        <v>169</v>
      </c>
      <c r="C154" s="106"/>
      <c r="D154" s="120"/>
      <c r="E154" s="106"/>
      <c r="F154" s="106"/>
      <c r="G154" s="106"/>
      <c r="H154" s="106"/>
      <c r="I154" s="106"/>
      <c r="J154" s="126"/>
      <c r="K154" s="106"/>
      <c r="M154" s="133"/>
      <c r="N154" s="69"/>
      <c r="P154" s="69"/>
    </row>
    <row r="155" spans="1:16" s="82" customFormat="1" ht="21.75" customHeight="1" thickBot="1">
      <c r="A155" s="64" t="s">
        <v>240</v>
      </c>
      <c r="C155" s="126"/>
      <c r="D155" s="122"/>
      <c r="E155" s="123">
        <v>0.87</v>
      </c>
      <c r="F155" s="239"/>
      <c r="G155" s="123">
        <v>0.84</v>
      </c>
      <c r="H155" s="239"/>
      <c r="I155" s="123">
        <v>0.87</v>
      </c>
      <c r="J155" s="124"/>
      <c r="K155" s="123">
        <v>0.84</v>
      </c>
      <c r="M155" s="133"/>
      <c r="N155" s="69"/>
      <c r="P155" s="69"/>
    </row>
    <row r="156" spans="1:16" s="81" customFormat="1" ht="21.75" customHeight="1" thickTop="1">
      <c r="A156" s="64"/>
      <c r="C156" s="101"/>
      <c r="D156" s="99"/>
      <c r="E156" s="101"/>
      <c r="F156" s="113"/>
      <c r="G156" s="125"/>
      <c r="H156" s="107"/>
      <c r="I156" s="125"/>
      <c r="J156" s="105"/>
      <c r="K156" s="105"/>
      <c r="M156" s="82"/>
      <c r="O156" s="82"/>
      <c r="P156" s="82"/>
    </row>
    <row r="157" spans="1:16" s="81" customFormat="1" ht="21.75" customHeight="1">
      <c r="A157" s="62" t="s">
        <v>213</v>
      </c>
      <c r="I157" s="82"/>
      <c r="K157" s="110"/>
      <c r="M157" s="82"/>
      <c r="O157" s="82"/>
      <c r="P157" s="82"/>
    </row>
    <row r="163" spans="2:21" s="62" customFormat="1" ht="21.95" customHeight="1">
      <c r="B163" s="69"/>
      <c r="C163" s="231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</row>
    <row r="164" spans="2:21" s="62" customFormat="1" ht="21.95" customHeight="1">
      <c r="B164" s="69"/>
      <c r="C164" s="231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</row>
    <row r="165" spans="2:21" s="62" customFormat="1" ht="21.95" customHeight="1">
      <c r="B165" s="69"/>
      <c r="C165" s="231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</row>
    <row r="166" spans="2:21" s="62" customFormat="1" ht="21.95" customHeight="1">
      <c r="B166" s="69"/>
      <c r="C166" s="231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</row>
    <row r="167" spans="2:21" s="62" customFormat="1" ht="21.95" customHeight="1">
      <c r="B167" s="69"/>
      <c r="C167" s="231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</row>
    <row r="168" spans="2:21" s="62" customFormat="1" ht="21.95" customHeight="1">
      <c r="B168" s="69"/>
      <c r="C168" s="231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</row>
    <row r="169" spans="2:21" s="62" customFormat="1" ht="21.95" customHeight="1">
      <c r="B169" s="69"/>
      <c r="C169" s="231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</row>
    <row r="170" spans="2:21" s="62" customFormat="1" ht="21.95" customHeight="1">
      <c r="B170" s="69"/>
      <c r="C170" s="231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</row>
    <row r="171" spans="2:21" s="62" customFormat="1" ht="21.95" customHeight="1">
      <c r="B171" s="69"/>
      <c r="C171" s="231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</row>
    <row r="172" spans="2:21" s="62" customFormat="1" ht="21.95" customHeight="1">
      <c r="B172" s="69"/>
      <c r="C172" s="231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</row>
    <row r="173" spans="2:21" s="62" customFormat="1" ht="21.95" customHeight="1">
      <c r="B173" s="69"/>
      <c r="C173" s="231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</row>
    <row r="174" spans="2:21" s="62" customFormat="1" ht="21.95" customHeight="1">
      <c r="B174" s="69"/>
      <c r="C174" s="231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</row>
    <row r="175" spans="2:21" s="62" customFormat="1" ht="21.95" customHeight="1">
      <c r="B175" s="69"/>
      <c r="C175" s="231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</row>
    <row r="176" spans="2:21" s="62" customFormat="1" ht="21.95" customHeight="1">
      <c r="B176" s="69"/>
      <c r="C176" s="231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</row>
    <row r="177" spans="2:21" s="62" customFormat="1" ht="21.95" customHeight="1">
      <c r="B177" s="69"/>
      <c r="C177" s="231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</row>
    <row r="178" spans="2:21" s="62" customFormat="1" ht="21.95" customHeight="1">
      <c r="B178" s="69"/>
      <c r="C178" s="231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</row>
    <row r="179" spans="2:21" s="62" customFormat="1" ht="21.95" customHeight="1">
      <c r="B179" s="69"/>
      <c r="C179" s="231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</row>
    <row r="180" spans="2:21" s="62" customFormat="1" ht="21.95" customHeight="1">
      <c r="B180" s="69"/>
      <c r="C180" s="231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</row>
    <row r="181" spans="2:21" s="62" customFormat="1" ht="21.95" customHeight="1">
      <c r="B181" s="69"/>
      <c r="C181" s="231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</row>
    <row r="182" spans="2:21" s="62" customFormat="1" ht="21.95" customHeight="1">
      <c r="B182" s="69"/>
      <c r="C182" s="231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</row>
    <row r="183" spans="2:21" s="62" customFormat="1" ht="21.95" customHeight="1">
      <c r="B183" s="69"/>
      <c r="C183" s="231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</row>
    <row r="184" spans="2:21" s="62" customFormat="1" ht="21.95" customHeight="1">
      <c r="B184" s="69"/>
      <c r="C184" s="231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</row>
    <row r="185" spans="2:21" s="62" customFormat="1" ht="21.95" customHeight="1">
      <c r="B185" s="69"/>
      <c r="C185" s="231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</row>
    <row r="186" spans="2:21" s="62" customFormat="1" ht="21.95" customHeight="1">
      <c r="B186" s="69"/>
      <c r="C186" s="231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</row>
    <row r="187" spans="2:21" s="62" customFormat="1" ht="21.95" customHeight="1">
      <c r="B187" s="69"/>
      <c r="C187" s="231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</row>
    <row r="188" spans="2:21" s="62" customFormat="1" ht="21.95" customHeight="1">
      <c r="B188" s="69"/>
      <c r="C188" s="231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</row>
    <row r="189" spans="2:21" s="62" customFormat="1" ht="21.95" customHeight="1">
      <c r="B189" s="69"/>
      <c r="C189" s="231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</row>
    <row r="190" spans="2:21" s="62" customFormat="1" ht="21.95" customHeight="1">
      <c r="B190" s="69"/>
      <c r="C190" s="231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</row>
    <row r="191" spans="2:21" s="62" customFormat="1" ht="21.95" customHeight="1">
      <c r="B191" s="69"/>
      <c r="C191" s="231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</row>
    <row r="192" spans="2:21" s="62" customFormat="1" ht="21.95" customHeight="1">
      <c r="B192" s="69"/>
      <c r="C192" s="231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</row>
    <row r="193" spans="2:21" s="62" customFormat="1" ht="21.95" customHeight="1">
      <c r="B193" s="69"/>
      <c r="C193" s="231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</row>
    <row r="194" spans="2:21" s="62" customFormat="1" ht="21.95" customHeight="1">
      <c r="B194" s="69"/>
      <c r="C194" s="231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</row>
    <row r="195" spans="2:21" s="62" customFormat="1" ht="21.95" customHeight="1">
      <c r="B195" s="69"/>
      <c r="C195" s="231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</row>
    <row r="196" spans="2:21" s="62" customFormat="1" ht="21.95" customHeight="1">
      <c r="B196" s="69"/>
      <c r="C196" s="231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</row>
    <row r="197" spans="2:21" s="62" customFormat="1" ht="21.95" customHeight="1">
      <c r="B197" s="69"/>
      <c r="C197" s="231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</row>
    <row r="198" spans="2:21" s="62" customFormat="1" ht="21.95" customHeight="1">
      <c r="B198" s="69"/>
      <c r="C198" s="231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</row>
    <row r="199" spans="2:21" s="62" customFormat="1" ht="21.95" customHeight="1">
      <c r="B199" s="69"/>
      <c r="C199" s="231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</row>
    <row r="200" spans="2:21" s="62" customFormat="1" ht="21.95" customHeight="1">
      <c r="B200" s="69"/>
      <c r="C200" s="231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</row>
    <row r="201" spans="2:21" s="62" customFormat="1" ht="21.95" customHeight="1">
      <c r="B201" s="69"/>
      <c r="C201" s="231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</row>
    <row r="202" spans="2:21" s="62" customFormat="1" ht="21.95" customHeight="1">
      <c r="B202" s="69"/>
      <c r="C202" s="231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</row>
    <row r="203" spans="2:21" s="62" customFormat="1" ht="21.95" customHeight="1">
      <c r="B203" s="69"/>
      <c r="C203" s="231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</row>
    <row r="204" spans="2:21" s="62" customFormat="1" ht="21.95" customHeight="1">
      <c r="B204" s="69"/>
      <c r="C204" s="231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</row>
    <row r="205" spans="2:21" s="62" customFormat="1" ht="21.95" customHeight="1">
      <c r="B205" s="69"/>
      <c r="C205" s="231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</row>
    <row r="206" spans="2:21" s="62" customFormat="1" ht="21.95" customHeight="1">
      <c r="B206" s="69"/>
      <c r="C206" s="231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</row>
    <row r="207" spans="2:21" s="62" customFormat="1" ht="21.95" customHeight="1">
      <c r="B207" s="69"/>
      <c r="C207" s="231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</row>
    <row r="208" spans="2:21" s="62" customFormat="1" ht="21.95" customHeight="1">
      <c r="B208" s="69"/>
      <c r="C208" s="231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</row>
    <row r="209" spans="2:21" s="62" customFormat="1" ht="21.95" customHeight="1">
      <c r="B209" s="69"/>
      <c r="C209" s="231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</row>
    <row r="210" spans="2:21" s="62" customFormat="1" ht="21.95" customHeight="1">
      <c r="B210" s="69"/>
      <c r="C210" s="231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</row>
    <row r="211" spans="2:21" s="62" customFormat="1" ht="21.95" customHeight="1">
      <c r="B211" s="69"/>
      <c r="C211" s="231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</row>
    <row r="212" spans="2:21" s="62" customFormat="1" ht="21.95" customHeight="1">
      <c r="B212" s="69"/>
      <c r="C212" s="231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</row>
    <row r="213" spans="2:21" s="62" customFormat="1" ht="21.95" customHeight="1">
      <c r="B213" s="69"/>
      <c r="C213" s="231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</row>
    <row r="214" spans="2:21" s="62" customFormat="1" ht="21.95" customHeight="1">
      <c r="B214" s="69"/>
      <c r="C214" s="231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</row>
  </sheetData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3" manualBreakCount="3">
    <brk id="50" max="16383" man="1"/>
    <brk id="76" max="11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showGridLines="0" topLeftCell="A16" zoomScaleNormal="100" zoomScaleSheetLayoutView="55" workbookViewId="0">
      <selection activeCell="F13" sqref="F13"/>
    </sheetView>
  </sheetViews>
  <sheetFormatPr defaultColWidth="9.28515625" defaultRowHeight="21.75" customHeight="1"/>
  <cols>
    <col min="1" max="1" width="12.7109375" style="164" customWidth="1"/>
    <col min="2" max="2" width="23.85546875" style="164" customWidth="1"/>
    <col min="3" max="3" width="8" style="164" customWidth="1"/>
    <col min="4" max="4" width="15.7109375" style="164" customWidth="1"/>
    <col min="5" max="5" width="1.7109375" style="164" customWidth="1"/>
    <col min="6" max="6" width="15.7109375" style="164" customWidth="1"/>
    <col min="7" max="7" width="1.7109375" style="164" customWidth="1"/>
    <col min="8" max="8" width="15.7109375" style="164" customWidth="1"/>
    <col min="9" max="9" width="1.7109375" style="164" customWidth="1"/>
    <col min="10" max="10" width="18.42578125" style="255" customWidth="1"/>
    <col min="11" max="11" width="1.7109375" style="255" customWidth="1"/>
    <col min="12" max="12" width="15.7109375" style="164" customWidth="1"/>
    <col min="13" max="13" width="1.7109375" style="164" customWidth="1"/>
    <col min="14" max="14" width="15.7109375" style="164" customWidth="1"/>
    <col min="15" max="15" width="1.7109375" style="164" customWidth="1"/>
    <col min="16" max="16" width="15.7109375" style="164" customWidth="1"/>
    <col min="17" max="17" width="1.7109375" style="164" customWidth="1"/>
    <col min="18" max="18" width="15.7109375" style="164" customWidth="1"/>
    <col min="19" max="19" width="1.7109375" style="164" customWidth="1"/>
    <col min="20" max="20" width="19.7109375" style="169" customWidth="1"/>
    <col min="21" max="21" width="1.7109375" style="164" customWidth="1"/>
    <col min="22" max="22" width="19.7109375" style="164" customWidth="1"/>
    <col min="23" max="23" width="1.7109375" style="164" customWidth="1"/>
    <col min="24" max="24" width="19.7109375" style="164" customWidth="1"/>
    <col min="25" max="25" width="1.7109375" style="164" customWidth="1"/>
    <col min="26" max="26" width="16.7109375" style="164" customWidth="1"/>
    <col min="27" max="27" width="1.7109375" style="164" customWidth="1"/>
    <col min="28" max="28" width="16.7109375" style="164" customWidth="1"/>
    <col min="29" max="29" width="1.7109375" style="164" customWidth="1"/>
    <col min="30" max="30" width="16.7109375" style="164" customWidth="1"/>
    <col min="31" max="266" width="9.28515625" style="164"/>
    <col min="267" max="267" width="12.7109375" style="164" customWidth="1"/>
    <col min="268" max="268" width="23.85546875" style="164" customWidth="1"/>
    <col min="269" max="269" width="8" style="164" customWidth="1"/>
    <col min="270" max="270" width="18.5703125" style="164" customWidth="1"/>
    <col min="271" max="271" width="1.7109375" style="164" customWidth="1"/>
    <col min="272" max="272" width="18.5703125" style="164" customWidth="1"/>
    <col min="273" max="273" width="1.7109375" style="164" customWidth="1"/>
    <col min="274" max="274" width="18.5703125" style="164" customWidth="1"/>
    <col min="275" max="275" width="1.7109375" style="164" customWidth="1"/>
    <col min="276" max="276" width="18.5703125" style="164" customWidth="1"/>
    <col min="277" max="277" width="1.7109375" style="164" customWidth="1"/>
    <col min="278" max="278" width="18.5703125" style="164" customWidth="1"/>
    <col min="279" max="279" width="1.7109375" style="164" customWidth="1"/>
    <col min="280" max="280" width="23.7109375" style="164" customWidth="1"/>
    <col min="281" max="281" width="1.7109375" style="164" customWidth="1"/>
    <col min="282" max="282" width="18.5703125" style="164" customWidth="1"/>
    <col min="283" max="283" width="1.7109375" style="164" customWidth="1"/>
    <col min="284" max="284" width="20.140625" style="164" customWidth="1"/>
    <col min="285" max="285" width="1.7109375" style="164" customWidth="1"/>
    <col min="286" max="286" width="18.5703125" style="164" customWidth="1"/>
    <col min="287" max="522" width="9.28515625" style="164"/>
    <col min="523" max="523" width="12.7109375" style="164" customWidth="1"/>
    <col min="524" max="524" width="23.85546875" style="164" customWidth="1"/>
    <col min="525" max="525" width="8" style="164" customWidth="1"/>
    <col min="526" max="526" width="18.5703125" style="164" customWidth="1"/>
    <col min="527" max="527" width="1.7109375" style="164" customWidth="1"/>
    <col min="528" max="528" width="18.5703125" style="164" customWidth="1"/>
    <col min="529" max="529" width="1.7109375" style="164" customWidth="1"/>
    <col min="530" max="530" width="18.5703125" style="164" customWidth="1"/>
    <col min="531" max="531" width="1.7109375" style="164" customWidth="1"/>
    <col min="532" max="532" width="18.5703125" style="164" customWidth="1"/>
    <col min="533" max="533" width="1.7109375" style="164" customWidth="1"/>
    <col min="534" max="534" width="18.5703125" style="164" customWidth="1"/>
    <col min="535" max="535" width="1.7109375" style="164" customWidth="1"/>
    <col min="536" max="536" width="23.7109375" style="164" customWidth="1"/>
    <col min="537" max="537" width="1.7109375" style="164" customWidth="1"/>
    <col min="538" max="538" width="18.5703125" style="164" customWidth="1"/>
    <col min="539" max="539" width="1.7109375" style="164" customWidth="1"/>
    <col min="540" max="540" width="20.140625" style="164" customWidth="1"/>
    <col min="541" max="541" width="1.7109375" style="164" customWidth="1"/>
    <col min="542" max="542" width="18.5703125" style="164" customWidth="1"/>
    <col min="543" max="778" width="9.28515625" style="164"/>
    <col min="779" max="779" width="12.7109375" style="164" customWidth="1"/>
    <col min="780" max="780" width="23.85546875" style="164" customWidth="1"/>
    <col min="781" max="781" width="8" style="164" customWidth="1"/>
    <col min="782" max="782" width="18.5703125" style="164" customWidth="1"/>
    <col min="783" max="783" width="1.7109375" style="164" customWidth="1"/>
    <col min="784" max="784" width="18.5703125" style="164" customWidth="1"/>
    <col min="785" max="785" width="1.7109375" style="164" customWidth="1"/>
    <col min="786" max="786" width="18.5703125" style="164" customWidth="1"/>
    <col min="787" max="787" width="1.7109375" style="164" customWidth="1"/>
    <col min="788" max="788" width="18.5703125" style="164" customWidth="1"/>
    <col min="789" max="789" width="1.7109375" style="164" customWidth="1"/>
    <col min="790" max="790" width="18.5703125" style="164" customWidth="1"/>
    <col min="791" max="791" width="1.7109375" style="164" customWidth="1"/>
    <col min="792" max="792" width="23.7109375" style="164" customWidth="1"/>
    <col min="793" max="793" width="1.7109375" style="164" customWidth="1"/>
    <col min="794" max="794" width="18.5703125" style="164" customWidth="1"/>
    <col min="795" max="795" width="1.7109375" style="164" customWidth="1"/>
    <col min="796" max="796" width="20.140625" style="164" customWidth="1"/>
    <col min="797" max="797" width="1.7109375" style="164" customWidth="1"/>
    <col min="798" max="798" width="18.5703125" style="164" customWidth="1"/>
    <col min="799" max="1034" width="9.28515625" style="164"/>
    <col min="1035" max="1035" width="12.7109375" style="164" customWidth="1"/>
    <col min="1036" max="1036" width="23.85546875" style="164" customWidth="1"/>
    <col min="1037" max="1037" width="8" style="164" customWidth="1"/>
    <col min="1038" max="1038" width="18.5703125" style="164" customWidth="1"/>
    <col min="1039" max="1039" width="1.7109375" style="164" customWidth="1"/>
    <col min="1040" max="1040" width="18.5703125" style="164" customWidth="1"/>
    <col min="1041" max="1041" width="1.7109375" style="164" customWidth="1"/>
    <col min="1042" max="1042" width="18.5703125" style="164" customWidth="1"/>
    <col min="1043" max="1043" width="1.7109375" style="164" customWidth="1"/>
    <col min="1044" max="1044" width="18.5703125" style="164" customWidth="1"/>
    <col min="1045" max="1045" width="1.7109375" style="164" customWidth="1"/>
    <col min="1046" max="1046" width="18.5703125" style="164" customWidth="1"/>
    <col min="1047" max="1047" width="1.7109375" style="164" customWidth="1"/>
    <col min="1048" max="1048" width="23.7109375" style="164" customWidth="1"/>
    <col min="1049" max="1049" width="1.7109375" style="164" customWidth="1"/>
    <col min="1050" max="1050" width="18.5703125" style="164" customWidth="1"/>
    <col min="1051" max="1051" width="1.7109375" style="164" customWidth="1"/>
    <col min="1052" max="1052" width="20.140625" style="164" customWidth="1"/>
    <col min="1053" max="1053" width="1.7109375" style="164" customWidth="1"/>
    <col min="1054" max="1054" width="18.5703125" style="164" customWidth="1"/>
    <col min="1055" max="1290" width="9.28515625" style="164"/>
    <col min="1291" max="1291" width="12.7109375" style="164" customWidth="1"/>
    <col min="1292" max="1292" width="23.85546875" style="164" customWidth="1"/>
    <col min="1293" max="1293" width="8" style="164" customWidth="1"/>
    <col min="1294" max="1294" width="18.5703125" style="164" customWidth="1"/>
    <col min="1295" max="1295" width="1.7109375" style="164" customWidth="1"/>
    <col min="1296" max="1296" width="18.5703125" style="164" customWidth="1"/>
    <col min="1297" max="1297" width="1.7109375" style="164" customWidth="1"/>
    <col min="1298" max="1298" width="18.5703125" style="164" customWidth="1"/>
    <col min="1299" max="1299" width="1.7109375" style="164" customWidth="1"/>
    <col min="1300" max="1300" width="18.5703125" style="164" customWidth="1"/>
    <col min="1301" max="1301" width="1.7109375" style="164" customWidth="1"/>
    <col min="1302" max="1302" width="18.5703125" style="164" customWidth="1"/>
    <col min="1303" max="1303" width="1.7109375" style="164" customWidth="1"/>
    <col min="1304" max="1304" width="23.7109375" style="164" customWidth="1"/>
    <col min="1305" max="1305" width="1.7109375" style="164" customWidth="1"/>
    <col min="1306" max="1306" width="18.5703125" style="164" customWidth="1"/>
    <col min="1307" max="1307" width="1.7109375" style="164" customWidth="1"/>
    <col min="1308" max="1308" width="20.140625" style="164" customWidth="1"/>
    <col min="1309" max="1309" width="1.7109375" style="164" customWidth="1"/>
    <col min="1310" max="1310" width="18.5703125" style="164" customWidth="1"/>
    <col min="1311" max="1546" width="9.28515625" style="164"/>
    <col min="1547" max="1547" width="12.7109375" style="164" customWidth="1"/>
    <col min="1548" max="1548" width="23.85546875" style="164" customWidth="1"/>
    <col min="1549" max="1549" width="8" style="164" customWidth="1"/>
    <col min="1550" max="1550" width="18.5703125" style="164" customWidth="1"/>
    <col min="1551" max="1551" width="1.7109375" style="164" customWidth="1"/>
    <col min="1552" max="1552" width="18.5703125" style="164" customWidth="1"/>
    <col min="1553" max="1553" width="1.7109375" style="164" customWidth="1"/>
    <col min="1554" max="1554" width="18.5703125" style="164" customWidth="1"/>
    <col min="1555" max="1555" width="1.7109375" style="164" customWidth="1"/>
    <col min="1556" max="1556" width="18.5703125" style="164" customWidth="1"/>
    <col min="1557" max="1557" width="1.7109375" style="164" customWidth="1"/>
    <col min="1558" max="1558" width="18.5703125" style="164" customWidth="1"/>
    <col min="1559" max="1559" width="1.7109375" style="164" customWidth="1"/>
    <col min="1560" max="1560" width="23.7109375" style="164" customWidth="1"/>
    <col min="1561" max="1561" width="1.7109375" style="164" customWidth="1"/>
    <col min="1562" max="1562" width="18.5703125" style="164" customWidth="1"/>
    <col min="1563" max="1563" width="1.7109375" style="164" customWidth="1"/>
    <col min="1564" max="1564" width="20.140625" style="164" customWidth="1"/>
    <col min="1565" max="1565" width="1.7109375" style="164" customWidth="1"/>
    <col min="1566" max="1566" width="18.5703125" style="164" customWidth="1"/>
    <col min="1567" max="1802" width="9.28515625" style="164"/>
    <col min="1803" max="1803" width="12.7109375" style="164" customWidth="1"/>
    <col min="1804" max="1804" width="23.85546875" style="164" customWidth="1"/>
    <col min="1805" max="1805" width="8" style="164" customWidth="1"/>
    <col min="1806" max="1806" width="18.5703125" style="164" customWidth="1"/>
    <col min="1807" max="1807" width="1.7109375" style="164" customWidth="1"/>
    <col min="1808" max="1808" width="18.5703125" style="164" customWidth="1"/>
    <col min="1809" max="1809" width="1.7109375" style="164" customWidth="1"/>
    <col min="1810" max="1810" width="18.5703125" style="164" customWidth="1"/>
    <col min="1811" max="1811" width="1.7109375" style="164" customWidth="1"/>
    <col min="1812" max="1812" width="18.5703125" style="164" customWidth="1"/>
    <col min="1813" max="1813" width="1.7109375" style="164" customWidth="1"/>
    <col min="1814" max="1814" width="18.5703125" style="164" customWidth="1"/>
    <col min="1815" max="1815" width="1.7109375" style="164" customWidth="1"/>
    <col min="1816" max="1816" width="23.7109375" style="164" customWidth="1"/>
    <col min="1817" max="1817" width="1.7109375" style="164" customWidth="1"/>
    <col min="1818" max="1818" width="18.5703125" style="164" customWidth="1"/>
    <col min="1819" max="1819" width="1.7109375" style="164" customWidth="1"/>
    <col min="1820" max="1820" width="20.140625" style="164" customWidth="1"/>
    <col min="1821" max="1821" width="1.7109375" style="164" customWidth="1"/>
    <col min="1822" max="1822" width="18.5703125" style="164" customWidth="1"/>
    <col min="1823" max="2058" width="9.28515625" style="164"/>
    <col min="2059" max="2059" width="12.7109375" style="164" customWidth="1"/>
    <col min="2060" max="2060" width="23.85546875" style="164" customWidth="1"/>
    <col min="2061" max="2061" width="8" style="164" customWidth="1"/>
    <col min="2062" max="2062" width="18.5703125" style="164" customWidth="1"/>
    <col min="2063" max="2063" width="1.7109375" style="164" customWidth="1"/>
    <col min="2064" max="2064" width="18.5703125" style="164" customWidth="1"/>
    <col min="2065" max="2065" width="1.7109375" style="164" customWidth="1"/>
    <col min="2066" max="2066" width="18.5703125" style="164" customWidth="1"/>
    <col min="2067" max="2067" width="1.7109375" style="164" customWidth="1"/>
    <col min="2068" max="2068" width="18.5703125" style="164" customWidth="1"/>
    <col min="2069" max="2069" width="1.7109375" style="164" customWidth="1"/>
    <col min="2070" max="2070" width="18.5703125" style="164" customWidth="1"/>
    <col min="2071" max="2071" width="1.7109375" style="164" customWidth="1"/>
    <col min="2072" max="2072" width="23.7109375" style="164" customWidth="1"/>
    <col min="2073" max="2073" width="1.7109375" style="164" customWidth="1"/>
    <col min="2074" max="2074" width="18.5703125" style="164" customWidth="1"/>
    <col min="2075" max="2075" width="1.7109375" style="164" customWidth="1"/>
    <col min="2076" max="2076" width="20.140625" style="164" customWidth="1"/>
    <col min="2077" max="2077" width="1.7109375" style="164" customWidth="1"/>
    <col min="2078" max="2078" width="18.5703125" style="164" customWidth="1"/>
    <col min="2079" max="2314" width="9.28515625" style="164"/>
    <col min="2315" max="2315" width="12.7109375" style="164" customWidth="1"/>
    <col min="2316" max="2316" width="23.85546875" style="164" customWidth="1"/>
    <col min="2317" max="2317" width="8" style="164" customWidth="1"/>
    <col min="2318" max="2318" width="18.5703125" style="164" customWidth="1"/>
    <col min="2319" max="2319" width="1.7109375" style="164" customWidth="1"/>
    <col min="2320" max="2320" width="18.5703125" style="164" customWidth="1"/>
    <col min="2321" max="2321" width="1.7109375" style="164" customWidth="1"/>
    <col min="2322" max="2322" width="18.5703125" style="164" customWidth="1"/>
    <col min="2323" max="2323" width="1.7109375" style="164" customWidth="1"/>
    <col min="2324" max="2324" width="18.5703125" style="164" customWidth="1"/>
    <col min="2325" max="2325" width="1.7109375" style="164" customWidth="1"/>
    <col min="2326" max="2326" width="18.5703125" style="164" customWidth="1"/>
    <col min="2327" max="2327" width="1.7109375" style="164" customWidth="1"/>
    <col min="2328" max="2328" width="23.7109375" style="164" customWidth="1"/>
    <col min="2329" max="2329" width="1.7109375" style="164" customWidth="1"/>
    <col min="2330" max="2330" width="18.5703125" style="164" customWidth="1"/>
    <col min="2331" max="2331" width="1.7109375" style="164" customWidth="1"/>
    <col min="2332" max="2332" width="20.140625" style="164" customWidth="1"/>
    <col min="2333" max="2333" width="1.7109375" style="164" customWidth="1"/>
    <col min="2334" max="2334" width="18.5703125" style="164" customWidth="1"/>
    <col min="2335" max="2570" width="9.28515625" style="164"/>
    <col min="2571" max="2571" width="12.7109375" style="164" customWidth="1"/>
    <col min="2572" max="2572" width="23.85546875" style="164" customWidth="1"/>
    <col min="2573" max="2573" width="8" style="164" customWidth="1"/>
    <col min="2574" max="2574" width="18.5703125" style="164" customWidth="1"/>
    <col min="2575" max="2575" width="1.7109375" style="164" customWidth="1"/>
    <col min="2576" max="2576" width="18.5703125" style="164" customWidth="1"/>
    <col min="2577" max="2577" width="1.7109375" style="164" customWidth="1"/>
    <col min="2578" max="2578" width="18.5703125" style="164" customWidth="1"/>
    <col min="2579" max="2579" width="1.7109375" style="164" customWidth="1"/>
    <col min="2580" max="2580" width="18.5703125" style="164" customWidth="1"/>
    <col min="2581" max="2581" width="1.7109375" style="164" customWidth="1"/>
    <col min="2582" max="2582" width="18.5703125" style="164" customWidth="1"/>
    <col min="2583" max="2583" width="1.7109375" style="164" customWidth="1"/>
    <col min="2584" max="2584" width="23.7109375" style="164" customWidth="1"/>
    <col min="2585" max="2585" width="1.7109375" style="164" customWidth="1"/>
    <col min="2586" max="2586" width="18.5703125" style="164" customWidth="1"/>
    <col min="2587" max="2587" width="1.7109375" style="164" customWidth="1"/>
    <col min="2588" max="2588" width="20.140625" style="164" customWidth="1"/>
    <col min="2589" max="2589" width="1.7109375" style="164" customWidth="1"/>
    <col min="2590" max="2590" width="18.5703125" style="164" customWidth="1"/>
    <col min="2591" max="2826" width="9.28515625" style="164"/>
    <col min="2827" max="2827" width="12.7109375" style="164" customWidth="1"/>
    <col min="2828" max="2828" width="23.85546875" style="164" customWidth="1"/>
    <col min="2829" max="2829" width="8" style="164" customWidth="1"/>
    <col min="2830" max="2830" width="18.5703125" style="164" customWidth="1"/>
    <col min="2831" max="2831" width="1.7109375" style="164" customWidth="1"/>
    <col min="2832" max="2832" width="18.5703125" style="164" customWidth="1"/>
    <col min="2833" max="2833" width="1.7109375" style="164" customWidth="1"/>
    <col min="2834" max="2834" width="18.5703125" style="164" customWidth="1"/>
    <col min="2835" max="2835" width="1.7109375" style="164" customWidth="1"/>
    <col min="2836" max="2836" width="18.5703125" style="164" customWidth="1"/>
    <col min="2837" max="2837" width="1.7109375" style="164" customWidth="1"/>
    <col min="2838" max="2838" width="18.5703125" style="164" customWidth="1"/>
    <col min="2839" max="2839" width="1.7109375" style="164" customWidth="1"/>
    <col min="2840" max="2840" width="23.7109375" style="164" customWidth="1"/>
    <col min="2841" max="2841" width="1.7109375" style="164" customWidth="1"/>
    <col min="2842" max="2842" width="18.5703125" style="164" customWidth="1"/>
    <col min="2843" max="2843" width="1.7109375" style="164" customWidth="1"/>
    <col min="2844" max="2844" width="20.140625" style="164" customWidth="1"/>
    <col min="2845" max="2845" width="1.7109375" style="164" customWidth="1"/>
    <col min="2846" max="2846" width="18.5703125" style="164" customWidth="1"/>
    <col min="2847" max="3082" width="9.28515625" style="164"/>
    <col min="3083" max="3083" width="12.7109375" style="164" customWidth="1"/>
    <col min="3084" max="3084" width="23.85546875" style="164" customWidth="1"/>
    <col min="3085" max="3085" width="8" style="164" customWidth="1"/>
    <col min="3086" max="3086" width="18.5703125" style="164" customWidth="1"/>
    <col min="3087" max="3087" width="1.7109375" style="164" customWidth="1"/>
    <col min="3088" max="3088" width="18.5703125" style="164" customWidth="1"/>
    <col min="3089" max="3089" width="1.7109375" style="164" customWidth="1"/>
    <col min="3090" max="3090" width="18.5703125" style="164" customWidth="1"/>
    <col min="3091" max="3091" width="1.7109375" style="164" customWidth="1"/>
    <col min="3092" max="3092" width="18.5703125" style="164" customWidth="1"/>
    <col min="3093" max="3093" width="1.7109375" style="164" customWidth="1"/>
    <col min="3094" max="3094" width="18.5703125" style="164" customWidth="1"/>
    <col min="3095" max="3095" width="1.7109375" style="164" customWidth="1"/>
    <col min="3096" max="3096" width="23.7109375" style="164" customWidth="1"/>
    <col min="3097" max="3097" width="1.7109375" style="164" customWidth="1"/>
    <col min="3098" max="3098" width="18.5703125" style="164" customWidth="1"/>
    <col min="3099" max="3099" width="1.7109375" style="164" customWidth="1"/>
    <col min="3100" max="3100" width="20.140625" style="164" customWidth="1"/>
    <col min="3101" max="3101" width="1.7109375" style="164" customWidth="1"/>
    <col min="3102" max="3102" width="18.5703125" style="164" customWidth="1"/>
    <col min="3103" max="3338" width="9.28515625" style="164"/>
    <col min="3339" max="3339" width="12.7109375" style="164" customWidth="1"/>
    <col min="3340" max="3340" width="23.85546875" style="164" customWidth="1"/>
    <col min="3341" max="3341" width="8" style="164" customWidth="1"/>
    <col min="3342" max="3342" width="18.5703125" style="164" customWidth="1"/>
    <col min="3343" max="3343" width="1.7109375" style="164" customWidth="1"/>
    <col min="3344" max="3344" width="18.5703125" style="164" customWidth="1"/>
    <col min="3345" max="3345" width="1.7109375" style="164" customWidth="1"/>
    <col min="3346" max="3346" width="18.5703125" style="164" customWidth="1"/>
    <col min="3347" max="3347" width="1.7109375" style="164" customWidth="1"/>
    <col min="3348" max="3348" width="18.5703125" style="164" customWidth="1"/>
    <col min="3349" max="3349" width="1.7109375" style="164" customWidth="1"/>
    <col min="3350" max="3350" width="18.5703125" style="164" customWidth="1"/>
    <col min="3351" max="3351" width="1.7109375" style="164" customWidth="1"/>
    <col min="3352" max="3352" width="23.7109375" style="164" customWidth="1"/>
    <col min="3353" max="3353" width="1.7109375" style="164" customWidth="1"/>
    <col min="3354" max="3354" width="18.5703125" style="164" customWidth="1"/>
    <col min="3355" max="3355" width="1.7109375" style="164" customWidth="1"/>
    <col min="3356" max="3356" width="20.140625" style="164" customWidth="1"/>
    <col min="3357" max="3357" width="1.7109375" style="164" customWidth="1"/>
    <col min="3358" max="3358" width="18.5703125" style="164" customWidth="1"/>
    <col min="3359" max="3594" width="9.28515625" style="164"/>
    <col min="3595" max="3595" width="12.7109375" style="164" customWidth="1"/>
    <col min="3596" max="3596" width="23.85546875" style="164" customWidth="1"/>
    <col min="3597" max="3597" width="8" style="164" customWidth="1"/>
    <col min="3598" max="3598" width="18.5703125" style="164" customWidth="1"/>
    <col min="3599" max="3599" width="1.7109375" style="164" customWidth="1"/>
    <col min="3600" max="3600" width="18.5703125" style="164" customWidth="1"/>
    <col min="3601" max="3601" width="1.7109375" style="164" customWidth="1"/>
    <col min="3602" max="3602" width="18.5703125" style="164" customWidth="1"/>
    <col min="3603" max="3603" width="1.7109375" style="164" customWidth="1"/>
    <col min="3604" max="3604" width="18.5703125" style="164" customWidth="1"/>
    <col min="3605" max="3605" width="1.7109375" style="164" customWidth="1"/>
    <col min="3606" max="3606" width="18.5703125" style="164" customWidth="1"/>
    <col min="3607" max="3607" width="1.7109375" style="164" customWidth="1"/>
    <col min="3608" max="3608" width="23.7109375" style="164" customWidth="1"/>
    <col min="3609" max="3609" width="1.7109375" style="164" customWidth="1"/>
    <col min="3610" max="3610" width="18.5703125" style="164" customWidth="1"/>
    <col min="3611" max="3611" width="1.7109375" style="164" customWidth="1"/>
    <col min="3612" max="3612" width="20.140625" style="164" customWidth="1"/>
    <col min="3613" max="3613" width="1.7109375" style="164" customWidth="1"/>
    <col min="3614" max="3614" width="18.5703125" style="164" customWidth="1"/>
    <col min="3615" max="3850" width="9.28515625" style="164"/>
    <col min="3851" max="3851" width="12.7109375" style="164" customWidth="1"/>
    <col min="3852" max="3852" width="23.85546875" style="164" customWidth="1"/>
    <col min="3853" max="3853" width="8" style="164" customWidth="1"/>
    <col min="3854" max="3854" width="18.5703125" style="164" customWidth="1"/>
    <col min="3855" max="3855" width="1.7109375" style="164" customWidth="1"/>
    <col min="3856" max="3856" width="18.5703125" style="164" customWidth="1"/>
    <col min="3857" max="3857" width="1.7109375" style="164" customWidth="1"/>
    <col min="3858" max="3858" width="18.5703125" style="164" customWidth="1"/>
    <col min="3859" max="3859" width="1.7109375" style="164" customWidth="1"/>
    <col min="3860" max="3860" width="18.5703125" style="164" customWidth="1"/>
    <col min="3861" max="3861" width="1.7109375" style="164" customWidth="1"/>
    <col min="3862" max="3862" width="18.5703125" style="164" customWidth="1"/>
    <col min="3863" max="3863" width="1.7109375" style="164" customWidth="1"/>
    <col min="3864" max="3864" width="23.7109375" style="164" customWidth="1"/>
    <col min="3865" max="3865" width="1.7109375" style="164" customWidth="1"/>
    <col min="3866" max="3866" width="18.5703125" style="164" customWidth="1"/>
    <col min="3867" max="3867" width="1.7109375" style="164" customWidth="1"/>
    <col min="3868" max="3868" width="20.140625" style="164" customWidth="1"/>
    <col min="3869" max="3869" width="1.7109375" style="164" customWidth="1"/>
    <col min="3870" max="3870" width="18.5703125" style="164" customWidth="1"/>
    <col min="3871" max="4106" width="9.28515625" style="164"/>
    <col min="4107" max="4107" width="12.7109375" style="164" customWidth="1"/>
    <col min="4108" max="4108" width="23.85546875" style="164" customWidth="1"/>
    <col min="4109" max="4109" width="8" style="164" customWidth="1"/>
    <col min="4110" max="4110" width="18.5703125" style="164" customWidth="1"/>
    <col min="4111" max="4111" width="1.7109375" style="164" customWidth="1"/>
    <col min="4112" max="4112" width="18.5703125" style="164" customWidth="1"/>
    <col min="4113" max="4113" width="1.7109375" style="164" customWidth="1"/>
    <col min="4114" max="4114" width="18.5703125" style="164" customWidth="1"/>
    <col min="4115" max="4115" width="1.7109375" style="164" customWidth="1"/>
    <col min="4116" max="4116" width="18.5703125" style="164" customWidth="1"/>
    <col min="4117" max="4117" width="1.7109375" style="164" customWidth="1"/>
    <col min="4118" max="4118" width="18.5703125" style="164" customWidth="1"/>
    <col min="4119" max="4119" width="1.7109375" style="164" customWidth="1"/>
    <col min="4120" max="4120" width="23.7109375" style="164" customWidth="1"/>
    <col min="4121" max="4121" width="1.7109375" style="164" customWidth="1"/>
    <col min="4122" max="4122" width="18.5703125" style="164" customWidth="1"/>
    <col min="4123" max="4123" width="1.7109375" style="164" customWidth="1"/>
    <col min="4124" max="4124" width="20.140625" style="164" customWidth="1"/>
    <col min="4125" max="4125" width="1.7109375" style="164" customWidth="1"/>
    <col min="4126" max="4126" width="18.5703125" style="164" customWidth="1"/>
    <col min="4127" max="4362" width="9.28515625" style="164"/>
    <col min="4363" max="4363" width="12.7109375" style="164" customWidth="1"/>
    <col min="4364" max="4364" width="23.85546875" style="164" customWidth="1"/>
    <col min="4365" max="4365" width="8" style="164" customWidth="1"/>
    <col min="4366" max="4366" width="18.5703125" style="164" customWidth="1"/>
    <col min="4367" max="4367" width="1.7109375" style="164" customWidth="1"/>
    <col min="4368" max="4368" width="18.5703125" style="164" customWidth="1"/>
    <col min="4369" max="4369" width="1.7109375" style="164" customWidth="1"/>
    <col min="4370" max="4370" width="18.5703125" style="164" customWidth="1"/>
    <col min="4371" max="4371" width="1.7109375" style="164" customWidth="1"/>
    <col min="4372" max="4372" width="18.5703125" style="164" customWidth="1"/>
    <col min="4373" max="4373" width="1.7109375" style="164" customWidth="1"/>
    <col min="4374" max="4374" width="18.5703125" style="164" customWidth="1"/>
    <col min="4375" max="4375" width="1.7109375" style="164" customWidth="1"/>
    <col min="4376" max="4376" width="23.7109375" style="164" customWidth="1"/>
    <col min="4377" max="4377" width="1.7109375" style="164" customWidth="1"/>
    <col min="4378" max="4378" width="18.5703125" style="164" customWidth="1"/>
    <col min="4379" max="4379" width="1.7109375" style="164" customWidth="1"/>
    <col min="4380" max="4380" width="20.140625" style="164" customWidth="1"/>
    <col min="4381" max="4381" width="1.7109375" style="164" customWidth="1"/>
    <col min="4382" max="4382" width="18.5703125" style="164" customWidth="1"/>
    <col min="4383" max="4618" width="9.28515625" style="164"/>
    <col min="4619" max="4619" width="12.7109375" style="164" customWidth="1"/>
    <col min="4620" max="4620" width="23.85546875" style="164" customWidth="1"/>
    <col min="4621" max="4621" width="8" style="164" customWidth="1"/>
    <col min="4622" max="4622" width="18.5703125" style="164" customWidth="1"/>
    <col min="4623" max="4623" width="1.7109375" style="164" customWidth="1"/>
    <col min="4624" max="4624" width="18.5703125" style="164" customWidth="1"/>
    <col min="4625" max="4625" width="1.7109375" style="164" customWidth="1"/>
    <col min="4626" max="4626" width="18.5703125" style="164" customWidth="1"/>
    <col min="4627" max="4627" width="1.7109375" style="164" customWidth="1"/>
    <col min="4628" max="4628" width="18.5703125" style="164" customWidth="1"/>
    <col min="4629" max="4629" width="1.7109375" style="164" customWidth="1"/>
    <col min="4630" max="4630" width="18.5703125" style="164" customWidth="1"/>
    <col min="4631" max="4631" width="1.7109375" style="164" customWidth="1"/>
    <col min="4632" max="4632" width="23.7109375" style="164" customWidth="1"/>
    <col min="4633" max="4633" width="1.7109375" style="164" customWidth="1"/>
    <col min="4634" max="4634" width="18.5703125" style="164" customWidth="1"/>
    <col min="4635" max="4635" width="1.7109375" style="164" customWidth="1"/>
    <col min="4636" max="4636" width="20.140625" style="164" customWidth="1"/>
    <col min="4637" max="4637" width="1.7109375" style="164" customWidth="1"/>
    <col min="4638" max="4638" width="18.5703125" style="164" customWidth="1"/>
    <col min="4639" max="4874" width="9.28515625" style="164"/>
    <col min="4875" max="4875" width="12.7109375" style="164" customWidth="1"/>
    <col min="4876" max="4876" width="23.85546875" style="164" customWidth="1"/>
    <col min="4877" max="4877" width="8" style="164" customWidth="1"/>
    <col min="4878" max="4878" width="18.5703125" style="164" customWidth="1"/>
    <col min="4879" max="4879" width="1.7109375" style="164" customWidth="1"/>
    <col min="4880" max="4880" width="18.5703125" style="164" customWidth="1"/>
    <col min="4881" max="4881" width="1.7109375" style="164" customWidth="1"/>
    <col min="4882" max="4882" width="18.5703125" style="164" customWidth="1"/>
    <col min="4883" max="4883" width="1.7109375" style="164" customWidth="1"/>
    <col min="4884" max="4884" width="18.5703125" style="164" customWidth="1"/>
    <col min="4885" max="4885" width="1.7109375" style="164" customWidth="1"/>
    <col min="4886" max="4886" width="18.5703125" style="164" customWidth="1"/>
    <col min="4887" max="4887" width="1.7109375" style="164" customWidth="1"/>
    <col min="4888" max="4888" width="23.7109375" style="164" customWidth="1"/>
    <col min="4889" max="4889" width="1.7109375" style="164" customWidth="1"/>
    <col min="4890" max="4890" width="18.5703125" style="164" customWidth="1"/>
    <col min="4891" max="4891" width="1.7109375" style="164" customWidth="1"/>
    <col min="4892" max="4892" width="20.140625" style="164" customWidth="1"/>
    <col min="4893" max="4893" width="1.7109375" style="164" customWidth="1"/>
    <col min="4894" max="4894" width="18.5703125" style="164" customWidth="1"/>
    <col min="4895" max="5130" width="9.28515625" style="164"/>
    <col min="5131" max="5131" width="12.7109375" style="164" customWidth="1"/>
    <col min="5132" max="5132" width="23.85546875" style="164" customWidth="1"/>
    <col min="5133" max="5133" width="8" style="164" customWidth="1"/>
    <col min="5134" max="5134" width="18.5703125" style="164" customWidth="1"/>
    <col min="5135" max="5135" width="1.7109375" style="164" customWidth="1"/>
    <col min="5136" max="5136" width="18.5703125" style="164" customWidth="1"/>
    <col min="5137" max="5137" width="1.7109375" style="164" customWidth="1"/>
    <col min="5138" max="5138" width="18.5703125" style="164" customWidth="1"/>
    <col min="5139" max="5139" width="1.7109375" style="164" customWidth="1"/>
    <col min="5140" max="5140" width="18.5703125" style="164" customWidth="1"/>
    <col min="5141" max="5141" width="1.7109375" style="164" customWidth="1"/>
    <col min="5142" max="5142" width="18.5703125" style="164" customWidth="1"/>
    <col min="5143" max="5143" width="1.7109375" style="164" customWidth="1"/>
    <col min="5144" max="5144" width="23.7109375" style="164" customWidth="1"/>
    <col min="5145" max="5145" width="1.7109375" style="164" customWidth="1"/>
    <col min="5146" max="5146" width="18.5703125" style="164" customWidth="1"/>
    <col min="5147" max="5147" width="1.7109375" style="164" customWidth="1"/>
    <col min="5148" max="5148" width="20.140625" style="164" customWidth="1"/>
    <col min="5149" max="5149" width="1.7109375" style="164" customWidth="1"/>
    <col min="5150" max="5150" width="18.5703125" style="164" customWidth="1"/>
    <col min="5151" max="5386" width="9.28515625" style="164"/>
    <col min="5387" max="5387" width="12.7109375" style="164" customWidth="1"/>
    <col min="5388" max="5388" width="23.85546875" style="164" customWidth="1"/>
    <col min="5389" max="5389" width="8" style="164" customWidth="1"/>
    <col min="5390" max="5390" width="18.5703125" style="164" customWidth="1"/>
    <col min="5391" max="5391" width="1.7109375" style="164" customWidth="1"/>
    <col min="5392" max="5392" width="18.5703125" style="164" customWidth="1"/>
    <col min="5393" max="5393" width="1.7109375" style="164" customWidth="1"/>
    <col min="5394" max="5394" width="18.5703125" style="164" customWidth="1"/>
    <col min="5395" max="5395" width="1.7109375" style="164" customWidth="1"/>
    <col min="5396" max="5396" width="18.5703125" style="164" customWidth="1"/>
    <col min="5397" max="5397" width="1.7109375" style="164" customWidth="1"/>
    <col min="5398" max="5398" width="18.5703125" style="164" customWidth="1"/>
    <col min="5399" max="5399" width="1.7109375" style="164" customWidth="1"/>
    <col min="5400" max="5400" width="23.7109375" style="164" customWidth="1"/>
    <col min="5401" max="5401" width="1.7109375" style="164" customWidth="1"/>
    <col min="5402" max="5402" width="18.5703125" style="164" customWidth="1"/>
    <col min="5403" max="5403" width="1.7109375" style="164" customWidth="1"/>
    <col min="5404" max="5404" width="20.140625" style="164" customWidth="1"/>
    <col min="5405" max="5405" width="1.7109375" style="164" customWidth="1"/>
    <col min="5406" max="5406" width="18.5703125" style="164" customWidth="1"/>
    <col min="5407" max="5642" width="9.28515625" style="164"/>
    <col min="5643" max="5643" width="12.7109375" style="164" customWidth="1"/>
    <col min="5644" max="5644" width="23.85546875" style="164" customWidth="1"/>
    <col min="5645" max="5645" width="8" style="164" customWidth="1"/>
    <col min="5646" max="5646" width="18.5703125" style="164" customWidth="1"/>
    <col min="5647" max="5647" width="1.7109375" style="164" customWidth="1"/>
    <col min="5648" max="5648" width="18.5703125" style="164" customWidth="1"/>
    <col min="5649" max="5649" width="1.7109375" style="164" customWidth="1"/>
    <col min="5650" max="5650" width="18.5703125" style="164" customWidth="1"/>
    <col min="5651" max="5651" width="1.7109375" style="164" customWidth="1"/>
    <col min="5652" max="5652" width="18.5703125" style="164" customWidth="1"/>
    <col min="5653" max="5653" width="1.7109375" style="164" customWidth="1"/>
    <col min="5654" max="5654" width="18.5703125" style="164" customWidth="1"/>
    <col min="5655" max="5655" width="1.7109375" style="164" customWidth="1"/>
    <col min="5656" max="5656" width="23.7109375" style="164" customWidth="1"/>
    <col min="5657" max="5657" width="1.7109375" style="164" customWidth="1"/>
    <col min="5658" max="5658" width="18.5703125" style="164" customWidth="1"/>
    <col min="5659" max="5659" width="1.7109375" style="164" customWidth="1"/>
    <col min="5660" max="5660" width="20.140625" style="164" customWidth="1"/>
    <col min="5661" max="5661" width="1.7109375" style="164" customWidth="1"/>
    <col min="5662" max="5662" width="18.5703125" style="164" customWidth="1"/>
    <col min="5663" max="5898" width="9.28515625" style="164"/>
    <col min="5899" max="5899" width="12.7109375" style="164" customWidth="1"/>
    <col min="5900" max="5900" width="23.85546875" style="164" customWidth="1"/>
    <col min="5901" max="5901" width="8" style="164" customWidth="1"/>
    <col min="5902" max="5902" width="18.5703125" style="164" customWidth="1"/>
    <col min="5903" max="5903" width="1.7109375" style="164" customWidth="1"/>
    <col min="5904" max="5904" width="18.5703125" style="164" customWidth="1"/>
    <col min="5905" max="5905" width="1.7109375" style="164" customWidth="1"/>
    <col min="5906" max="5906" width="18.5703125" style="164" customWidth="1"/>
    <col min="5907" max="5907" width="1.7109375" style="164" customWidth="1"/>
    <col min="5908" max="5908" width="18.5703125" style="164" customWidth="1"/>
    <col min="5909" max="5909" width="1.7109375" style="164" customWidth="1"/>
    <col min="5910" max="5910" width="18.5703125" style="164" customWidth="1"/>
    <col min="5911" max="5911" width="1.7109375" style="164" customWidth="1"/>
    <col min="5912" max="5912" width="23.7109375" style="164" customWidth="1"/>
    <col min="5913" max="5913" width="1.7109375" style="164" customWidth="1"/>
    <col min="5914" max="5914" width="18.5703125" style="164" customWidth="1"/>
    <col min="5915" max="5915" width="1.7109375" style="164" customWidth="1"/>
    <col min="5916" max="5916" width="20.140625" style="164" customWidth="1"/>
    <col min="5917" max="5917" width="1.7109375" style="164" customWidth="1"/>
    <col min="5918" max="5918" width="18.5703125" style="164" customWidth="1"/>
    <col min="5919" max="6154" width="9.28515625" style="164"/>
    <col min="6155" max="6155" width="12.7109375" style="164" customWidth="1"/>
    <col min="6156" max="6156" width="23.85546875" style="164" customWidth="1"/>
    <col min="6157" max="6157" width="8" style="164" customWidth="1"/>
    <col min="6158" max="6158" width="18.5703125" style="164" customWidth="1"/>
    <col min="6159" max="6159" width="1.7109375" style="164" customWidth="1"/>
    <col min="6160" max="6160" width="18.5703125" style="164" customWidth="1"/>
    <col min="6161" max="6161" width="1.7109375" style="164" customWidth="1"/>
    <col min="6162" max="6162" width="18.5703125" style="164" customWidth="1"/>
    <col min="6163" max="6163" width="1.7109375" style="164" customWidth="1"/>
    <col min="6164" max="6164" width="18.5703125" style="164" customWidth="1"/>
    <col min="6165" max="6165" width="1.7109375" style="164" customWidth="1"/>
    <col min="6166" max="6166" width="18.5703125" style="164" customWidth="1"/>
    <col min="6167" max="6167" width="1.7109375" style="164" customWidth="1"/>
    <col min="6168" max="6168" width="23.7109375" style="164" customWidth="1"/>
    <col min="6169" max="6169" width="1.7109375" style="164" customWidth="1"/>
    <col min="6170" max="6170" width="18.5703125" style="164" customWidth="1"/>
    <col min="6171" max="6171" width="1.7109375" style="164" customWidth="1"/>
    <col min="6172" max="6172" width="20.140625" style="164" customWidth="1"/>
    <col min="6173" max="6173" width="1.7109375" style="164" customWidth="1"/>
    <col min="6174" max="6174" width="18.5703125" style="164" customWidth="1"/>
    <col min="6175" max="6410" width="9.28515625" style="164"/>
    <col min="6411" max="6411" width="12.7109375" style="164" customWidth="1"/>
    <col min="6412" max="6412" width="23.85546875" style="164" customWidth="1"/>
    <col min="6413" max="6413" width="8" style="164" customWidth="1"/>
    <col min="6414" max="6414" width="18.5703125" style="164" customWidth="1"/>
    <col min="6415" max="6415" width="1.7109375" style="164" customWidth="1"/>
    <col min="6416" max="6416" width="18.5703125" style="164" customWidth="1"/>
    <col min="6417" max="6417" width="1.7109375" style="164" customWidth="1"/>
    <col min="6418" max="6418" width="18.5703125" style="164" customWidth="1"/>
    <col min="6419" max="6419" width="1.7109375" style="164" customWidth="1"/>
    <col min="6420" max="6420" width="18.5703125" style="164" customWidth="1"/>
    <col min="6421" max="6421" width="1.7109375" style="164" customWidth="1"/>
    <col min="6422" max="6422" width="18.5703125" style="164" customWidth="1"/>
    <col min="6423" max="6423" width="1.7109375" style="164" customWidth="1"/>
    <col min="6424" max="6424" width="23.7109375" style="164" customWidth="1"/>
    <col min="6425" max="6425" width="1.7109375" style="164" customWidth="1"/>
    <col min="6426" max="6426" width="18.5703125" style="164" customWidth="1"/>
    <col min="6427" max="6427" width="1.7109375" style="164" customWidth="1"/>
    <col min="6428" max="6428" width="20.140625" style="164" customWidth="1"/>
    <col min="6429" max="6429" width="1.7109375" style="164" customWidth="1"/>
    <col min="6430" max="6430" width="18.5703125" style="164" customWidth="1"/>
    <col min="6431" max="6666" width="9.28515625" style="164"/>
    <col min="6667" max="6667" width="12.7109375" style="164" customWidth="1"/>
    <col min="6668" max="6668" width="23.85546875" style="164" customWidth="1"/>
    <col min="6669" max="6669" width="8" style="164" customWidth="1"/>
    <col min="6670" max="6670" width="18.5703125" style="164" customWidth="1"/>
    <col min="6671" max="6671" width="1.7109375" style="164" customWidth="1"/>
    <col min="6672" max="6672" width="18.5703125" style="164" customWidth="1"/>
    <col min="6673" max="6673" width="1.7109375" style="164" customWidth="1"/>
    <col min="6674" max="6674" width="18.5703125" style="164" customWidth="1"/>
    <col min="6675" max="6675" width="1.7109375" style="164" customWidth="1"/>
    <col min="6676" max="6676" width="18.5703125" style="164" customWidth="1"/>
    <col min="6677" max="6677" width="1.7109375" style="164" customWidth="1"/>
    <col min="6678" max="6678" width="18.5703125" style="164" customWidth="1"/>
    <col min="6679" max="6679" width="1.7109375" style="164" customWidth="1"/>
    <col min="6680" max="6680" width="23.7109375" style="164" customWidth="1"/>
    <col min="6681" max="6681" width="1.7109375" style="164" customWidth="1"/>
    <col min="6682" max="6682" width="18.5703125" style="164" customWidth="1"/>
    <col min="6683" max="6683" width="1.7109375" style="164" customWidth="1"/>
    <col min="6684" max="6684" width="20.140625" style="164" customWidth="1"/>
    <col min="6685" max="6685" width="1.7109375" style="164" customWidth="1"/>
    <col min="6686" max="6686" width="18.5703125" style="164" customWidth="1"/>
    <col min="6687" max="6922" width="9.28515625" style="164"/>
    <col min="6923" max="6923" width="12.7109375" style="164" customWidth="1"/>
    <col min="6924" max="6924" width="23.85546875" style="164" customWidth="1"/>
    <col min="6925" max="6925" width="8" style="164" customWidth="1"/>
    <col min="6926" max="6926" width="18.5703125" style="164" customWidth="1"/>
    <col min="6927" max="6927" width="1.7109375" style="164" customWidth="1"/>
    <col min="6928" max="6928" width="18.5703125" style="164" customWidth="1"/>
    <col min="6929" max="6929" width="1.7109375" style="164" customWidth="1"/>
    <col min="6930" max="6930" width="18.5703125" style="164" customWidth="1"/>
    <col min="6931" max="6931" width="1.7109375" style="164" customWidth="1"/>
    <col min="6932" max="6932" width="18.5703125" style="164" customWidth="1"/>
    <col min="6933" max="6933" width="1.7109375" style="164" customWidth="1"/>
    <col min="6934" max="6934" width="18.5703125" style="164" customWidth="1"/>
    <col min="6935" max="6935" width="1.7109375" style="164" customWidth="1"/>
    <col min="6936" max="6936" width="23.7109375" style="164" customWidth="1"/>
    <col min="6937" max="6937" width="1.7109375" style="164" customWidth="1"/>
    <col min="6938" max="6938" width="18.5703125" style="164" customWidth="1"/>
    <col min="6939" max="6939" width="1.7109375" style="164" customWidth="1"/>
    <col min="6940" max="6940" width="20.140625" style="164" customWidth="1"/>
    <col min="6941" max="6941" width="1.7109375" style="164" customWidth="1"/>
    <col min="6942" max="6942" width="18.5703125" style="164" customWidth="1"/>
    <col min="6943" max="7178" width="9.28515625" style="164"/>
    <col min="7179" max="7179" width="12.7109375" style="164" customWidth="1"/>
    <col min="7180" max="7180" width="23.85546875" style="164" customWidth="1"/>
    <col min="7181" max="7181" width="8" style="164" customWidth="1"/>
    <col min="7182" max="7182" width="18.5703125" style="164" customWidth="1"/>
    <col min="7183" max="7183" width="1.7109375" style="164" customWidth="1"/>
    <col min="7184" max="7184" width="18.5703125" style="164" customWidth="1"/>
    <col min="7185" max="7185" width="1.7109375" style="164" customWidth="1"/>
    <col min="7186" max="7186" width="18.5703125" style="164" customWidth="1"/>
    <col min="7187" max="7187" width="1.7109375" style="164" customWidth="1"/>
    <col min="7188" max="7188" width="18.5703125" style="164" customWidth="1"/>
    <col min="7189" max="7189" width="1.7109375" style="164" customWidth="1"/>
    <col min="7190" max="7190" width="18.5703125" style="164" customWidth="1"/>
    <col min="7191" max="7191" width="1.7109375" style="164" customWidth="1"/>
    <col min="7192" max="7192" width="23.7109375" style="164" customWidth="1"/>
    <col min="7193" max="7193" width="1.7109375" style="164" customWidth="1"/>
    <col min="7194" max="7194" width="18.5703125" style="164" customWidth="1"/>
    <col min="7195" max="7195" width="1.7109375" style="164" customWidth="1"/>
    <col min="7196" max="7196" width="20.140625" style="164" customWidth="1"/>
    <col min="7197" max="7197" width="1.7109375" style="164" customWidth="1"/>
    <col min="7198" max="7198" width="18.5703125" style="164" customWidth="1"/>
    <col min="7199" max="7434" width="9.28515625" style="164"/>
    <col min="7435" max="7435" width="12.7109375" style="164" customWidth="1"/>
    <col min="7436" max="7436" width="23.85546875" style="164" customWidth="1"/>
    <col min="7437" max="7437" width="8" style="164" customWidth="1"/>
    <col min="7438" max="7438" width="18.5703125" style="164" customWidth="1"/>
    <col min="7439" max="7439" width="1.7109375" style="164" customWidth="1"/>
    <col min="7440" max="7440" width="18.5703125" style="164" customWidth="1"/>
    <col min="7441" max="7441" width="1.7109375" style="164" customWidth="1"/>
    <col min="7442" max="7442" width="18.5703125" style="164" customWidth="1"/>
    <col min="7443" max="7443" width="1.7109375" style="164" customWidth="1"/>
    <col min="7444" max="7444" width="18.5703125" style="164" customWidth="1"/>
    <col min="7445" max="7445" width="1.7109375" style="164" customWidth="1"/>
    <col min="7446" max="7446" width="18.5703125" style="164" customWidth="1"/>
    <col min="7447" max="7447" width="1.7109375" style="164" customWidth="1"/>
    <col min="7448" max="7448" width="23.7109375" style="164" customWidth="1"/>
    <col min="7449" max="7449" width="1.7109375" style="164" customWidth="1"/>
    <col min="7450" max="7450" width="18.5703125" style="164" customWidth="1"/>
    <col min="7451" max="7451" width="1.7109375" style="164" customWidth="1"/>
    <col min="7452" max="7452" width="20.140625" style="164" customWidth="1"/>
    <col min="7453" max="7453" width="1.7109375" style="164" customWidth="1"/>
    <col min="7454" max="7454" width="18.5703125" style="164" customWidth="1"/>
    <col min="7455" max="7690" width="9.28515625" style="164"/>
    <col min="7691" max="7691" width="12.7109375" style="164" customWidth="1"/>
    <col min="7692" max="7692" width="23.85546875" style="164" customWidth="1"/>
    <col min="7693" max="7693" width="8" style="164" customWidth="1"/>
    <col min="7694" max="7694" width="18.5703125" style="164" customWidth="1"/>
    <col min="7695" max="7695" width="1.7109375" style="164" customWidth="1"/>
    <col min="7696" max="7696" width="18.5703125" style="164" customWidth="1"/>
    <col min="7697" max="7697" width="1.7109375" style="164" customWidth="1"/>
    <col min="7698" max="7698" width="18.5703125" style="164" customWidth="1"/>
    <col min="7699" max="7699" width="1.7109375" style="164" customWidth="1"/>
    <col min="7700" max="7700" width="18.5703125" style="164" customWidth="1"/>
    <col min="7701" max="7701" width="1.7109375" style="164" customWidth="1"/>
    <col min="7702" max="7702" width="18.5703125" style="164" customWidth="1"/>
    <col min="7703" max="7703" width="1.7109375" style="164" customWidth="1"/>
    <col min="7704" max="7704" width="23.7109375" style="164" customWidth="1"/>
    <col min="7705" max="7705" width="1.7109375" style="164" customWidth="1"/>
    <col min="7706" max="7706" width="18.5703125" style="164" customWidth="1"/>
    <col min="7707" max="7707" width="1.7109375" style="164" customWidth="1"/>
    <col min="7708" max="7708" width="20.140625" style="164" customWidth="1"/>
    <col min="7709" max="7709" width="1.7109375" style="164" customWidth="1"/>
    <col min="7710" max="7710" width="18.5703125" style="164" customWidth="1"/>
    <col min="7711" max="7946" width="9.28515625" style="164"/>
    <col min="7947" max="7947" width="12.7109375" style="164" customWidth="1"/>
    <col min="7948" max="7948" width="23.85546875" style="164" customWidth="1"/>
    <col min="7949" max="7949" width="8" style="164" customWidth="1"/>
    <col min="7950" max="7950" width="18.5703125" style="164" customWidth="1"/>
    <col min="7951" max="7951" width="1.7109375" style="164" customWidth="1"/>
    <col min="7952" max="7952" width="18.5703125" style="164" customWidth="1"/>
    <col min="7953" max="7953" width="1.7109375" style="164" customWidth="1"/>
    <col min="7954" max="7954" width="18.5703125" style="164" customWidth="1"/>
    <col min="7955" max="7955" width="1.7109375" style="164" customWidth="1"/>
    <col min="7956" max="7956" width="18.5703125" style="164" customWidth="1"/>
    <col min="7957" max="7957" width="1.7109375" style="164" customWidth="1"/>
    <col min="7958" max="7958" width="18.5703125" style="164" customWidth="1"/>
    <col min="7959" max="7959" width="1.7109375" style="164" customWidth="1"/>
    <col min="7960" max="7960" width="23.7109375" style="164" customWidth="1"/>
    <col min="7961" max="7961" width="1.7109375" style="164" customWidth="1"/>
    <col min="7962" max="7962" width="18.5703125" style="164" customWidth="1"/>
    <col min="7963" max="7963" width="1.7109375" style="164" customWidth="1"/>
    <col min="7964" max="7964" width="20.140625" style="164" customWidth="1"/>
    <col min="7965" max="7965" width="1.7109375" style="164" customWidth="1"/>
    <col min="7966" max="7966" width="18.5703125" style="164" customWidth="1"/>
    <col min="7967" max="8202" width="9.28515625" style="164"/>
    <col min="8203" max="8203" width="12.7109375" style="164" customWidth="1"/>
    <col min="8204" max="8204" width="23.85546875" style="164" customWidth="1"/>
    <col min="8205" max="8205" width="8" style="164" customWidth="1"/>
    <col min="8206" max="8206" width="18.5703125" style="164" customWidth="1"/>
    <col min="8207" max="8207" width="1.7109375" style="164" customWidth="1"/>
    <col min="8208" max="8208" width="18.5703125" style="164" customWidth="1"/>
    <col min="8209" max="8209" width="1.7109375" style="164" customWidth="1"/>
    <col min="8210" max="8210" width="18.5703125" style="164" customWidth="1"/>
    <col min="8211" max="8211" width="1.7109375" style="164" customWidth="1"/>
    <col min="8212" max="8212" width="18.5703125" style="164" customWidth="1"/>
    <col min="8213" max="8213" width="1.7109375" style="164" customWidth="1"/>
    <col min="8214" max="8214" width="18.5703125" style="164" customWidth="1"/>
    <col min="8215" max="8215" width="1.7109375" style="164" customWidth="1"/>
    <col min="8216" max="8216" width="23.7109375" style="164" customWidth="1"/>
    <col min="8217" max="8217" width="1.7109375" style="164" customWidth="1"/>
    <col min="8218" max="8218" width="18.5703125" style="164" customWidth="1"/>
    <col min="8219" max="8219" width="1.7109375" style="164" customWidth="1"/>
    <col min="8220" max="8220" width="20.140625" style="164" customWidth="1"/>
    <col min="8221" max="8221" width="1.7109375" style="164" customWidth="1"/>
    <col min="8222" max="8222" width="18.5703125" style="164" customWidth="1"/>
    <col min="8223" max="8458" width="9.28515625" style="164"/>
    <col min="8459" max="8459" width="12.7109375" style="164" customWidth="1"/>
    <col min="8460" max="8460" width="23.85546875" style="164" customWidth="1"/>
    <col min="8461" max="8461" width="8" style="164" customWidth="1"/>
    <col min="8462" max="8462" width="18.5703125" style="164" customWidth="1"/>
    <col min="8463" max="8463" width="1.7109375" style="164" customWidth="1"/>
    <col min="8464" max="8464" width="18.5703125" style="164" customWidth="1"/>
    <col min="8465" max="8465" width="1.7109375" style="164" customWidth="1"/>
    <col min="8466" max="8466" width="18.5703125" style="164" customWidth="1"/>
    <col min="8467" max="8467" width="1.7109375" style="164" customWidth="1"/>
    <col min="8468" max="8468" width="18.5703125" style="164" customWidth="1"/>
    <col min="8469" max="8469" width="1.7109375" style="164" customWidth="1"/>
    <col min="8470" max="8470" width="18.5703125" style="164" customWidth="1"/>
    <col min="8471" max="8471" width="1.7109375" style="164" customWidth="1"/>
    <col min="8472" max="8472" width="23.7109375" style="164" customWidth="1"/>
    <col min="8473" max="8473" width="1.7109375" style="164" customWidth="1"/>
    <col min="8474" max="8474" width="18.5703125" style="164" customWidth="1"/>
    <col min="8475" max="8475" width="1.7109375" style="164" customWidth="1"/>
    <col min="8476" max="8476" width="20.140625" style="164" customWidth="1"/>
    <col min="8477" max="8477" width="1.7109375" style="164" customWidth="1"/>
    <col min="8478" max="8478" width="18.5703125" style="164" customWidth="1"/>
    <col min="8479" max="8714" width="9.28515625" style="164"/>
    <col min="8715" max="8715" width="12.7109375" style="164" customWidth="1"/>
    <col min="8716" max="8716" width="23.85546875" style="164" customWidth="1"/>
    <col min="8717" max="8717" width="8" style="164" customWidth="1"/>
    <col min="8718" max="8718" width="18.5703125" style="164" customWidth="1"/>
    <col min="8719" max="8719" width="1.7109375" style="164" customWidth="1"/>
    <col min="8720" max="8720" width="18.5703125" style="164" customWidth="1"/>
    <col min="8721" max="8721" width="1.7109375" style="164" customWidth="1"/>
    <col min="8722" max="8722" width="18.5703125" style="164" customWidth="1"/>
    <col min="8723" max="8723" width="1.7109375" style="164" customWidth="1"/>
    <col min="8724" max="8724" width="18.5703125" style="164" customWidth="1"/>
    <col min="8725" max="8725" width="1.7109375" style="164" customWidth="1"/>
    <col min="8726" max="8726" width="18.5703125" style="164" customWidth="1"/>
    <col min="8727" max="8727" width="1.7109375" style="164" customWidth="1"/>
    <col min="8728" max="8728" width="23.7109375" style="164" customWidth="1"/>
    <col min="8729" max="8729" width="1.7109375" style="164" customWidth="1"/>
    <col min="8730" max="8730" width="18.5703125" style="164" customWidth="1"/>
    <col min="8731" max="8731" width="1.7109375" style="164" customWidth="1"/>
    <col min="8732" max="8732" width="20.140625" style="164" customWidth="1"/>
    <col min="8733" max="8733" width="1.7109375" style="164" customWidth="1"/>
    <col min="8734" max="8734" width="18.5703125" style="164" customWidth="1"/>
    <col min="8735" max="8970" width="9.28515625" style="164"/>
    <col min="8971" max="8971" width="12.7109375" style="164" customWidth="1"/>
    <col min="8972" max="8972" width="23.85546875" style="164" customWidth="1"/>
    <col min="8973" max="8973" width="8" style="164" customWidth="1"/>
    <col min="8974" max="8974" width="18.5703125" style="164" customWidth="1"/>
    <col min="8975" max="8975" width="1.7109375" style="164" customWidth="1"/>
    <col min="8976" max="8976" width="18.5703125" style="164" customWidth="1"/>
    <col min="8977" max="8977" width="1.7109375" style="164" customWidth="1"/>
    <col min="8978" max="8978" width="18.5703125" style="164" customWidth="1"/>
    <col min="8979" max="8979" width="1.7109375" style="164" customWidth="1"/>
    <col min="8980" max="8980" width="18.5703125" style="164" customWidth="1"/>
    <col min="8981" max="8981" width="1.7109375" style="164" customWidth="1"/>
    <col min="8982" max="8982" width="18.5703125" style="164" customWidth="1"/>
    <col min="8983" max="8983" width="1.7109375" style="164" customWidth="1"/>
    <col min="8984" max="8984" width="23.7109375" style="164" customWidth="1"/>
    <col min="8985" max="8985" width="1.7109375" style="164" customWidth="1"/>
    <col min="8986" max="8986" width="18.5703125" style="164" customWidth="1"/>
    <col min="8987" max="8987" width="1.7109375" style="164" customWidth="1"/>
    <col min="8988" max="8988" width="20.140625" style="164" customWidth="1"/>
    <col min="8989" max="8989" width="1.7109375" style="164" customWidth="1"/>
    <col min="8990" max="8990" width="18.5703125" style="164" customWidth="1"/>
    <col min="8991" max="9226" width="9.28515625" style="164"/>
    <col min="9227" max="9227" width="12.7109375" style="164" customWidth="1"/>
    <col min="9228" max="9228" width="23.85546875" style="164" customWidth="1"/>
    <col min="9229" max="9229" width="8" style="164" customWidth="1"/>
    <col min="9230" max="9230" width="18.5703125" style="164" customWidth="1"/>
    <col min="9231" max="9231" width="1.7109375" style="164" customWidth="1"/>
    <col min="9232" max="9232" width="18.5703125" style="164" customWidth="1"/>
    <col min="9233" max="9233" width="1.7109375" style="164" customWidth="1"/>
    <col min="9234" max="9234" width="18.5703125" style="164" customWidth="1"/>
    <col min="9235" max="9235" width="1.7109375" style="164" customWidth="1"/>
    <col min="9236" max="9236" width="18.5703125" style="164" customWidth="1"/>
    <col min="9237" max="9237" width="1.7109375" style="164" customWidth="1"/>
    <col min="9238" max="9238" width="18.5703125" style="164" customWidth="1"/>
    <col min="9239" max="9239" width="1.7109375" style="164" customWidth="1"/>
    <col min="9240" max="9240" width="23.7109375" style="164" customWidth="1"/>
    <col min="9241" max="9241" width="1.7109375" style="164" customWidth="1"/>
    <col min="9242" max="9242" width="18.5703125" style="164" customWidth="1"/>
    <col min="9243" max="9243" width="1.7109375" style="164" customWidth="1"/>
    <col min="9244" max="9244" width="20.140625" style="164" customWidth="1"/>
    <col min="9245" max="9245" width="1.7109375" style="164" customWidth="1"/>
    <col min="9246" max="9246" width="18.5703125" style="164" customWidth="1"/>
    <col min="9247" max="9482" width="9.28515625" style="164"/>
    <col min="9483" max="9483" width="12.7109375" style="164" customWidth="1"/>
    <col min="9484" max="9484" width="23.85546875" style="164" customWidth="1"/>
    <col min="9485" max="9485" width="8" style="164" customWidth="1"/>
    <col min="9486" max="9486" width="18.5703125" style="164" customWidth="1"/>
    <col min="9487" max="9487" width="1.7109375" style="164" customWidth="1"/>
    <col min="9488" max="9488" width="18.5703125" style="164" customWidth="1"/>
    <col min="9489" max="9489" width="1.7109375" style="164" customWidth="1"/>
    <col min="9490" max="9490" width="18.5703125" style="164" customWidth="1"/>
    <col min="9491" max="9491" width="1.7109375" style="164" customWidth="1"/>
    <col min="9492" max="9492" width="18.5703125" style="164" customWidth="1"/>
    <col min="9493" max="9493" width="1.7109375" style="164" customWidth="1"/>
    <col min="9494" max="9494" width="18.5703125" style="164" customWidth="1"/>
    <col min="9495" max="9495" width="1.7109375" style="164" customWidth="1"/>
    <col min="9496" max="9496" width="23.7109375" style="164" customWidth="1"/>
    <col min="9497" max="9497" width="1.7109375" style="164" customWidth="1"/>
    <col min="9498" max="9498" width="18.5703125" style="164" customWidth="1"/>
    <col min="9499" max="9499" width="1.7109375" style="164" customWidth="1"/>
    <col min="9500" max="9500" width="20.140625" style="164" customWidth="1"/>
    <col min="9501" max="9501" width="1.7109375" style="164" customWidth="1"/>
    <col min="9502" max="9502" width="18.5703125" style="164" customWidth="1"/>
    <col min="9503" max="9738" width="9.28515625" style="164"/>
    <col min="9739" max="9739" width="12.7109375" style="164" customWidth="1"/>
    <col min="9740" max="9740" width="23.85546875" style="164" customWidth="1"/>
    <col min="9741" max="9741" width="8" style="164" customWidth="1"/>
    <col min="9742" max="9742" width="18.5703125" style="164" customWidth="1"/>
    <col min="9743" max="9743" width="1.7109375" style="164" customWidth="1"/>
    <col min="9744" max="9744" width="18.5703125" style="164" customWidth="1"/>
    <col min="9745" max="9745" width="1.7109375" style="164" customWidth="1"/>
    <col min="9746" max="9746" width="18.5703125" style="164" customWidth="1"/>
    <col min="9747" max="9747" width="1.7109375" style="164" customWidth="1"/>
    <col min="9748" max="9748" width="18.5703125" style="164" customWidth="1"/>
    <col min="9749" max="9749" width="1.7109375" style="164" customWidth="1"/>
    <col min="9750" max="9750" width="18.5703125" style="164" customWidth="1"/>
    <col min="9751" max="9751" width="1.7109375" style="164" customWidth="1"/>
    <col min="9752" max="9752" width="23.7109375" style="164" customWidth="1"/>
    <col min="9753" max="9753" width="1.7109375" style="164" customWidth="1"/>
    <col min="9754" max="9754" width="18.5703125" style="164" customWidth="1"/>
    <col min="9755" max="9755" width="1.7109375" style="164" customWidth="1"/>
    <col min="9756" max="9756" width="20.140625" style="164" customWidth="1"/>
    <col min="9757" max="9757" width="1.7109375" style="164" customWidth="1"/>
    <col min="9758" max="9758" width="18.5703125" style="164" customWidth="1"/>
    <col min="9759" max="9994" width="9.28515625" style="164"/>
    <col min="9995" max="9995" width="12.7109375" style="164" customWidth="1"/>
    <col min="9996" max="9996" width="23.85546875" style="164" customWidth="1"/>
    <col min="9997" max="9997" width="8" style="164" customWidth="1"/>
    <col min="9998" max="9998" width="18.5703125" style="164" customWidth="1"/>
    <col min="9999" max="9999" width="1.7109375" style="164" customWidth="1"/>
    <col min="10000" max="10000" width="18.5703125" style="164" customWidth="1"/>
    <col min="10001" max="10001" width="1.7109375" style="164" customWidth="1"/>
    <col min="10002" max="10002" width="18.5703125" style="164" customWidth="1"/>
    <col min="10003" max="10003" width="1.7109375" style="164" customWidth="1"/>
    <col min="10004" max="10004" width="18.5703125" style="164" customWidth="1"/>
    <col min="10005" max="10005" width="1.7109375" style="164" customWidth="1"/>
    <col min="10006" max="10006" width="18.5703125" style="164" customWidth="1"/>
    <col min="10007" max="10007" width="1.7109375" style="164" customWidth="1"/>
    <col min="10008" max="10008" width="23.7109375" style="164" customWidth="1"/>
    <col min="10009" max="10009" width="1.7109375" style="164" customWidth="1"/>
    <col min="10010" max="10010" width="18.5703125" style="164" customWidth="1"/>
    <col min="10011" max="10011" width="1.7109375" style="164" customWidth="1"/>
    <col min="10012" max="10012" width="20.140625" style="164" customWidth="1"/>
    <col min="10013" max="10013" width="1.7109375" style="164" customWidth="1"/>
    <col min="10014" max="10014" width="18.5703125" style="164" customWidth="1"/>
    <col min="10015" max="10250" width="9.28515625" style="164"/>
    <col min="10251" max="10251" width="12.7109375" style="164" customWidth="1"/>
    <col min="10252" max="10252" width="23.85546875" style="164" customWidth="1"/>
    <col min="10253" max="10253" width="8" style="164" customWidth="1"/>
    <col min="10254" max="10254" width="18.5703125" style="164" customWidth="1"/>
    <col min="10255" max="10255" width="1.7109375" style="164" customWidth="1"/>
    <col min="10256" max="10256" width="18.5703125" style="164" customWidth="1"/>
    <col min="10257" max="10257" width="1.7109375" style="164" customWidth="1"/>
    <col min="10258" max="10258" width="18.5703125" style="164" customWidth="1"/>
    <col min="10259" max="10259" width="1.7109375" style="164" customWidth="1"/>
    <col min="10260" max="10260" width="18.5703125" style="164" customWidth="1"/>
    <col min="10261" max="10261" width="1.7109375" style="164" customWidth="1"/>
    <col min="10262" max="10262" width="18.5703125" style="164" customWidth="1"/>
    <col min="10263" max="10263" width="1.7109375" style="164" customWidth="1"/>
    <col min="10264" max="10264" width="23.7109375" style="164" customWidth="1"/>
    <col min="10265" max="10265" width="1.7109375" style="164" customWidth="1"/>
    <col min="10266" max="10266" width="18.5703125" style="164" customWidth="1"/>
    <col min="10267" max="10267" width="1.7109375" style="164" customWidth="1"/>
    <col min="10268" max="10268" width="20.140625" style="164" customWidth="1"/>
    <col min="10269" max="10269" width="1.7109375" style="164" customWidth="1"/>
    <col min="10270" max="10270" width="18.5703125" style="164" customWidth="1"/>
    <col min="10271" max="10506" width="9.28515625" style="164"/>
    <col min="10507" max="10507" width="12.7109375" style="164" customWidth="1"/>
    <col min="10508" max="10508" width="23.85546875" style="164" customWidth="1"/>
    <col min="10509" max="10509" width="8" style="164" customWidth="1"/>
    <col min="10510" max="10510" width="18.5703125" style="164" customWidth="1"/>
    <col min="10511" max="10511" width="1.7109375" style="164" customWidth="1"/>
    <col min="10512" max="10512" width="18.5703125" style="164" customWidth="1"/>
    <col min="10513" max="10513" width="1.7109375" style="164" customWidth="1"/>
    <col min="10514" max="10514" width="18.5703125" style="164" customWidth="1"/>
    <col min="10515" max="10515" width="1.7109375" style="164" customWidth="1"/>
    <col min="10516" max="10516" width="18.5703125" style="164" customWidth="1"/>
    <col min="10517" max="10517" width="1.7109375" style="164" customWidth="1"/>
    <col min="10518" max="10518" width="18.5703125" style="164" customWidth="1"/>
    <col min="10519" max="10519" width="1.7109375" style="164" customWidth="1"/>
    <col min="10520" max="10520" width="23.7109375" style="164" customWidth="1"/>
    <col min="10521" max="10521" width="1.7109375" style="164" customWidth="1"/>
    <col min="10522" max="10522" width="18.5703125" style="164" customWidth="1"/>
    <col min="10523" max="10523" width="1.7109375" style="164" customWidth="1"/>
    <col min="10524" max="10524" width="20.140625" style="164" customWidth="1"/>
    <col min="10525" max="10525" width="1.7109375" style="164" customWidth="1"/>
    <col min="10526" max="10526" width="18.5703125" style="164" customWidth="1"/>
    <col min="10527" max="10762" width="9.28515625" style="164"/>
    <col min="10763" max="10763" width="12.7109375" style="164" customWidth="1"/>
    <col min="10764" max="10764" width="23.85546875" style="164" customWidth="1"/>
    <col min="10765" max="10765" width="8" style="164" customWidth="1"/>
    <col min="10766" max="10766" width="18.5703125" style="164" customWidth="1"/>
    <col min="10767" max="10767" width="1.7109375" style="164" customWidth="1"/>
    <col min="10768" max="10768" width="18.5703125" style="164" customWidth="1"/>
    <col min="10769" max="10769" width="1.7109375" style="164" customWidth="1"/>
    <col min="10770" max="10770" width="18.5703125" style="164" customWidth="1"/>
    <col min="10771" max="10771" width="1.7109375" style="164" customWidth="1"/>
    <col min="10772" max="10772" width="18.5703125" style="164" customWidth="1"/>
    <col min="10773" max="10773" width="1.7109375" style="164" customWidth="1"/>
    <col min="10774" max="10774" width="18.5703125" style="164" customWidth="1"/>
    <col min="10775" max="10775" width="1.7109375" style="164" customWidth="1"/>
    <col min="10776" max="10776" width="23.7109375" style="164" customWidth="1"/>
    <col min="10777" max="10777" width="1.7109375" style="164" customWidth="1"/>
    <col min="10778" max="10778" width="18.5703125" style="164" customWidth="1"/>
    <col min="10779" max="10779" width="1.7109375" style="164" customWidth="1"/>
    <col min="10780" max="10780" width="20.140625" style="164" customWidth="1"/>
    <col min="10781" max="10781" width="1.7109375" style="164" customWidth="1"/>
    <col min="10782" max="10782" width="18.5703125" style="164" customWidth="1"/>
    <col min="10783" max="11018" width="9.28515625" style="164"/>
    <col min="11019" max="11019" width="12.7109375" style="164" customWidth="1"/>
    <col min="11020" max="11020" width="23.85546875" style="164" customWidth="1"/>
    <col min="11021" max="11021" width="8" style="164" customWidth="1"/>
    <col min="11022" max="11022" width="18.5703125" style="164" customWidth="1"/>
    <col min="11023" max="11023" width="1.7109375" style="164" customWidth="1"/>
    <col min="11024" max="11024" width="18.5703125" style="164" customWidth="1"/>
    <col min="11025" max="11025" width="1.7109375" style="164" customWidth="1"/>
    <col min="11026" max="11026" width="18.5703125" style="164" customWidth="1"/>
    <col min="11027" max="11027" width="1.7109375" style="164" customWidth="1"/>
    <col min="11028" max="11028" width="18.5703125" style="164" customWidth="1"/>
    <col min="11029" max="11029" width="1.7109375" style="164" customWidth="1"/>
    <col min="11030" max="11030" width="18.5703125" style="164" customWidth="1"/>
    <col min="11031" max="11031" width="1.7109375" style="164" customWidth="1"/>
    <col min="11032" max="11032" width="23.7109375" style="164" customWidth="1"/>
    <col min="11033" max="11033" width="1.7109375" style="164" customWidth="1"/>
    <col min="11034" max="11034" width="18.5703125" style="164" customWidth="1"/>
    <col min="11035" max="11035" width="1.7109375" style="164" customWidth="1"/>
    <col min="11036" max="11036" width="20.140625" style="164" customWidth="1"/>
    <col min="11037" max="11037" width="1.7109375" style="164" customWidth="1"/>
    <col min="11038" max="11038" width="18.5703125" style="164" customWidth="1"/>
    <col min="11039" max="11274" width="9.28515625" style="164"/>
    <col min="11275" max="11275" width="12.7109375" style="164" customWidth="1"/>
    <col min="11276" max="11276" width="23.85546875" style="164" customWidth="1"/>
    <col min="11277" max="11277" width="8" style="164" customWidth="1"/>
    <col min="11278" max="11278" width="18.5703125" style="164" customWidth="1"/>
    <col min="11279" max="11279" width="1.7109375" style="164" customWidth="1"/>
    <col min="11280" max="11280" width="18.5703125" style="164" customWidth="1"/>
    <col min="11281" max="11281" width="1.7109375" style="164" customWidth="1"/>
    <col min="11282" max="11282" width="18.5703125" style="164" customWidth="1"/>
    <col min="11283" max="11283" width="1.7109375" style="164" customWidth="1"/>
    <col min="11284" max="11284" width="18.5703125" style="164" customWidth="1"/>
    <col min="11285" max="11285" width="1.7109375" style="164" customWidth="1"/>
    <col min="11286" max="11286" width="18.5703125" style="164" customWidth="1"/>
    <col min="11287" max="11287" width="1.7109375" style="164" customWidth="1"/>
    <col min="11288" max="11288" width="23.7109375" style="164" customWidth="1"/>
    <col min="11289" max="11289" width="1.7109375" style="164" customWidth="1"/>
    <col min="11290" max="11290" width="18.5703125" style="164" customWidth="1"/>
    <col min="11291" max="11291" width="1.7109375" style="164" customWidth="1"/>
    <col min="11292" max="11292" width="20.140625" style="164" customWidth="1"/>
    <col min="11293" max="11293" width="1.7109375" style="164" customWidth="1"/>
    <col min="11294" max="11294" width="18.5703125" style="164" customWidth="1"/>
    <col min="11295" max="11530" width="9.28515625" style="164"/>
    <col min="11531" max="11531" width="12.7109375" style="164" customWidth="1"/>
    <col min="11532" max="11532" width="23.85546875" style="164" customWidth="1"/>
    <col min="11533" max="11533" width="8" style="164" customWidth="1"/>
    <col min="11534" max="11534" width="18.5703125" style="164" customWidth="1"/>
    <col min="11535" max="11535" width="1.7109375" style="164" customWidth="1"/>
    <col min="11536" max="11536" width="18.5703125" style="164" customWidth="1"/>
    <col min="11537" max="11537" width="1.7109375" style="164" customWidth="1"/>
    <col min="11538" max="11538" width="18.5703125" style="164" customWidth="1"/>
    <col min="11539" max="11539" width="1.7109375" style="164" customWidth="1"/>
    <col min="11540" max="11540" width="18.5703125" style="164" customWidth="1"/>
    <col min="11541" max="11541" width="1.7109375" style="164" customWidth="1"/>
    <col min="11542" max="11542" width="18.5703125" style="164" customWidth="1"/>
    <col min="11543" max="11543" width="1.7109375" style="164" customWidth="1"/>
    <col min="11544" max="11544" width="23.7109375" style="164" customWidth="1"/>
    <col min="11545" max="11545" width="1.7109375" style="164" customWidth="1"/>
    <col min="11546" max="11546" width="18.5703125" style="164" customWidth="1"/>
    <col min="11547" max="11547" width="1.7109375" style="164" customWidth="1"/>
    <col min="11548" max="11548" width="20.140625" style="164" customWidth="1"/>
    <col min="11549" max="11549" width="1.7109375" style="164" customWidth="1"/>
    <col min="11550" max="11550" width="18.5703125" style="164" customWidth="1"/>
    <col min="11551" max="11786" width="9.28515625" style="164"/>
    <col min="11787" max="11787" width="12.7109375" style="164" customWidth="1"/>
    <col min="11788" max="11788" width="23.85546875" style="164" customWidth="1"/>
    <col min="11789" max="11789" width="8" style="164" customWidth="1"/>
    <col min="11790" max="11790" width="18.5703125" style="164" customWidth="1"/>
    <col min="11791" max="11791" width="1.7109375" style="164" customWidth="1"/>
    <col min="11792" max="11792" width="18.5703125" style="164" customWidth="1"/>
    <col min="11793" max="11793" width="1.7109375" style="164" customWidth="1"/>
    <col min="11794" max="11794" width="18.5703125" style="164" customWidth="1"/>
    <col min="11795" max="11795" width="1.7109375" style="164" customWidth="1"/>
    <col min="11796" max="11796" width="18.5703125" style="164" customWidth="1"/>
    <col min="11797" max="11797" width="1.7109375" style="164" customWidth="1"/>
    <col min="11798" max="11798" width="18.5703125" style="164" customWidth="1"/>
    <col min="11799" max="11799" width="1.7109375" style="164" customWidth="1"/>
    <col min="11800" max="11800" width="23.7109375" style="164" customWidth="1"/>
    <col min="11801" max="11801" width="1.7109375" style="164" customWidth="1"/>
    <col min="11802" max="11802" width="18.5703125" style="164" customWidth="1"/>
    <col min="11803" max="11803" width="1.7109375" style="164" customWidth="1"/>
    <col min="11804" max="11804" width="20.140625" style="164" customWidth="1"/>
    <col min="11805" max="11805" width="1.7109375" style="164" customWidth="1"/>
    <col min="11806" max="11806" width="18.5703125" style="164" customWidth="1"/>
    <col min="11807" max="12042" width="9.28515625" style="164"/>
    <col min="12043" max="12043" width="12.7109375" style="164" customWidth="1"/>
    <col min="12044" max="12044" width="23.85546875" style="164" customWidth="1"/>
    <col min="12045" max="12045" width="8" style="164" customWidth="1"/>
    <col min="12046" max="12046" width="18.5703125" style="164" customWidth="1"/>
    <col min="12047" max="12047" width="1.7109375" style="164" customWidth="1"/>
    <col min="12048" max="12048" width="18.5703125" style="164" customWidth="1"/>
    <col min="12049" max="12049" width="1.7109375" style="164" customWidth="1"/>
    <col min="12050" max="12050" width="18.5703125" style="164" customWidth="1"/>
    <col min="12051" max="12051" width="1.7109375" style="164" customWidth="1"/>
    <col min="12052" max="12052" width="18.5703125" style="164" customWidth="1"/>
    <col min="12053" max="12053" width="1.7109375" style="164" customWidth="1"/>
    <col min="12054" max="12054" width="18.5703125" style="164" customWidth="1"/>
    <col min="12055" max="12055" width="1.7109375" style="164" customWidth="1"/>
    <col min="12056" max="12056" width="23.7109375" style="164" customWidth="1"/>
    <col min="12057" max="12057" width="1.7109375" style="164" customWidth="1"/>
    <col min="12058" max="12058" width="18.5703125" style="164" customWidth="1"/>
    <col min="12059" max="12059" width="1.7109375" style="164" customWidth="1"/>
    <col min="12060" max="12060" width="20.140625" style="164" customWidth="1"/>
    <col min="12061" max="12061" width="1.7109375" style="164" customWidth="1"/>
    <col min="12062" max="12062" width="18.5703125" style="164" customWidth="1"/>
    <col min="12063" max="12298" width="9.28515625" style="164"/>
    <col min="12299" max="12299" width="12.7109375" style="164" customWidth="1"/>
    <col min="12300" max="12300" width="23.85546875" style="164" customWidth="1"/>
    <col min="12301" max="12301" width="8" style="164" customWidth="1"/>
    <col min="12302" max="12302" width="18.5703125" style="164" customWidth="1"/>
    <col min="12303" max="12303" width="1.7109375" style="164" customWidth="1"/>
    <col min="12304" max="12304" width="18.5703125" style="164" customWidth="1"/>
    <col min="12305" max="12305" width="1.7109375" style="164" customWidth="1"/>
    <col min="12306" max="12306" width="18.5703125" style="164" customWidth="1"/>
    <col min="12307" max="12307" width="1.7109375" style="164" customWidth="1"/>
    <col min="12308" max="12308" width="18.5703125" style="164" customWidth="1"/>
    <col min="12309" max="12309" width="1.7109375" style="164" customWidth="1"/>
    <col min="12310" max="12310" width="18.5703125" style="164" customWidth="1"/>
    <col min="12311" max="12311" width="1.7109375" style="164" customWidth="1"/>
    <col min="12312" max="12312" width="23.7109375" style="164" customWidth="1"/>
    <col min="12313" max="12313" width="1.7109375" style="164" customWidth="1"/>
    <col min="12314" max="12314" width="18.5703125" style="164" customWidth="1"/>
    <col min="12315" max="12315" width="1.7109375" style="164" customWidth="1"/>
    <col min="12316" max="12316" width="20.140625" style="164" customWidth="1"/>
    <col min="12317" max="12317" width="1.7109375" style="164" customWidth="1"/>
    <col min="12318" max="12318" width="18.5703125" style="164" customWidth="1"/>
    <col min="12319" max="12554" width="9.28515625" style="164"/>
    <col min="12555" max="12555" width="12.7109375" style="164" customWidth="1"/>
    <col min="12556" max="12556" width="23.85546875" style="164" customWidth="1"/>
    <col min="12557" max="12557" width="8" style="164" customWidth="1"/>
    <col min="12558" max="12558" width="18.5703125" style="164" customWidth="1"/>
    <col min="12559" max="12559" width="1.7109375" style="164" customWidth="1"/>
    <col min="12560" max="12560" width="18.5703125" style="164" customWidth="1"/>
    <col min="12561" max="12561" width="1.7109375" style="164" customWidth="1"/>
    <col min="12562" max="12562" width="18.5703125" style="164" customWidth="1"/>
    <col min="12563" max="12563" width="1.7109375" style="164" customWidth="1"/>
    <col min="12564" max="12564" width="18.5703125" style="164" customWidth="1"/>
    <col min="12565" max="12565" width="1.7109375" style="164" customWidth="1"/>
    <col min="12566" max="12566" width="18.5703125" style="164" customWidth="1"/>
    <col min="12567" max="12567" width="1.7109375" style="164" customWidth="1"/>
    <col min="12568" max="12568" width="23.7109375" style="164" customWidth="1"/>
    <col min="12569" max="12569" width="1.7109375" style="164" customWidth="1"/>
    <col min="12570" max="12570" width="18.5703125" style="164" customWidth="1"/>
    <col min="12571" max="12571" width="1.7109375" style="164" customWidth="1"/>
    <col min="12572" max="12572" width="20.140625" style="164" customWidth="1"/>
    <col min="12573" max="12573" width="1.7109375" style="164" customWidth="1"/>
    <col min="12574" max="12574" width="18.5703125" style="164" customWidth="1"/>
    <col min="12575" max="12810" width="9.28515625" style="164"/>
    <col min="12811" max="12811" width="12.7109375" style="164" customWidth="1"/>
    <col min="12812" max="12812" width="23.85546875" style="164" customWidth="1"/>
    <col min="12813" max="12813" width="8" style="164" customWidth="1"/>
    <col min="12814" max="12814" width="18.5703125" style="164" customWidth="1"/>
    <col min="12815" max="12815" width="1.7109375" style="164" customWidth="1"/>
    <col min="12816" max="12816" width="18.5703125" style="164" customWidth="1"/>
    <col min="12817" max="12817" width="1.7109375" style="164" customWidth="1"/>
    <col min="12818" max="12818" width="18.5703125" style="164" customWidth="1"/>
    <col min="12819" max="12819" width="1.7109375" style="164" customWidth="1"/>
    <col min="12820" max="12820" width="18.5703125" style="164" customWidth="1"/>
    <col min="12821" max="12821" width="1.7109375" style="164" customWidth="1"/>
    <col min="12822" max="12822" width="18.5703125" style="164" customWidth="1"/>
    <col min="12823" max="12823" width="1.7109375" style="164" customWidth="1"/>
    <col min="12824" max="12824" width="23.7109375" style="164" customWidth="1"/>
    <col min="12825" max="12825" width="1.7109375" style="164" customWidth="1"/>
    <col min="12826" max="12826" width="18.5703125" style="164" customWidth="1"/>
    <col min="12827" max="12827" width="1.7109375" style="164" customWidth="1"/>
    <col min="12828" max="12828" width="20.140625" style="164" customWidth="1"/>
    <col min="12829" max="12829" width="1.7109375" style="164" customWidth="1"/>
    <col min="12830" max="12830" width="18.5703125" style="164" customWidth="1"/>
    <col min="12831" max="13066" width="9.28515625" style="164"/>
    <col min="13067" max="13067" width="12.7109375" style="164" customWidth="1"/>
    <col min="13068" max="13068" width="23.85546875" style="164" customWidth="1"/>
    <col min="13069" max="13069" width="8" style="164" customWidth="1"/>
    <col min="13070" max="13070" width="18.5703125" style="164" customWidth="1"/>
    <col min="13071" max="13071" width="1.7109375" style="164" customWidth="1"/>
    <col min="13072" max="13072" width="18.5703125" style="164" customWidth="1"/>
    <col min="13073" max="13073" width="1.7109375" style="164" customWidth="1"/>
    <col min="13074" max="13074" width="18.5703125" style="164" customWidth="1"/>
    <col min="13075" max="13075" width="1.7109375" style="164" customWidth="1"/>
    <col min="13076" max="13076" width="18.5703125" style="164" customWidth="1"/>
    <col min="13077" max="13077" width="1.7109375" style="164" customWidth="1"/>
    <col min="13078" max="13078" width="18.5703125" style="164" customWidth="1"/>
    <col min="13079" max="13079" width="1.7109375" style="164" customWidth="1"/>
    <col min="13080" max="13080" width="23.7109375" style="164" customWidth="1"/>
    <col min="13081" max="13081" width="1.7109375" style="164" customWidth="1"/>
    <col min="13082" max="13082" width="18.5703125" style="164" customWidth="1"/>
    <col min="13083" max="13083" width="1.7109375" style="164" customWidth="1"/>
    <col min="13084" max="13084" width="20.140625" style="164" customWidth="1"/>
    <col min="13085" max="13085" width="1.7109375" style="164" customWidth="1"/>
    <col min="13086" max="13086" width="18.5703125" style="164" customWidth="1"/>
    <col min="13087" max="13322" width="9.28515625" style="164"/>
    <col min="13323" max="13323" width="12.7109375" style="164" customWidth="1"/>
    <col min="13324" max="13324" width="23.85546875" style="164" customWidth="1"/>
    <col min="13325" max="13325" width="8" style="164" customWidth="1"/>
    <col min="13326" max="13326" width="18.5703125" style="164" customWidth="1"/>
    <col min="13327" max="13327" width="1.7109375" style="164" customWidth="1"/>
    <col min="13328" max="13328" width="18.5703125" style="164" customWidth="1"/>
    <col min="13329" max="13329" width="1.7109375" style="164" customWidth="1"/>
    <col min="13330" max="13330" width="18.5703125" style="164" customWidth="1"/>
    <col min="13331" max="13331" width="1.7109375" style="164" customWidth="1"/>
    <col min="13332" max="13332" width="18.5703125" style="164" customWidth="1"/>
    <col min="13333" max="13333" width="1.7109375" style="164" customWidth="1"/>
    <col min="13334" max="13334" width="18.5703125" style="164" customWidth="1"/>
    <col min="13335" max="13335" width="1.7109375" style="164" customWidth="1"/>
    <col min="13336" max="13336" width="23.7109375" style="164" customWidth="1"/>
    <col min="13337" max="13337" width="1.7109375" style="164" customWidth="1"/>
    <col min="13338" max="13338" width="18.5703125" style="164" customWidth="1"/>
    <col min="13339" max="13339" width="1.7109375" style="164" customWidth="1"/>
    <col min="13340" max="13340" width="20.140625" style="164" customWidth="1"/>
    <col min="13341" max="13341" width="1.7109375" style="164" customWidth="1"/>
    <col min="13342" max="13342" width="18.5703125" style="164" customWidth="1"/>
    <col min="13343" max="13578" width="9.28515625" style="164"/>
    <col min="13579" max="13579" width="12.7109375" style="164" customWidth="1"/>
    <col min="13580" max="13580" width="23.85546875" style="164" customWidth="1"/>
    <col min="13581" max="13581" width="8" style="164" customWidth="1"/>
    <col min="13582" max="13582" width="18.5703125" style="164" customWidth="1"/>
    <col min="13583" max="13583" width="1.7109375" style="164" customWidth="1"/>
    <col min="13584" max="13584" width="18.5703125" style="164" customWidth="1"/>
    <col min="13585" max="13585" width="1.7109375" style="164" customWidth="1"/>
    <col min="13586" max="13586" width="18.5703125" style="164" customWidth="1"/>
    <col min="13587" max="13587" width="1.7109375" style="164" customWidth="1"/>
    <col min="13588" max="13588" width="18.5703125" style="164" customWidth="1"/>
    <col min="13589" max="13589" width="1.7109375" style="164" customWidth="1"/>
    <col min="13590" max="13590" width="18.5703125" style="164" customWidth="1"/>
    <col min="13591" max="13591" width="1.7109375" style="164" customWidth="1"/>
    <col min="13592" max="13592" width="23.7109375" style="164" customWidth="1"/>
    <col min="13593" max="13593" width="1.7109375" style="164" customWidth="1"/>
    <col min="13594" max="13594" width="18.5703125" style="164" customWidth="1"/>
    <col min="13595" max="13595" width="1.7109375" style="164" customWidth="1"/>
    <col min="13596" max="13596" width="20.140625" style="164" customWidth="1"/>
    <col min="13597" max="13597" width="1.7109375" style="164" customWidth="1"/>
    <col min="13598" max="13598" width="18.5703125" style="164" customWidth="1"/>
    <col min="13599" max="13834" width="9.28515625" style="164"/>
    <col min="13835" max="13835" width="12.7109375" style="164" customWidth="1"/>
    <col min="13836" max="13836" width="23.85546875" style="164" customWidth="1"/>
    <col min="13837" max="13837" width="8" style="164" customWidth="1"/>
    <col min="13838" max="13838" width="18.5703125" style="164" customWidth="1"/>
    <col min="13839" max="13839" width="1.7109375" style="164" customWidth="1"/>
    <col min="13840" max="13840" width="18.5703125" style="164" customWidth="1"/>
    <col min="13841" max="13841" width="1.7109375" style="164" customWidth="1"/>
    <col min="13842" max="13842" width="18.5703125" style="164" customWidth="1"/>
    <col min="13843" max="13843" width="1.7109375" style="164" customWidth="1"/>
    <col min="13844" max="13844" width="18.5703125" style="164" customWidth="1"/>
    <col min="13845" max="13845" width="1.7109375" style="164" customWidth="1"/>
    <col min="13846" max="13846" width="18.5703125" style="164" customWidth="1"/>
    <col min="13847" max="13847" width="1.7109375" style="164" customWidth="1"/>
    <col min="13848" max="13848" width="23.7109375" style="164" customWidth="1"/>
    <col min="13849" max="13849" width="1.7109375" style="164" customWidth="1"/>
    <col min="13850" max="13850" width="18.5703125" style="164" customWidth="1"/>
    <col min="13851" max="13851" width="1.7109375" style="164" customWidth="1"/>
    <col min="13852" max="13852" width="20.140625" style="164" customWidth="1"/>
    <col min="13853" max="13853" width="1.7109375" style="164" customWidth="1"/>
    <col min="13854" max="13854" width="18.5703125" style="164" customWidth="1"/>
    <col min="13855" max="14090" width="9.28515625" style="164"/>
    <col min="14091" max="14091" width="12.7109375" style="164" customWidth="1"/>
    <col min="14092" max="14092" width="23.85546875" style="164" customWidth="1"/>
    <col min="14093" max="14093" width="8" style="164" customWidth="1"/>
    <col min="14094" max="14094" width="18.5703125" style="164" customWidth="1"/>
    <col min="14095" max="14095" width="1.7109375" style="164" customWidth="1"/>
    <col min="14096" max="14096" width="18.5703125" style="164" customWidth="1"/>
    <col min="14097" max="14097" width="1.7109375" style="164" customWidth="1"/>
    <col min="14098" max="14098" width="18.5703125" style="164" customWidth="1"/>
    <col min="14099" max="14099" width="1.7109375" style="164" customWidth="1"/>
    <col min="14100" max="14100" width="18.5703125" style="164" customWidth="1"/>
    <col min="14101" max="14101" width="1.7109375" style="164" customWidth="1"/>
    <col min="14102" max="14102" width="18.5703125" style="164" customWidth="1"/>
    <col min="14103" max="14103" width="1.7109375" style="164" customWidth="1"/>
    <col min="14104" max="14104" width="23.7109375" style="164" customWidth="1"/>
    <col min="14105" max="14105" width="1.7109375" style="164" customWidth="1"/>
    <col min="14106" max="14106" width="18.5703125" style="164" customWidth="1"/>
    <col min="14107" max="14107" width="1.7109375" style="164" customWidth="1"/>
    <col min="14108" max="14108" width="20.140625" style="164" customWidth="1"/>
    <col min="14109" max="14109" width="1.7109375" style="164" customWidth="1"/>
    <col min="14110" max="14110" width="18.5703125" style="164" customWidth="1"/>
    <col min="14111" max="14346" width="9.28515625" style="164"/>
    <col min="14347" max="14347" width="12.7109375" style="164" customWidth="1"/>
    <col min="14348" max="14348" width="23.85546875" style="164" customWidth="1"/>
    <col min="14349" max="14349" width="8" style="164" customWidth="1"/>
    <col min="14350" max="14350" width="18.5703125" style="164" customWidth="1"/>
    <col min="14351" max="14351" width="1.7109375" style="164" customWidth="1"/>
    <col min="14352" max="14352" width="18.5703125" style="164" customWidth="1"/>
    <col min="14353" max="14353" width="1.7109375" style="164" customWidth="1"/>
    <col min="14354" max="14354" width="18.5703125" style="164" customWidth="1"/>
    <col min="14355" max="14355" width="1.7109375" style="164" customWidth="1"/>
    <col min="14356" max="14356" width="18.5703125" style="164" customWidth="1"/>
    <col min="14357" max="14357" width="1.7109375" style="164" customWidth="1"/>
    <col min="14358" max="14358" width="18.5703125" style="164" customWidth="1"/>
    <col min="14359" max="14359" width="1.7109375" style="164" customWidth="1"/>
    <col min="14360" max="14360" width="23.7109375" style="164" customWidth="1"/>
    <col min="14361" max="14361" width="1.7109375" style="164" customWidth="1"/>
    <col min="14362" max="14362" width="18.5703125" style="164" customWidth="1"/>
    <col min="14363" max="14363" width="1.7109375" style="164" customWidth="1"/>
    <col min="14364" max="14364" width="20.140625" style="164" customWidth="1"/>
    <col min="14365" max="14365" width="1.7109375" style="164" customWidth="1"/>
    <col min="14366" max="14366" width="18.5703125" style="164" customWidth="1"/>
    <col min="14367" max="14602" width="9.28515625" style="164"/>
    <col min="14603" max="14603" width="12.7109375" style="164" customWidth="1"/>
    <col min="14604" max="14604" width="23.85546875" style="164" customWidth="1"/>
    <col min="14605" max="14605" width="8" style="164" customWidth="1"/>
    <col min="14606" max="14606" width="18.5703125" style="164" customWidth="1"/>
    <col min="14607" max="14607" width="1.7109375" style="164" customWidth="1"/>
    <col min="14608" max="14608" width="18.5703125" style="164" customWidth="1"/>
    <col min="14609" max="14609" width="1.7109375" style="164" customWidth="1"/>
    <col min="14610" max="14610" width="18.5703125" style="164" customWidth="1"/>
    <col min="14611" max="14611" width="1.7109375" style="164" customWidth="1"/>
    <col min="14612" max="14612" width="18.5703125" style="164" customWidth="1"/>
    <col min="14613" max="14613" width="1.7109375" style="164" customWidth="1"/>
    <col min="14614" max="14614" width="18.5703125" style="164" customWidth="1"/>
    <col min="14615" max="14615" width="1.7109375" style="164" customWidth="1"/>
    <col min="14616" max="14616" width="23.7109375" style="164" customWidth="1"/>
    <col min="14617" max="14617" width="1.7109375" style="164" customWidth="1"/>
    <col min="14618" max="14618" width="18.5703125" style="164" customWidth="1"/>
    <col min="14619" max="14619" width="1.7109375" style="164" customWidth="1"/>
    <col min="14620" max="14620" width="20.140625" style="164" customWidth="1"/>
    <col min="14621" max="14621" width="1.7109375" style="164" customWidth="1"/>
    <col min="14622" max="14622" width="18.5703125" style="164" customWidth="1"/>
    <col min="14623" max="14858" width="9.28515625" style="164"/>
    <col min="14859" max="14859" width="12.7109375" style="164" customWidth="1"/>
    <col min="14860" max="14860" width="23.85546875" style="164" customWidth="1"/>
    <col min="14861" max="14861" width="8" style="164" customWidth="1"/>
    <col min="14862" max="14862" width="18.5703125" style="164" customWidth="1"/>
    <col min="14863" max="14863" width="1.7109375" style="164" customWidth="1"/>
    <col min="14864" max="14864" width="18.5703125" style="164" customWidth="1"/>
    <col min="14865" max="14865" width="1.7109375" style="164" customWidth="1"/>
    <col min="14866" max="14866" width="18.5703125" style="164" customWidth="1"/>
    <col min="14867" max="14867" width="1.7109375" style="164" customWidth="1"/>
    <col min="14868" max="14868" width="18.5703125" style="164" customWidth="1"/>
    <col min="14869" max="14869" width="1.7109375" style="164" customWidth="1"/>
    <col min="14870" max="14870" width="18.5703125" style="164" customWidth="1"/>
    <col min="14871" max="14871" width="1.7109375" style="164" customWidth="1"/>
    <col min="14872" max="14872" width="23.7109375" style="164" customWidth="1"/>
    <col min="14873" max="14873" width="1.7109375" style="164" customWidth="1"/>
    <col min="14874" max="14874" width="18.5703125" style="164" customWidth="1"/>
    <col min="14875" max="14875" width="1.7109375" style="164" customWidth="1"/>
    <col min="14876" max="14876" width="20.140625" style="164" customWidth="1"/>
    <col min="14877" max="14877" width="1.7109375" style="164" customWidth="1"/>
    <col min="14878" max="14878" width="18.5703125" style="164" customWidth="1"/>
    <col min="14879" max="15114" width="9.28515625" style="164"/>
    <col min="15115" max="15115" width="12.7109375" style="164" customWidth="1"/>
    <col min="15116" max="15116" width="23.85546875" style="164" customWidth="1"/>
    <col min="15117" max="15117" width="8" style="164" customWidth="1"/>
    <col min="15118" max="15118" width="18.5703125" style="164" customWidth="1"/>
    <col min="15119" max="15119" width="1.7109375" style="164" customWidth="1"/>
    <col min="15120" max="15120" width="18.5703125" style="164" customWidth="1"/>
    <col min="15121" max="15121" width="1.7109375" style="164" customWidth="1"/>
    <col min="15122" max="15122" width="18.5703125" style="164" customWidth="1"/>
    <col min="15123" max="15123" width="1.7109375" style="164" customWidth="1"/>
    <col min="15124" max="15124" width="18.5703125" style="164" customWidth="1"/>
    <col min="15125" max="15125" width="1.7109375" style="164" customWidth="1"/>
    <col min="15126" max="15126" width="18.5703125" style="164" customWidth="1"/>
    <col min="15127" max="15127" width="1.7109375" style="164" customWidth="1"/>
    <col min="15128" max="15128" width="23.7109375" style="164" customWidth="1"/>
    <col min="15129" max="15129" width="1.7109375" style="164" customWidth="1"/>
    <col min="15130" max="15130" width="18.5703125" style="164" customWidth="1"/>
    <col min="15131" max="15131" width="1.7109375" style="164" customWidth="1"/>
    <col min="15132" max="15132" width="20.140625" style="164" customWidth="1"/>
    <col min="15133" max="15133" width="1.7109375" style="164" customWidth="1"/>
    <col min="15134" max="15134" width="18.5703125" style="164" customWidth="1"/>
    <col min="15135" max="15370" width="9.28515625" style="164"/>
    <col min="15371" max="15371" width="12.7109375" style="164" customWidth="1"/>
    <col min="15372" max="15372" width="23.85546875" style="164" customWidth="1"/>
    <col min="15373" max="15373" width="8" style="164" customWidth="1"/>
    <col min="15374" max="15374" width="18.5703125" style="164" customWidth="1"/>
    <col min="15375" max="15375" width="1.7109375" style="164" customWidth="1"/>
    <col min="15376" max="15376" width="18.5703125" style="164" customWidth="1"/>
    <col min="15377" max="15377" width="1.7109375" style="164" customWidth="1"/>
    <col min="15378" max="15378" width="18.5703125" style="164" customWidth="1"/>
    <col min="15379" max="15379" width="1.7109375" style="164" customWidth="1"/>
    <col min="15380" max="15380" width="18.5703125" style="164" customWidth="1"/>
    <col min="15381" max="15381" width="1.7109375" style="164" customWidth="1"/>
    <col min="15382" max="15382" width="18.5703125" style="164" customWidth="1"/>
    <col min="15383" max="15383" width="1.7109375" style="164" customWidth="1"/>
    <col min="15384" max="15384" width="23.7109375" style="164" customWidth="1"/>
    <col min="15385" max="15385" width="1.7109375" style="164" customWidth="1"/>
    <col min="15386" max="15386" width="18.5703125" style="164" customWidth="1"/>
    <col min="15387" max="15387" width="1.7109375" style="164" customWidth="1"/>
    <col min="15388" max="15388" width="20.140625" style="164" customWidth="1"/>
    <col min="15389" max="15389" width="1.7109375" style="164" customWidth="1"/>
    <col min="15390" max="15390" width="18.5703125" style="164" customWidth="1"/>
    <col min="15391" max="15626" width="9.28515625" style="164"/>
    <col min="15627" max="15627" width="12.7109375" style="164" customWidth="1"/>
    <col min="15628" max="15628" width="23.85546875" style="164" customWidth="1"/>
    <col min="15629" max="15629" width="8" style="164" customWidth="1"/>
    <col min="15630" max="15630" width="18.5703125" style="164" customWidth="1"/>
    <col min="15631" max="15631" width="1.7109375" style="164" customWidth="1"/>
    <col min="15632" max="15632" width="18.5703125" style="164" customWidth="1"/>
    <col min="15633" max="15633" width="1.7109375" style="164" customWidth="1"/>
    <col min="15634" max="15634" width="18.5703125" style="164" customWidth="1"/>
    <col min="15635" max="15635" width="1.7109375" style="164" customWidth="1"/>
    <col min="15636" max="15636" width="18.5703125" style="164" customWidth="1"/>
    <col min="15637" max="15637" width="1.7109375" style="164" customWidth="1"/>
    <col min="15638" max="15638" width="18.5703125" style="164" customWidth="1"/>
    <col min="15639" max="15639" width="1.7109375" style="164" customWidth="1"/>
    <col min="15640" max="15640" width="23.7109375" style="164" customWidth="1"/>
    <col min="15641" max="15641" width="1.7109375" style="164" customWidth="1"/>
    <col min="15642" max="15642" width="18.5703125" style="164" customWidth="1"/>
    <col min="15643" max="15643" width="1.7109375" style="164" customWidth="1"/>
    <col min="15644" max="15644" width="20.140625" style="164" customWidth="1"/>
    <col min="15645" max="15645" width="1.7109375" style="164" customWidth="1"/>
    <col min="15646" max="15646" width="18.5703125" style="164" customWidth="1"/>
    <col min="15647" max="15882" width="9.28515625" style="164"/>
    <col min="15883" max="15883" width="12.7109375" style="164" customWidth="1"/>
    <col min="15884" max="15884" width="23.85546875" style="164" customWidth="1"/>
    <col min="15885" max="15885" width="8" style="164" customWidth="1"/>
    <col min="15886" max="15886" width="18.5703125" style="164" customWidth="1"/>
    <col min="15887" max="15887" width="1.7109375" style="164" customWidth="1"/>
    <col min="15888" max="15888" width="18.5703125" style="164" customWidth="1"/>
    <col min="15889" max="15889" width="1.7109375" style="164" customWidth="1"/>
    <col min="15890" max="15890" width="18.5703125" style="164" customWidth="1"/>
    <col min="15891" max="15891" width="1.7109375" style="164" customWidth="1"/>
    <col min="15892" max="15892" width="18.5703125" style="164" customWidth="1"/>
    <col min="15893" max="15893" width="1.7109375" style="164" customWidth="1"/>
    <col min="15894" max="15894" width="18.5703125" style="164" customWidth="1"/>
    <col min="15895" max="15895" width="1.7109375" style="164" customWidth="1"/>
    <col min="15896" max="15896" width="23.7109375" style="164" customWidth="1"/>
    <col min="15897" max="15897" width="1.7109375" style="164" customWidth="1"/>
    <col min="15898" max="15898" width="18.5703125" style="164" customWidth="1"/>
    <col min="15899" max="15899" width="1.7109375" style="164" customWidth="1"/>
    <col min="15900" max="15900" width="20.140625" style="164" customWidth="1"/>
    <col min="15901" max="15901" width="1.7109375" style="164" customWidth="1"/>
    <col min="15902" max="15902" width="18.5703125" style="164" customWidth="1"/>
    <col min="15903" max="16138" width="9.28515625" style="164"/>
    <col min="16139" max="16139" width="12.7109375" style="164" customWidth="1"/>
    <col min="16140" max="16140" width="23.85546875" style="164" customWidth="1"/>
    <col min="16141" max="16141" width="8" style="164" customWidth="1"/>
    <col min="16142" max="16142" width="18.5703125" style="164" customWidth="1"/>
    <col min="16143" max="16143" width="1.7109375" style="164" customWidth="1"/>
    <col min="16144" max="16144" width="18.5703125" style="164" customWidth="1"/>
    <col min="16145" max="16145" width="1.7109375" style="164" customWidth="1"/>
    <col min="16146" max="16146" width="18.5703125" style="164" customWidth="1"/>
    <col min="16147" max="16147" width="1.7109375" style="164" customWidth="1"/>
    <col min="16148" max="16148" width="18.5703125" style="164" customWidth="1"/>
    <col min="16149" max="16149" width="1.7109375" style="164" customWidth="1"/>
    <col min="16150" max="16150" width="18.5703125" style="164" customWidth="1"/>
    <col min="16151" max="16151" width="1.7109375" style="164" customWidth="1"/>
    <col min="16152" max="16152" width="23.7109375" style="164" customWidth="1"/>
    <col min="16153" max="16153" width="1.7109375" style="164" customWidth="1"/>
    <col min="16154" max="16154" width="18.5703125" style="164" customWidth="1"/>
    <col min="16155" max="16155" width="1.7109375" style="164" customWidth="1"/>
    <col min="16156" max="16156" width="20.140625" style="164" customWidth="1"/>
    <col min="16157" max="16157" width="1.7109375" style="164" customWidth="1"/>
    <col min="16158" max="16158" width="18.5703125" style="164" customWidth="1"/>
    <col min="16159" max="16384" width="9.28515625" style="164"/>
  </cols>
  <sheetData>
    <row r="1" spans="1:30" ht="21.75" customHeight="1">
      <c r="B1" s="174"/>
      <c r="C1" s="174"/>
      <c r="D1" s="174"/>
      <c r="E1" s="174"/>
      <c r="F1" s="174"/>
      <c r="G1" s="174"/>
      <c r="H1" s="174"/>
      <c r="I1" s="174"/>
      <c r="L1" s="174"/>
      <c r="M1" s="174"/>
      <c r="N1" s="174"/>
      <c r="O1" s="174"/>
      <c r="P1" s="174"/>
      <c r="Q1" s="174"/>
      <c r="R1" s="174"/>
      <c r="S1" s="174"/>
      <c r="T1" s="180"/>
      <c r="U1" s="174"/>
      <c r="V1" s="174"/>
      <c r="W1" s="174"/>
      <c r="X1" s="174"/>
      <c r="Y1" s="174"/>
      <c r="Z1" s="174"/>
      <c r="AA1" s="174"/>
      <c r="AB1" s="174"/>
      <c r="AC1" s="174"/>
      <c r="AD1" s="178" t="s">
        <v>131</v>
      </c>
    </row>
    <row r="2" spans="1:30" ht="21.75" customHeight="1">
      <c r="A2" s="173" t="s">
        <v>0</v>
      </c>
      <c r="B2" s="174"/>
      <c r="C2" s="174"/>
      <c r="D2" s="174"/>
      <c r="E2" s="174"/>
      <c r="F2" s="174"/>
      <c r="G2" s="174"/>
      <c r="H2" s="174"/>
      <c r="I2" s="174"/>
      <c r="J2" s="256"/>
      <c r="K2" s="256"/>
      <c r="L2" s="174"/>
      <c r="M2" s="174"/>
      <c r="N2" s="174"/>
      <c r="O2" s="174"/>
      <c r="P2" s="174"/>
      <c r="Q2" s="174"/>
      <c r="R2" s="174"/>
      <c r="S2" s="174"/>
      <c r="T2" s="180"/>
      <c r="U2" s="174"/>
      <c r="V2" s="174"/>
      <c r="W2" s="174"/>
      <c r="X2" s="174"/>
      <c r="Y2" s="174"/>
      <c r="Z2" s="174"/>
      <c r="AA2" s="174"/>
      <c r="AB2" s="174"/>
      <c r="AC2" s="174"/>
      <c r="AD2" s="178"/>
    </row>
    <row r="3" spans="1:30" ht="21.75" customHeight="1">
      <c r="A3" s="174" t="s">
        <v>57</v>
      </c>
      <c r="B3" s="174"/>
      <c r="C3" s="174"/>
      <c r="D3" s="174"/>
      <c r="E3" s="174"/>
      <c r="F3" s="174"/>
      <c r="G3" s="174"/>
      <c r="H3" s="174"/>
      <c r="I3" s="174"/>
      <c r="J3" s="256"/>
      <c r="K3" s="256"/>
      <c r="L3" s="174"/>
      <c r="M3" s="174"/>
      <c r="N3" s="174"/>
      <c r="O3" s="174"/>
      <c r="P3" s="174"/>
      <c r="Q3" s="174"/>
      <c r="R3" s="174"/>
      <c r="S3" s="174"/>
      <c r="T3" s="180"/>
      <c r="U3" s="174"/>
      <c r="V3" s="174"/>
      <c r="W3" s="174"/>
      <c r="X3" s="174"/>
      <c r="Y3" s="174"/>
      <c r="Z3" s="174"/>
      <c r="AA3" s="174"/>
      <c r="AB3" s="174"/>
      <c r="AC3" s="174"/>
      <c r="AD3" s="174"/>
    </row>
    <row r="4" spans="1:30" ht="21.75" customHeight="1">
      <c r="A4" s="158" t="s">
        <v>250</v>
      </c>
      <c r="B4" s="174"/>
      <c r="C4" s="174"/>
      <c r="D4" s="174"/>
      <c r="E4" s="174"/>
      <c r="F4" s="174"/>
      <c r="G4" s="174"/>
      <c r="H4" s="174"/>
      <c r="I4" s="174"/>
      <c r="J4" s="256"/>
      <c r="K4" s="256"/>
      <c r="L4" s="174"/>
      <c r="M4" s="174"/>
      <c r="N4" s="174"/>
      <c r="O4" s="174"/>
      <c r="P4" s="174"/>
      <c r="Q4" s="174"/>
      <c r="R4" s="174"/>
      <c r="S4" s="174"/>
      <c r="T4" s="180"/>
      <c r="U4" s="174"/>
      <c r="V4" s="174"/>
      <c r="W4" s="174"/>
      <c r="X4" s="174"/>
      <c r="Y4" s="174"/>
      <c r="Z4" s="174"/>
      <c r="AA4" s="174"/>
      <c r="AB4" s="174"/>
      <c r="AC4" s="174"/>
      <c r="AD4" s="174"/>
    </row>
    <row r="5" spans="1:30" ht="21.75" customHeight="1">
      <c r="B5" s="181"/>
      <c r="C5" s="181"/>
      <c r="D5" s="181"/>
      <c r="E5" s="181"/>
      <c r="F5" s="181"/>
      <c r="G5" s="181"/>
      <c r="H5" s="181"/>
      <c r="I5" s="181"/>
      <c r="J5" s="257"/>
      <c r="K5" s="257"/>
      <c r="L5" s="181"/>
      <c r="M5" s="181"/>
      <c r="N5" s="181"/>
      <c r="O5" s="181"/>
      <c r="P5" s="181"/>
      <c r="Q5" s="181"/>
      <c r="R5" s="181"/>
      <c r="S5" s="181"/>
      <c r="T5" s="182"/>
      <c r="U5" s="183"/>
      <c r="V5" s="183"/>
      <c r="W5" s="183"/>
      <c r="X5" s="183"/>
      <c r="Y5" s="183"/>
      <c r="Z5" s="183"/>
      <c r="AA5" s="181"/>
      <c r="AB5" s="183"/>
      <c r="AC5" s="181"/>
      <c r="AD5" s="183" t="s">
        <v>127</v>
      </c>
    </row>
    <row r="6" spans="1:30" s="175" customFormat="1" ht="21.75" customHeight="1">
      <c r="A6" s="184"/>
      <c r="B6" s="184"/>
      <c r="C6" s="184"/>
      <c r="D6" s="311" t="s">
        <v>1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</row>
    <row r="7" spans="1:30" ht="21.75" customHeight="1">
      <c r="A7" s="169"/>
      <c r="B7" s="169"/>
      <c r="C7" s="169"/>
      <c r="D7" s="312" t="s">
        <v>93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177"/>
      <c r="AB7" s="177"/>
      <c r="AC7" s="177"/>
      <c r="AD7" s="177"/>
    </row>
    <row r="8" spans="1:30" ht="21.75" customHeight="1">
      <c r="A8" s="169"/>
      <c r="B8" s="169"/>
      <c r="C8" s="169"/>
      <c r="D8" s="166"/>
      <c r="E8" s="166"/>
      <c r="F8" s="166"/>
      <c r="G8" s="166"/>
      <c r="H8" s="166"/>
      <c r="I8" s="166"/>
      <c r="J8" s="258"/>
      <c r="K8" s="258"/>
      <c r="L8" s="166"/>
      <c r="M8" s="166"/>
      <c r="N8" s="166"/>
      <c r="O8" s="166"/>
      <c r="P8" s="166"/>
      <c r="Q8" s="166"/>
      <c r="R8" s="166"/>
      <c r="S8" s="166"/>
      <c r="T8" s="314" t="s">
        <v>180</v>
      </c>
      <c r="U8" s="314"/>
      <c r="V8" s="314"/>
      <c r="W8" s="314"/>
      <c r="X8" s="314"/>
      <c r="Y8" s="188"/>
      <c r="Z8" s="166"/>
      <c r="AA8" s="185"/>
      <c r="AB8" s="166"/>
      <c r="AC8" s="185"/>
      <c r="AD8" s="185"/>
    </row>
    <row r="9" spans="1:30" ht="21.75" customHeight="1">
      <c r="A9" s="169"/>
      <c r="B9" s="169"/>
      <c r="C9" s="169"/>
      <c r="D9" s="166"/>
      <c r="E9" s="166"/>
      <c r="F9" s="166"/>
      <c r="G9" s="166"/>
      <c r="H9" s="166"/>
      <c r="I9" s="166"/>
      <c r="J9" s="258" t="s">
        <v>256</v>
      </c>
      <c r="K9" s="258"/>
      <c r="L9" s="166"/>
      <c r="M9" s="166"/>
      <c r="N9" s="166"/>
      <c r="O9" s="166"/>
      <c r="P9" s="166"/>
      <c r="Q9" s="166"/>
      <c r="R9" s="166"/>
      <c r="S9" s="166"/>
      <c r="T9" s="313" t="s">
        <v>185</v>
      </c>
      <c r="U9" s="313"/>
      <c r="V9" s="313"/>
      <c r="W9" s="177"/>
      <c r="X9" s="177"/>
      <c r="Y9" s="177"/>
      <c r="Z9" s="177"/>
      <c r="AA9" s="177"/>
      <c r="AB9" s="177"/>
      <c r="AC9" s="185"/>
      <c r="AD9" s="185"/>
    </row>
    <row r="10" spans="1:30" ht="21.75" customHeight="1">
      <c r="A10" s="169"/>
      <c r="B10" s="169"/>
      <c r="C10" s="169"/>
      <c r="D10" s="166"/>
      <c r="E10" s="166"/>
      <c r="F10" s="166"/>
      <c r="G10" s="166"/>
      <c r="H10" s="166"/>
      <c r="I10" s="166"/>
      <c r="J10" s="259" t="s">
        <v>257</v>
      </c>
      <c r="K10" s="258"/>
      <c r="L10" s="166"/>
      <c r="M10" s="166"/>
      <c r="N10" s="166"/>
      <c r="O10" s="166"/>
      <c r="P10" s="166"/>
      <c r="Q10" s="166"/>
      <c r="R10" s="166"/>
      <c r="S10" s="166"/>
      <c r="T10" s="166" t="s">
        <v>174</v>
      </c>
      <c r="U10" s="177"/>
      <c r="V10" s="166"/>
      <c r="W10" s="177"/>
      <c r="X10" s="166"/>
      <c r="Y10" s="177"/>
      <c r="Z10" s="166" t="s">
        <v>113</v>
      </c>
      <c r="AA10" s="185"/>
      <c r="AB10" s="166" t="s">
        <v>101</v>
      </c>
      <c r="AC10" s="185"/>
      <c r="AD10" s="185"/>
    </row>
    <row r="11" spans="1:30" s="169" customFormat="1" ht="21.75" customHeight="1">
      <c r="D11" s="169" t="s">
        <v>58</v>
      </c>
      <c r="H11" s="169" t="s">
        <v>95</v>
      </c>
      <c r="J11" s="260" t="s">
        <v>258</v>
      </c>
      <c r="K11" s="258"/>
      <c r="L11" s="169" t="s">
        <v>227</v>
      </c>
      <c r="T11" s="166" t="s">
        <v>175</v>
      </c>
      <c r="U11" s="177"/>
      <c r="W11" s="177"/>
      <c r="X11" s="169" t="s">
        <v>181</v>
      </c>
      <c r="Y11" s="177"/>
      <c r="Z11" s="169" t="s">
        <v>98</v>
      </c>
      <c r="AB11" s="169" t="s">
        <v>102</v>
      </c>
    </row>
    <row r="12" spans="1:30" s="169" customFormat="1" ht="21.75" customHeight="1">
      <c r="D12" s="166" t="s">
        <v>59</v>
      </c>
      <c r="F12" s="169" t="s">
        <v>306</v>
      </c>
      <c r="H12" s="169" t="s">
        <v>96</v>
      </c>
      <c r="J12" s="260" t="s">
        <v>259</v>
      </c>
      <c r="K12" s="259"/>
      <c r="L12" s="169" t="s">
        <v>228</v>
      </c>
      <c r="N12" s="169" t="s">
        <v>61</v>
      </c>
      <c r="P12" s="312" t="s">
        <v>30</v>
      </c>
      <c r="Q12" s="312"/>
      <c r="R12" s="312"/>
      <c r="S12" s="166"/>
      <c r="T12" s="166" t="s">
        <v>111</v>
      </c>
      <c r="U12" s="177"/>
      <c r="V12" s="169" t="s">
        <v>230</v>
      </c>
      <c r="W12" s="177"/>
      <c r="X12" s="169" t="s">
        <v>182</v>
      </c>
      <c r="Y12" s="177"/>
      <c r="Z12" s="169" t="s">
        <v>99</v>
      </c>
      <c r="AA12" s="166"/>
      <c r="AB12" s="169" t="s">
        <v>103</v>
      </c>
      <c r="AC12" s="166"/>
      <c r="AD12" s="169" t="s">
        <v>176</v>
      </c>
    </row>
    <row r="13" spans="1:30" s="169" customFormat="1" ht="21.75" customHeight="1">
      <c r="D13" s="172" t="s">
        <v>60</v>
      </c>
      <c r="F13" s="172" t="s">
        <v>307</v>
      </c>
      <c r="H13" s="172" t="s">
        <v>97</v>
      </c>
      <c r="J13" s="131" t="s">
        <v>260</v>
      </c>
      <c r="K13" s="259"/>
      <c r="L13" s="172" t="s">
        <v>229</v>
      </c>
      <c r="N13" s="172" t="s">
        <v>179</v>
      </c>
      <c r="P13" s="172" t="s">
        <v>62</v>
      </c>
      <c r="R13" s="172" t="s">
        <v>63</v>
      </c>
      <c r="T13" s="172" t="s">
        <v>112</v>
      </c>
      <c r="U13" s="166"/>
      <c r="V13" s="172" t="s">
        <v>231</v>
      </c>
      <c r="W13" s="166"/>
      <c r="X13" s="172" t="s">
        <v>183</v>
      </c>
      <c r="Y13" s="166"/>
      <c r="Z13" s="172" t="s">
        <v>100</v>
      </c>
      <c r="AB13" s="172" t="s">
        <v>104</v>
      </c>
      <c r="AD13" s="172" t="s">
        <v>66</v>
      </c>
    </row>
    <row r="14" spans="1:30" ht="21.75" customHeight="1">
      <c r="A14" s="160" t="s">
        <v>218</v>
      </c>
      <c r="D14" s="167">
        <v>488046</v>
      </c>
      <c r="E14" s="167">
        <v>0</v>
      </c>
      <c r="F14" s="167">
        <v>3930493</v>
      </c>
      <c r="G14" s="167">
        <v>0</v>
      </c>
      <c r="H14" s="167">
        <v>376917</v>
      </c>
      <c r="I14" s="167">
        <v>0</v>
      </c>
      <c r="J14" s="261">
        <v>0</v>
      </c>
      <c r="K14" s="259"/>
      <c r="L14" s="167">
        <v>4092</v>
      </c>
      <c r="M14" s="167">
        <v>0</v>
      </c>
      <c r="N14" s="167">
        <v>643</v>
      </c>
      <c r="O14" s="167">
        <v>0</v>
      </c>
      <c r="P14" s="167">
        <v>78715</v>
      </c>
      <c r="Q14" s="167">
        <v>0</v>
      </c>
      <c r="R14" s="167">
        <v>880641</v>
      </c>
      <c r="S14" s="167">
        <v>0</v>
      </c>
      <c r="T14" s="167">
        <v>-941</v>
      </c>
      <c r="U14" s="167">
        <v>0</v>
      </c>
      <c r="V14" s="167">
        <v>-34533</v>
      </c>
      <c r="W14" s="167"/>
      <c r="X14" s="163">
        <f>SUM(T14:V14)</f>
        <v>-35474</v>
      </c>
      <c r="Y14" s="167"/>
      <c r="Z14" s="170">
        <f>SUM(D14:V14)</f>
        <v>5724073</v>
      </c>
      <c r="AA14" s="167"/>
      <c r="AB14" s="167">
        <v>30471</v>
      </c>
      <c r="AC14" s="167"/>
      <c r="AD14" s="167">
        <f>SUM(Z14:AB14)</f>
        <v>5754544</v>
      </c>
    </row>
    <row r="15" spans="1:30" ht="21.75" customHeight="1">
      <c r="A15" s="159" t="s">
        <v>133</v>
      </c>
      <c r="C15" s="186"/>
      <c r="D15" s="163">
        <v>0</v>
      </c>
      <c r="E15" s="167"/>
      <c r="F15" s="163">
        <v>0</v>
      </c>
      <c r="G15" s="167"/>
      <c r="H15" s="163">
        <v>0</v>
      </c>
      <c r="I15" s="167"/>
      <c r="J15" s="261">
        <v>0</v>
      </c>
      <c r="K15" s="259"/>
      <c r="L15" s="163">
        <v>0</v>
      </c>
      <c r="M15" s="167"/>
      <c r="N15" s="163">
        <v>0</v>
      </c>
      <c r="O15" s="167"/>
      <c r="P15" s="163">
        <v>0</v>
      </c>
      <c r="Q15" s="167"/>
      <c r="R15" s="167">
        <f>SUM(PL!G141)</f>
        <v>923322</v>
      </c>
      <c r="S15" s="167"/>
      <c r="T15" s="165">
        <v>0</v>
      </c>
      <c r="U15" s="167"/>
      <c r="V15" s="170">
        <v>0</v>
      </c>
      <c r="W15" s="167"/>
      <c r="X15" s="163">
        <f t="shared" ref="X15:X16" si="0">SUM(T15:V15)</f>
        <v>0</v>
      </c>
      <c r="Y15" s="167"/>
      <c r="Z15" s="170">
        <f>SUM(D15:V15)</f>
        <v>923322</v>
      </c>
      <c r="AA15" s="167"/>
      <c r="AB15" s="165">
        <f>SUM(PL!G142)</f>
        <v>-15205</v>
      </c>
      <c r="AC15" s="167"/>
      <c r="AD15" s="170">
        <f>SUM(Z15:AB15)</f>
        <v>908117</v>
      </c>
    </row>
    <row r="16" spans="1:30" ht="21.75" customHeight="1">
      <c r="A16" s="161" t="s">
        <v>153</v>
      </c>
      <c r="C16" s="186"/>
      <c r="D16" s="162">
        <v>0</v>
      </c>
      <c r="E16" s="167"/>
      <c r="F16" s="162">
        <v>0</v>
      </c>
      <c r="G16" s="167"/>
      <c r="H16" s="162">
        <v>0</v>
      </c>
      <c r="I16" s="167"/>
      <c r="J16" s="263">
        <v>0</v>
      </c>
      <c r="K16" s="262"/>
      <c r="L16" s="162">
        <v>0</v>
      </c>
      <c r="M16" s="167"/>
      <c r="N16" s="162">
        <v>0</v>
      </c>
      <c r="O16" s="167"/>
      <c r="P16" s="162">
        <v>0</v>
      </c>
      <c r="Q16" s="167"/>
      <c r="R16" s="179">
        <v>0</v>
      </c>
      <c r="S16" s="167"/>
      <c r="T16" s="179">
        <f>SUM(PL!G116)</f>
        <v>941</v>
      </c>
      <c r="U16" s="167"/>
      <c r="V16" s="179">
        <v>0</v>
      </c>
      <c r="W16" s="167"/>
      <c r="X16" s="162">
        <f t="shared" si="0"/>
        <v>941</v>
      </c>
      <c r="Y16" s="167"/>
      <c r="Z16" s="179">
        <f>SUM(D16:V16)</f>
        <v>941</v>
      </c>
      <c r="AA16" s="167"/>
      <c r="AB16" s="179">
        <v>0</v>
      </c>
      <c r="AC16" s="167"/>
      <c r="AD16" s="179">
        <f>SUM(Z16:AB16)</f>
        <v>941</v>
      </c>
    </row>
    <row r="17" spans="1:30" ht="21.75" customHeight="1">
      <c r="A17" s="159" t="s">
        <v>139</v>
      </c>
      <c r="C17" s="186"/>
      <c r="D17" s="167">
        <f>SUM(D15:D16)</f>
        <v>0</v>
      </c>
      <c r="E17" s="167"/>
      <c r="F17" s="167">
        <f>SUM(F15:F16)</f>
        <v>0</v>
      </c>
      <c r="G17" s="167"/>
      <c r="H17" s="167">
        <f>SUM(H15:H16)</f>
        <v>0</v>
      </c>
      <c r="I17" s="167"/>
      <c r="J17" s="261">
        <f>SUM(J15:J16)</f>
        <v>0</v>
      </c>
      <c r="K17" s="261"/>
      <c r="L17" s="167">
        <f>SUM(L15:L16)</f>
        <v>0</v>
      </c>
      <c r="M17" s="167"/>
      <c r="N17" s="167">
        <f>SUM(N15:N16)</f>
        <v>0</v>
      </c>
      <c r="O17" s="167"/>
      <c r="P17" s="167">
        <f>SUM(P15:P16)</f>
        <v>0</v>
      </c>
      <c r="Q17" s="167"/>
      <c r="R17" s="167">
        <f>SUM(R15:R16)</f>
        <v>923322</v>
      </c>
      <c r="S17" s="167"/>
      <c r="T17" s="167">
        <f>SUM(T15:T16)</f>
        <v>941</v>
      </c>
      <c r="U17" s="167"/>
      <c r="V17" s="167">
        <f>SUM(V15:V16)</f>
        <v>0</v>
      </c>
      <c r="W17" s="167"/>
      <c r="X17" s="163">
        <f t="shared" ref="X17" si="1">SUM(X15:X16)</f>
        <v>941</v>
      </c>
      <c r="Y17" s="167"/>
      <c r="Z17" s="167">
        <f>SUM(Z15:Z16)</f>
        <v>924263</v>
      </c>
      <c r="AA17" s="167"/>
      <c r="AB17" s="167">
        <f>SUM(AB15:AB16)</f>
        <v>-15205</v>
      </c>
      <c r="AC17" s="167"/>
      <c r="AD17" s="167">
        <f>SUM(AD15:AD16)</f>
        <v>909058</v>
      </c>
    </row>
    <row r="18" spans="1:30" s="198" customFormat="1" ht="21.75" customHeight="1">
      <c r="A18" s="299" t="s">
        <v>281</v>
      </c>
      <c r="C18" s="216"/>
      <c r="D18" s="200">
        <v>0</v>
      </c>
      <c r="E18" s="200"/>
      <c r="F18" s="200">
        <v>0</v>
      </c>
      <c r="G18" s="200"/>
      <c r="H18" s="200">
        <v>0</v>
      </c>
      <c r="I18" s="200"/>
      <c r="J18" s="264">
        <v>0</v>
      </c>
      <c r="K18" s="261"/>
      <c r="L18" s="200">
        <v>7924</v>
      </c>
      <c r="M18" s="200"/>
      <c r="N18" s="200">
        <v>0</v>
      </c>
      <c r="O18" s="200"/>
      <c r="P18" s="200">
        <v>0</v>
      </c>
      <c r="Q18" s="200"/>
      <c r="R18" s="200">
        <v>0</v>
      </c>
      <c r="S18" s="200"/>
      <c r="T18" s="200">
        <v>0</v>
      </c>
      <c r="U18" s="200"/>
      <c r="V18" s="200">
        <v>0</v>
      </c>
      <c r="W18" s="200"/>
      <c r="X18" s="196">
        <f t="shared" ref="X18" si="2">SUM(T18:V18)</f>
        <v>0</v>
      </c>
      <c r="Y18" s="200"/>
      <c r="Z18" s="203">
        <f>SUM(D18:V18)</f>
        <v>7924</v>
      </c>
      <c r="AA18" s="200"/>
      <c r="AB18" s="200">
        <v>0</v>
      </c>
      <c r="AC18" s="200"/>
      <c r="AD18" s="200">
        <f>SUM(Z18:AB18)</f>
        <v>7924</v>
      </c>
    </row>
    <row r="19" spans="1:30" s="198" customFormat="1" ht="21.75" customHeight="1">
      <c r="A19" s="299" t="s">
        <v>282</v>
      </c>
      <c r="C19" s="216"/>
      <c r="D19" s="200"/>
      <c r="E19" s="200"/>
      <c r="F19" s="200"/>
      <c r="G19" s="200"/>
      <c r="H19" s="200"/>
      <c r="I19" s="200"/>
      <c r="J19" s="262"/>
      <c r="K19" s="261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</row>
    <row r="20" spans="1:30" s="198" customFormat="1" ht="21.75" customHeight="1">
      <c r="A20" s="299" t="s">
        <v>283</v>
      </c>
      <c r="C20" s="216"/>
      <c r="D20" s="200">
        <v>70064</v>
      </c>
      <c r="E20" s="200"/>
      <c r="F20" s="200">
        <v>2582602</v>
      </c>
      <c r="G20" s="200"/>
      <c r="H20" s="200">
        <v>47094</v>
      </c>
      <c r="I20" s="200"/>
      <c r="J20" s="264">
        <v>0</v>
      </c>
      <c r="K20" s="264"/>
      <c r="L20" s="200">
        <v>-2640</v>
      </c>
      <c r="M20" s="200"/>
      <c r="N20" s="200">
        <v>0</v>
      </c>
      <c r="O20" s="200"/>
      <c r="P20" s="200">
        <v>0</v>
      </c>
      <c r="Q20" s="200"/>
      <c r="R20" s="200">
        <v>0</v>
      </c>
      <c r="S20" s="200"/>
      <c r="T20" s="200">
        <v>0</v>
      </c>
      <c r="U20" s="200"/>
      <c r="V20" s="203">
        <v>0</v>
      </c>
      <c r="W20" s="200"/>
      <c r="X20" s="196">
        <f t="shared" ref="X20:X22" si="3">SUM(T20:V20)</f>
        <v>0</v>
      </c>
      <c r="Y20" s="200"/>
      <c r="Z20" s="203">
        <f>SUM(D20:V20)</f>
        <v>2697120</v>
      </c>
      <c r="AA20" s="200"/>
      <c r="AB20" s="200">
        <v>0</v>
      </c>
      <c r="AC20" s="200"/>
      <c r="AD20" s="200">
        <f>SUM(Z20:AB20)</f>
        <v>2697120</v>
      </c>
    </row>
    <row r="21" spans="1:30" s="198" customFormat="1" ht="21.75" customHeight="1">
      <c r="A21" s="201" t="s">
        <v>232</v>
      </c>
      <c r="C21" s="216"/>
      <c r="D21" s="200">
        <v>0</v>
      </c>
      <c r="E21" s="200"/>
      <c r="F21" s="200">
        <v>0</v>
      </c>
      <c r="G21" s="200"/>
      <c r="H21" s="200">
        <v>0</v>
      </c>
      <c r="I21" s="200"/>
      <c r="J21" s="264">
        <v>0</v>
      </c>
      <c r="K21" s="262"/>
      <c r="L21" s="200">
        <v>0</v>
      </c>
      <c r="M21" s="200"/>
      <c r="N21" s="200">
        <v>92</v>
      </c>
      <c r="O21" s="200"/>
      <c r="P21" s="200">
        <v>0</v>
      </c>
      <c r="Q21" s="200"/>
      <c r="R21" s="200">
        <v>0</v>
      </c>
      <c r="S21" s="200"/>
      <c r="T21" s="200">
        <v>0</v>
      </c>
      <c r="U21" s="200"/>
      <c r="V21" s="203">
        <v>0</v>
      </c>
      <c r="W21" s="200"/>
      <c r="X21" s="196">
        <f t="shared" si="3"/>
        <v>0</v>
      </c>
      <c r="Y21" s="200"/>
      <c r="Z21" s="203">
        <f>SUM(D21:V21)</f>
        <v>92</v>
      </c>
      <c r="AA21" s="200"/>
      <c r="AB21" s="200">
        <v>0</v>
      </c>
      <c r="AC21" s="200"/>
      <c r="AD21" s="200">
        <f>SUM(Z21:AB21)</f>
        <v>92</v>
      </c>
    </row>
    <row r="22" spans="1:30" s="198" customFormat="1" ht="21.75" customHeight="1">
      <c r="A22" s="299" t="s">
        <v>284</v>
      </c>
      <c r="C22" s="216"/>
      <c r="D22" s="200">
        <v>0</v>
      </c>
      <c r="E22" s="200"/>
      <c r="F22" s="200">
        <v>0</v>
      </c>
      <c r="G22" s="203"/>
      <c r="H22" s="200">
        <v>0</v>
      </c>
      <c r="I22" s="203"/>
      <c r="J22" s="265">
        <v>0</v>
      </c>
      <c r="K22" s="262"/>
      <c r="L22" s="200">
        <v>0</v>
      </c>
      <c r="M22" s="203"/>
      <c r="N22" s="200">
        <v>0</v>
      </c>
      <c r="O22" s="203"/>
      <c r="P22" s="200">
        <v>0</v>
      </c>
      <c r="Q22" s="200"/>
      <c r="R22" s="200">
        <v>-886999</v>
      </c>
      <c r="S22" s="200"/>
      <c r="T22" s="200">
        <v>0</v>
      </c>
      <c r="U22" s="200"/>
      <c r="V22" s="203">
        <v>0</v>
      </c>
      <c r="W22" s="200"/>
      <c r="X22" s="196">
        <f t="shared" si="3"/>
        <v>0</v>
      </c>
      <c r="Y22" s="200"/>
      <c r="Z22" s="203">
        <f>SUM(D22:V22)</f>
        <v>-886999</v>
      </c>
      <c r="AA22" s="200"/>
      <c r="AB22" s="200">
        <v>0</v>
      </c>
      <c r="AC22" s="200"/>
      <c r="AD22" s="200">
        <f>SUM(Z22:AB22)</f>
        <v>-886999</v>
      </c>
    </row>
    <row r="23" spans="1:30" ht="21.75" customHeight="1" thickBot="1">
      <c r="A23" s="160" t="s">
        <v>219</v>
      </c>
      <c r="D23" s="171">
        <f>SUM(D14,D17:D22)</f>
        <v>558110</v>
      </c>
      <c r="E23" s="167"/>
      <c r="F23" s="171">
        <f>SUM(F14,F17:F22)</f>
        <v>6513095</v>
      </c>
      <c r="G23" s="167"/>
      <c r="H23" s="171">
        <f>SUM(H14,H17:H22)</f>
        <v>424011</v>
      </c>
      <c r="I23" s="167"/>
      <c r="J23" s="266">
        <f>SUM(J14,J17:J22)</f>
        <v>0</v>
      </c>
      <c r="K23" s="262"/>
      <c r="L23" s="171">
        <f>SUM(L14,L17:L22)</f>
        <v>9376</v>
      </c>
      <c r="M23" s="167"/>
      <c r="N23" s="171">
        <f>SUM(N14,N17:N22)</f>
        <v>735</v>
      </c>
      <c r="O23" s="167"/>
      <c r="P23" s="171">
        <f>SUM(P14,P17:P22)</f>
        <v>78715</v>
      </c>
      <c r="Q23" s="167"/>
      <c r="R23" s="171">
        <f>SUM(R14,R17:R22)</f>
        <v>916964</v>
      </c>
      <c r="S23" s="167"/>
      <c r="T23" s="171">
        <f>SUM(T14,T17:T22)</f>
        <v>0</v>
      </c>
      <c r="U23" s="167"/>
      <c r="V23" s="171">
        <f>SUM(V14,V17:V22)</f>
        <v>-34533</v>
      </c>
      <c r="W23" s="167"/>
      <c r="X23" s="171">
        <f>SUM(X14,X17:X22)</f>
        <v>-34533</v>
      </c>
      <c r="Y23" s="167"/>
      <c r="Z23" s="171">
        <f>SUM(Z14,Z17:Z22)</f>
        <v>8466473</v>
      </c>
      <c r="AA23" s="167"/>
      <c r="AB23" s="171">
        <f>SUM(AB14,AB17:AB22)</f>
        <v>15266</v>
      </c>
      <c r="AC23" s="167"/>
      <c r="AD23" s="171">
        <f>SUM(AD14,AD17:AD22)</f>
        <v>8481739</v>
      </c>
    </row>
    <row r="24" spans="1:30" ht="21.75" customHeight="1" thickTop="1">
      <c r="A24" s="176"/>
      <c r="D24" s="167"/>
      <c r="E24" s="167"/>
      <c r="F24" s="167"/>
      <c r="G24" s="167"/>
      <c r="H24" s="167"/>
      <c r="I24" s="167"/>
      <c r="J24" s="262"/>
      <c r="K24" s="262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</row>
    <row r="25" spans="1:30" ht="21.75" customHeight="1">
      <c r="A25" s="160" t="s">
        <v>251</v>
      </c>
      <c r="D25" s="170">
        <v>683655</v>
      </c>
      <c r="E25" s="170">
        <v>0</v>
      </c>
      <c r="F25" s="170">
        <v>16810330</v>
      </c>
      <c r="G25" s="170">
        <v>0</v>
      </c>
      <c r="H25" s="170">
        <v>112149</v>
      </c>
      <c r="I25" s="170">
        <v>0</v>
      </c>
      <c r="J25" s="264">
        <v>-27356</v>
      </c>
      <c r="K25" s="262"/>
      <c r="L25" s="203">
        <v>11258</v>
      </c>
      <c r="M25" s="170">
        <v>0</v>
      </c>
      <c r="N25" s="170">
        <v>735</v>
      </c>
      <c r="O25" s="170">
        <v>0</v>
      </c>
      <c r="P25" s="170">
        <v>78715</v>
      </c>
      <c r="Q25" s="170">
        <v>0</v>
      </c>
      <c r="R25" s="170">
        <v>1393379</v>
      </c>
      <c r="S25" s="170">
        <v>0</v>
      </c>
      <c r="T25" s="170">
        <v>0</v>
      </c>
      <c r="U25" s="170">
        <v>0</v>
      </c>
      <c r="V25" s="170">
        <v>-30737</v>
      </c>
      <c r="W25" s="170"/>
      <c r="X25" s="163">
        <f t="shared" ref="X25:X27" si="4">SUM(T25:V25)</f>
        <v>-30737</v>
      </c>
      <c r="Y25" s="170"/>
      <c r="Z25" s="170">
        <f>SUM(D25:V25)</f>
        <v>19032128</v>
      </c>
      <c r="AA25" s="170"/>
      <c r="AB25" s="170">
        <v>45525</v>
      </c>
      <c r="AC25" s="170"/>
      <c r="AD25" s="170">
        <f>SUM(Z25:AB25)</f>
        <v>19077653</v>
      </c>
    </row>
    <row r="26" spans="1:30" ht="21.75" customHeight="1">
      <c r="A26" s="168" t="s">
        <v>133</v>
      </c>
      <c r="C26" s="186"/>
      <c r="D26" s="167">
        <v>0</v>
      </c>
      <c r="E26" s="167"/>
      <c r="F26" s="167">
        <v>0</v>
      </c>
      <c r="G26" s="167"/>
      <c r="H26" s="167">
        <v>0</v>
      </c>
      <c r="I26" s="167"/>
      <c r="J26" s="264">
        <v>0</v>
      </c>
      <c r="K26" s="264"/>
      <c r="L26" s="167">
        <v>0</v>
      </c>
      <c r="M26" s="167"/>
      <c r="N26" s="167">
        <v>0</v>
      </c>
      <c r="O26" s="167"/>
      <c r="P26" s="167">
        <v>0</v>
      </c>
      <c r="Q26" s="167"/>
      <c r="R26" s="167">
        <f>SUM(PL!E141)</f>
        <v>1255797</v>
      </c>
      <c r="S26" s="167"/>
      <c r="T26" s="167">
        <v>0</v>
      </c>
      <c r="U26" s="167"/>
      <c r="V26" s="170">
        <v>0</v>
      </c>
      <c r="W26" s="167"/>
      <c r="X26" s="163">
        <f t="shared" si="4"/>
        <v>0</v>
      </c>
      <c r="Y26" s="167"/>
      <c r="Z26" s="170">
        <f>SUM(D26:V26)</f>
        <v>1255797</v>
      </c>
      <c r="AA26" s="167"/>
      <c r="AB26" s="167">
        <f>SUM(PL!E142)</f>
        <v>-60906</v>
      </c>
      <c r="AC26" s="167"/>
      <c r="AD26" s="170">
        <f>SUM(Z26:AB26)</f>
        <v>1194891</v>
      </c>
    </row>
    <row r="27" spans="1:30" ht="21.75" customHeight="1">
      <c r="A27" s="168" t="s">
        <v>153</v>
      </c>
      <c r="C27" s="186"/>
      <c r="D27" s="179">
        <v>0</v>
      </c>
      <c r="E27" s="167"/>
      <c r="F27" s="179">
        <v>0</v>
      </c>
      <c r="G27" s="167"/>
      <c r="H27" s="179">
        <v>0</v>
      </c>
      <c r="I27" s="167"/>
      <c r="J27" s="263">
        <v>0</v>
      </c>
      <c r="K27" s="261"/>
      <c r="L27" s="179">
        <v>0</v>
      </c>
      <c r="M27" s="167"/>
      <c r="N27" s="179">
        <v>0</v>
      </c>
      <c r="O27" s="167"/>
      <c r="P27" s="179">
        <v>0</v>
      </c>
      <c r="Q27" s="167"/>
      <c r="R27" s="179">
        <v>0</v>
      </c>
      <c r="S27" s="167"/>
      <c r="T27" s="179">
        <f>SUM(PL!E116)</f>
        <v>0</v>
      </c>
      <c r="U27" s="167"/>
      <c r="V27" s="179">
        <v>-16409</v>
      </c>
      <c r="W27" s="167"/>
      <c r="X27" s="179">
        <f t="shared" si="4"/>
        <v>-16409</v>
      </c>
      <c r="Y27" s="167"/>
      <c r="Z27" s="179">
        <f>SUM(D27:V27)</f>
        <v>-16409</v>
      </c>
      <c r="AA27" s="167"/>
      <c r="AB27" s="179">
        <v>0</v>
      </c>
      <c r="AC27" s="167"/>
      <c r="AD27" s="179">
        <f>SUM(Z27:AB27)</f>
        <v>-16409</v>
      </c>
    </row>
    <row r="28" spans="1:30" ht="21.75" customHeight="1">
      <c r="A28" s="168" t="s">
        <v>139</v>
      </c>
      <c r="C28" s="186"/>
      <c r="D28" s="167">
        <f>SUM(D26:D27)</f>
        <v>0</v>
      </c>
      <c r="E28" s="167"/>
      <c r="F28" s="167">
        <f>SUM(F26:F27)</f>
        <v>0</v>
      </c>
      <c r="G28" s="167"/>
      <c r="H28" s="167">
        <f>SUM(H26:H27)</f>
        <v>0</v>
      </c>
      <c r="I28" s="167"/>
      <c r="J28" s="268">
        <f>SUM(J26:J27)</f>
        <v>0</v>
      </c>
      <c r="K28" s="261"/>
      <c r="L28" s="167">
        <f>SUM(L26:L27)</f>
        <v>0</v>
      </c>
      <c r="M28" s="167"/>
      <c r="N28" s="167">
        <f>SUM(N26:N27)</f>
        <v>0</v>
      </c>
      <c r="O28" s="167"/>
      <c r="P28" s="167">
        <f>SUM(P26:P27)</f>
        <v>0</v>
      </c>
      <c r="Q28" s="167"/>
      <c r="R28" s="167">
        <f>SUM(R26:R27)</f>
        <v>1255797</v>
      </c>
      <c r="S28" s="167"/>
      <c r="T28" s="167">
        <f>SUM(T26:T27)</f>
        <v>0</v>
      </c>
      <c r="U28" s="167"/>
      <c r="V28" s="167">
        <f>SUM(V26:V27)</f>
        <v>-16409</v>
      </c>
      <c r="W28" s="167"/>
      <c r="X28" s="167">
        <f>SUM(X26:X27)</f>
        <v>-16409</v>
      </c>
      <c r="Y28" s="167"/>
      <c r="Z28" s="167">
        <f>SUM(Z26:Z27)</f>
        <v>1239388</v>
      </c>
      <c r="AA28" s="167"/>
      <c r="AB28" s="167">
        <f>SUM(AB26:AB27)</f>
        <v>-60906</v>
      </c>
      <c r="AC28" s="167"/>
      <c r="AD28" s="167">
        <f>SUM(AD26:AD27)</f>
        <v>1178482</v>
      </c>
    </row>
    <row r="29" spans="1:30" s="255" customFormat="1" ht="22.5" customHeight="1">
      <c r="A29" s="299" t="s">
        <v>248</v>
      </c>
      <c r="C29" s="300"/>
      <c r="D29" s="265"/>
      <c r="E29" s="258"/>
      <c r="F29" s="265"/>
      <c r="G29" s="265"/>
      <c r="H29" s="265"/>
      <c r="I29" s="258"/>
      <c r="J29" s="265"/>
      <c r="K29" s="258"/>
      <c r="L29" s="265"/>
      <c r="M29" s="265"/>
      <c r="N29" s="265"/>
      <c r="O29" s="265"/>
      <c r="P29" s="265"/>
      <c r="Q29" s="258"/>
      <c r="R29" s="265"/>
      <c r="S29" s="258"/>
      <c r="T29" s="265"/>
      <c r="U29" s="258"/>
      <c r="V29" s="265"/>
      <c r="W29" s="258"/>
      <c r="X29" s="265"/>
      <c r="Y29" s="258"/>
      <c r="AA29" s="258"/>
      <c r="AB29" s="265"/>
      <c r="AD29" s="265"/>
    </row>
    <row r="30" spans="1:30" s="255" customFormat="1" ht="22.5" customHeight="1">
      <c r="A30" s="299" t="s">
        <v>285</v>
      </c>
      <c r="C30" s="300"/>
      <c r="D30" s="265">
        <v>0</v>
      </c>
      <c r="E30" s="258"/>
      <c r="F30" s="265">
        <v>0</v>
      </c>
      <c r="G30" s="265"/>
      <c r="H30" s="265">
        <v>0</v>
      </c>
      <c r="I30" s="258"/>
      <c r="J30" s="265">
        <v>-88551</v>
      </c>
      <c r="K30" s="258"/>
      <c r="L30" s="265">
        <v>0</v>
      </c>
      <c r="M30" s="265"/>
      <c r="N30" s="265">
        <v>0</v>
      </c>
      <c r="O30" s="265"/>
      <c r="P30" s="265">
        <v>0</v>
      </c>
      <c r="Q30" s="258"/>
      <c r="R30" s="265">
        <v>0</v>
      </c>
      <c r="S30" s="258"/>
      <c r="T30" s="265">
        <v>0</v>
      </c>
      <c r="U30" s="258"/>
      <c r="V30" s="265">
        <v>0</v>
      </c>
      <c r="W30" s="258"/>
      <c r="X30" s="301">
        <f>SUM(T30:V30)</f>
        <v>0</v>
      </c>
      <c r="Y30" s="301"/>
      <c r="Z30" s="255">
        <f>SUM(C30:Q30,X30)</f>
        <v>-88551</v>
      </c>
      <c r="AA30" s="258"/>
      <c r="AB30" s="265">
        <v>88551</v>
      </c>
      <c r="AD30" s="265">
        <f t="shared" ref="AD30" si="5">SUM(Z30:AB30)</f>
        <v>0</v>
      </c>
    </row>
    <row r="31" spans="1:30" ht="21.75" customHeight="1">
      <c r="A31" s="299" t="s">
        <v>286</v>
      </c>
      <c r="C31" s="186"/>
      <c r="D31" s="167">
        <v>0</v>
      </c>
      <c r="E31" s="167"/>
      <c r="F31" s="167">
        <v>0</v>
      </c>
      <c r="G31" s="167"/>
      <c r="H31" s="167">
        <v>0</v>
      </c>
      <c r="I31" s="167"/>
      <c r="J31" s="261">
        <v>0</v>
      </c>
      <c r="K31" s="262"/>
      <c r="L31" s="167">
        <v>4226</v>
      </c>
      <c r="M31" s="167"/>
      <c r="N31" s="167">
        <v>0</v>
      </c>
      <c r="O31" s="167"/>
      <c r="P31" s="167">
        <v>0</v>
      </c>
      <c r="Q31" s="167"/>
      <c r="R31" s="167">
        <v>0</v>
      </c>
      <c r="S31" s="167"/>
      <c r="T31" s="167">
        <v>0</v>
      </c>
      <c r="U31" s="167"/>
      <c r="V31" s="167">
        <v>0</v>
      </c>
      <c r="W31" s="167"/>
      <c r="X31" s="163">
        <f t="shared" ref="X31:X34" si="6">SUM(T31:V31)</f>
        <v>0</v>
      </c>
      <c r="Y31" s="167"/>
      <c r="Z31" s="170">
        <f>SUM(D31:V31)</f>
        <v>4226</v>
      </c>
      <c r="AA31" s="167"/>
      <c r="AB31" s="167">
        <v>0</v>
      </c>
      <c r="AC31" s="167"/>
      <c r="AD31" s="167">
        <f>SUM(Z31:AB31)</f>
        <v>4226</v>
      </c>
    </row>
    <row r="32" spans="1:30" ht="21.75" customHeight="1">
      <c r="A32" s="299" t="s">
        <v>282</v>
      </c>
      <c r="C32" s="186"/>
      <c r="D32" s="167"/>
      <c r="E32" s="167"/>
      <c r="F32" s="167"/>
      <c r="G32" s="167"/>
      <c r="H32" s="167"/>
      <c r="I32" s="167"/>
      <c r="J32" s="261"/>
      <c r="K32" s="264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</row>
    <row r="33" spans="1:30" ht="21.75" customHeight="1">
      <c r="A33" s="299" t="s">
        <v>287</v>
      </c>
      <c r="C33" s="186"/>
      <c r="D33" s="200">
        <v>45901</v>
      </c>
      <c r="E33" s="167"/>
      <c r="F33" s="200">
        <v>3727776</v>
      </c>
      <c r="G33" s="167"/>
      <c r="H33" s="200">
        <v>-111119</v>
      </c>
      <c r="I33" s="167"/>
      <c r="J33" s="283">
        <v>0</v>
      </c>
      <c r="K33" s="262"/>
      <c r="L33" s="200">
        <v>-8662</v>
      </c>
      <c r="M33" s="167"/>
      <c r="N33" s="167">
        <v>0</v>
      </c>
      <c r="O33" s="167"/>
      <c r="P33" s="167">
        <v>0</v>
      </c>
      <c r="Q33" s="167"/>
      <c r="R33" s="167">
        <v>0</v>
      </c>
      <c r="S33" s="167"/>
      <c r="T33" s="167">
        <v>0</v>
      </c>
      <c r="U33" s="167"/>
      <c r="V33" s="170">
        <v>0</v>
      </c>
      <c r="W33" s="167"/>
      <c r="X33" s="163">
        <f t="shared" si="6"/>
        <v>0</v>
      </c>
      <c r="Y33" s="167"/>
      <c r="Z33" s="170">
        <f>SUM(D33:V33)</f>
        <v>3653896</v>
      </c>
      <c r="AA33" s="167"/>
      <c r="AB33" s="167">
        <v>0</v>
      </c>
      <c r="AC33" s="167"/>
      <c r="AD33" s="167">
        <f>SUM(Z33:AB33)</f>
        <v>3653896</v>
      </c>
    </row>
    <row r="34" spans="1:30" ht="21.75" customHeight="1">
      <c r="A34" s="299" t="s">
        <v>284</v>
      </c>
      <c r="C34" s="186"/>
      <c r="D34" s="167">
        <v>0</v>
      </c>
      <c r="E34" s="167"/>
      <c r="F34" s="167">
        <v>0</v>
      </c>
      <c r="G34" s="167"/>
      <c r="H34" s="167">
        <v>0</v>
      </c>
      <c r="I34" s="167"/>
      <c r="J34" s="261">
        <v>0</v>
      </c>
      <c r="K34" s="262"/>
      <c r="L34" s="167">
        <v>0</v>
      </c>
      <c r="M34" s="167"/>
      <c r="N34" s="200">
        <v>0</v>
      </c>
      <c r="O34" s="167"/>
      <c r="P34" s="167">
        <v>0</v>
      </c>
      <c r="Q34" s="167"/>
      <c r="R34" s="167">
        <v>-1317697</v>
      </c>
      <c r="S34" s="167"/>
      <c r="T34" s="167">
        <v>0</v>
      </c>
      <c r="U34" s="167"/>
      <c r="V34" s="170">
        <v>0</v>
      </c>
      <c r="W34" s="167"/>
      <c r="X34" s="163">
        <f t="shared" si="6"/>
        <v>0</v>
      </c>
      <c r="Y34" s="167"/>
      <c r="Z34" s="170">
        <f>SUM(D34:V34)</f>
        <v>-1317697</v>
      </c>
      <c r="AA34" s="167"/>
      <c r="AB34" s="167">
        <v>0</v>
      </c>
      <c r="AC34" s="167"/>
      <c r="AD34" s="167">
        <f>SUM(Z34:AB34)</f>
        <v>-1317697</v>
      </c>
    </row>
    <row r="35" spans="1:30" ht="21.75" customHeight="1">
      <c r="A35" s="299" t="s">
        <v>288</v>
      </c>
      <c r="C35" s="186"/>
      <c r="D35" s="167">
        <v>0</v>
      </c>
      <c r="E35" s="167"/>
      <c r="F35" s="167">
        <v>0</v>
      </c>
      <c r="G35" s="170"/>
      <c r="H35" s="167">
        <v>0</v>
      </c>
      <c r="I35" s="170"/>
      <c r="J35" s="261">
        <v>0</v>
      </c>
      <c r="K35" s="262"/>
      <c r="L35" s="167">
        <v>0</v>
      </c>
      <c r="M35" s="170"/>
      <c r="N35" s="167">
        <v>0</v>
      </c>
      <c r="O35" s="170"/>
      <c r="P35" s="167">
        <v>0</v>
      </c>
      <c r="Q35" s="167"/>
      <c r="R35" s="167">
        <v>-45195</v>
      </c>
      <c r="S35" s="167"/>
      <c r="T35" s="167">
        <v>0</v>
      </c>
      <c r="U35" s="167"/>
      <c r="V35" s="170">
        <v>45195</v>
      </c>
      <c r="W35" s="167"/>
      <c r="X35" s="163">
        <f t="shared" ref="X35" si="7">SUM(T35:V35)</f>
        <v>45195</v>
      </c>
      <c r="Y35" s="167"/>
      <c r="Z35" s="170">
        <f>SUM(D35:V35)</f>
        <v>0</v>
      </c>
      <c r="AA35" s="167"/>
      <c r="AB35" s="167">
        <v>0</v>
      </c>
      <c r="AC35" s="167"/>
      <c r="AD35" s="167">
        <f>SUM(Z35:AB35)</f>
        <v>0</v>
      </c>
    </row>
    <row r="36" spans="1:30" ht="21.75" customHeight="1" thickBot="1">
      <c r="A36" s="176" t="s">
        <v>252</v>
      </c>
      <c r="D36" s="171">
        <f>SUM(D25,D28:D35)</f>
        <v>729556</v>
      </c>
      <c r="E36" s="167"/>
      <c r="F36" s="171">
        <f>SUM(F25,F28:F35)</f>
        <v>20538106</v>
      </c>
      <c r="G36" s="167"/>
      <c r="H36" s="171">
        <f>SUM(H25,H28:H35)</f>
        <v>1030</v>
      </c>
      <c r="I36" s="167"/>
      <c r="J36" s="267">
        <f>SUM(J25,J28:J35)</f>
        <v>-115907</v>
      </c>
      <c r="K36" s="264"/>
      <c r="L36" s="171">
        <f>SUM(L25,L28:L35)</f>
        <v>6822</v>
      </c>
      <c r="M36" s="167"/>
      <c r="N36" s="171">
        <f>SUM(N25,N28:N35)</f>
        <v>735</v>
      </c>
      <c r="O36" s="167"/>
      <c r="P36" s="171">
        <f>SUM(P25,P28:P35)</f>
        <v>78715</v>
      </c>
      <c r="Q36" s="167"/>
      <c r="R36" s="171">
        <f>SUM(R25,R28:R35)</f>
        <v>1286284</v>
      </c>
      <c r="S36" s="167"/>
      <c r="T36" s="171">
        <f>SUM(T25,T28:T35)</f>
        <v>0</v>
      </c>
      <c r="U36" s="167"/>
      <c r="V36" s="171">
        <f>SUM(V25,V28:V35)</f>
        <v>-1951</v>
      </c>
      <c r="W36" s="167"/>
      <c r="X36" s="171">
        <f>SUM(X25,X28:X35)</f>
        <v>-1951</v>
      </c>
      <c r="Y36" s="167"/>
      <c r="Z36" s="171">
        <f>SUM(Z25,Z28:Z35)</f>
        <v>22523390</v>
      </c>
      <c r="AA36" s="167"/>
      <c r="AB36" s="171">
        <f>SUM(AB25,AB28:AB35)</f>
        <v>73170</v>
      </c>
      <c r="AC36" s="167"/>
      <c r="AD36" s="171">
        <f>SUM(AD25,AD28:AD35)</f>
        <v>22596560</v>
      </c>
    </row>
    <row r="37" spans="1:30" ht="21.75" customHeight="1" thickTop="1">
      <c r="A37" s="176"/>
      <c r="D37" s="167">
        <f>D25-BS!G97</f>
        <v>0</v>
      </c>
      <c r="E37" s="200">
        <f>E25-BS!H97</f>
        <v>0</v>
      </c>
      <c r="F37" s="200">
        <f>F25-BS!G98</f>
        <v>0</v>
      </c>
      <c r="G37" s="200">
        <f>G25-BS!H98</f>
        <v>0</v>
      </c>
      <c r="H37" s="200">
        <f>H25-BS!G99</f>
        <v>0</v>
      </c>
      <c r="I37" s="167"/>
      <c r="J37" s="258">
        <f>J25-BS!G101</f>
        <v>0</v>
      </c>
      <c r="K37" s="258">
        <f>K25-BS!H101</f>
        <v>0</v>
      </c>
      <c r="L37" s="258">
        <f>L25-BS!G102</f>
        <v>0</v>
      </c>
      <c r="M37" s="258">
        <f>M25-BS!H102</f>
        <v>0</v>
      </c>
      <c r="N37" s="258">
        <f>N25-BS!G103</f>
        <v>0</v>
      </c>
      <c r="O37" s="167"/>
      <c r="P37" s="167">
        <f>P25-BS!G105</f>
        <v>0</v>
      </c>
      <c r="Q37" s="200">
        <f>Q25-BS!H105</f>
        <v>0</v>
      </c>
      <c r="R37" s="200">
        <f>R25-BS!G106</f>
        <v>0</v>
      </c>
      <c r="S37" s="167"/>
      <c r="T37" s="167"/>
      <c r="U37" s="167"/>
      <c r="V37" s="167"/>
      <c r="W37" s="167"/>
      <c r="X37" s="167">
        <f>X25-BS!G107</f>
        <v>0</v>
      </c>
      <c r="Y37" s="200">
        <f>Y25-BS!H107</f>
        <v>0</v>
      </c>
      <c r="Z37" s="200">
        <f>Z25-BS!G108</f>
        <v>0</v>
      </c>
      <c r="AA37" s="200">
        <f>AA25-BS!H108</f>
        <v>0</v>
      </c>
      <c r="AB37" s="200">
        <f>AB25-BS!G109</f>
        <v>0</v>
      </c>
      <c r="AC37" s="200">
        <f>AC25-BS!H109</f>
        <v>0</v>
      </c>
      <c r="AD37" s="200">
        <f>AD25-BS!G110</f>
        <v>0</v>
      </c>
    </row>
    <row r="38" spans="1:30" ht="21.75" customHeight="1">
      <c r="A38" s="176"/>
      <c r="D38" s="167">
        <f>D36-BS!E97</f>
        <v>0</v>
      </c>
      <c r="E38" s="200">
        <f>E36-BS!F97</f>
        <v>0</v>
      </c>
      <c r="F38" s="200">
        <f>F36-BS!E98</f>
        <v>0</v>
      </c>
      <c r="G38" s="200">
        <f>G36-BS!F98</f>
        <v>0</v>
      </c>
      <c r="H38" s="200">
        <f>H36-BS!E99</f>
        <v>0</v>
      </c>
      <c r="I38" s="167"/>
      <c r="J38" s="258">
        <f>J36-BS!E101</f>
        <v>0</v>
      </c>
      <c r="K38" s="258"/>
      <c r="L38" s="167">
        <f>L36-BS!E102</f>
        <v>0</v>
      </c>
      <c r="M38" s="167"/>
      <c r="N38" s="167">
        <f>N36-BS!E103</f>
        <v>0</v>
      </c>
      <c r="O38" s="167"/>
      <c r="P38" s="167">
        <f>P36-BS!E105</f>
        <v>0</v>
      </c>
      <c r="Q38" s="167"/>
      <c r="R38" s="167">
        <f>R36-BS!E106</f>
        <v>0</v>
      </c>
      <c r="S38" s="167"/>
      <c r="T38" s="167"/>
      <c r="U38" s="167"/>
      <c r="V38" s="167"/>
      <c r="W38" s="167"/>
      <c r="X38" s="167">
        <f>X36-BS!E107</f>
        <v>0</v>
      </c>
      <c r="Y38" s="167"/>
      <c r="Z38" s="167">
        <f>Z36-BS!E108</f>
        <v>0</v>
      </c>
      <c r="AA38" s="167"/>
      <c r="AB38" s="167">
        <f>AB36-BS!E109</f>
        <v>0</v>
      </c>
      <c r="AC38" s="167"/>
      <c r="AD38" s="167">
        <f>AD36-BS!E110</f>
        <v>0</v>
      </c>
    </row>
    <row r="39" spans="1:30" ht="21.75" customHeight="1">
      <c r="A39" s="159" t="s">
        <v>213</v>
      </c>
      <c r="T39" s="187"/>
      <c r="U39" s="187"/>
      <c r="V39" s="187"/>
      <c r="W39" s="187"/>
      <c r="X39" s="187"/>
      <c r="Y39" s="187"/>
      <c r="Z39" s="187"/>
      <c r="AB39" s="166"/>
      <c r="AD39" s="166"/>
    </row>
  </sheetData>
  <mergeCells count="5">
    <mergeCell ref="D6:AD6"/>
    <mergeCell ref="D7:Z7"/>
    <mergeCell ref="P12:R12"/>
    <mergeCell ref="T9:V9"/>
    <mergeCell ref="T8:X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49" fitToWidth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43"/>
  <sheetViews>
    <sheetView showGridLines="0" view="pageBreakPreview" topLeftCell="E25" zoomScale="70" zoomScaleNormal="60" zoomScaleSheetLayoutView="70" workbookViewId="0">
      <selection activeCell="Z31" sqref="Z31"/>
    </sheetView>
  </sheetViews>
  <sheetFormatPr defaultColWidth="9.28515625" defaultRowHeight="14.25"/>
  <cols>
    <col min="1" max="1" width="12.7109375" style="198" customWidth="1"/>
    <col min="2" max="2" width="14.28515625" style="198" customWidth="1"/>
    <col min="3" max="3" width="16.42578125" style="198" customWidth="1"/>
    <col min="4" max="4" width="20.85546875" style="198" customWidth="1"/>
    <col min="5" max="5" width="1.7109375" style="209" customWidth="1"/>
    <col min="6" max="6" width="20.85546875" style="198" customWidth="1"/>
    <col min="7" max="7" width="1.7109375" style="209" customWidth="1"/>
    <col min="8" max="8" width="20.85546875" style="209" customWidth="1"/>
    <col min="9" max="9" width="1.7109375" style="209" customWidth="1"/>
    <col min="10" max="10" width="16.140625" style="255" customWidth="1"/>
    <col min="11" max="11" width="1.7109375" style="255" customWidth="1"/>
    <col min="12" max="12" width="20.85546875" style="209" customWidth="1"/>
    <col min="13" max="13" width="1.7109375" style="209" customWidth="1"/>
    <col min="14" max="14" width="20.85546875" style="198" customWidth="1"/>
    <col min="15" max="15" width="1.7109375" style="209" customWidth="1"/>
    <col min="16" max="16" width="20.85546875" style="198" customWidth="1"/>
    <col min="17" max="17" width="1.7109375" style="209" customWidth="1"/>
    <col min="18" max="18" width="20.85546875" style="198" customWidth="1"/>
    <col min="19" max="19" width="1.7109375" style="209" customWidth="1"/>
    <col min="20" max="20" width="20.85546875" style="198" customWidth="1"/>
    <col min="21" max="21" width="1.42578125" style="198" customWidth="1"/>
    <col min="22" max="22" width="20.85546875" style="198" customWidth="1"/>
    <col min="23" max="23" width="1.7109375" style="209" customWidth="1"/>
    <col min="24" max="24" width="20.85546875" style="209" customWidth="1"/>
    <col min="25" max="25" width="1.7109375" style="209" customWidth="1"/>
    <col min="26" max="26" width="20.85546875" style="198" customWidth="1"/>
    <col min="27" max="27" width="0.7109375" style="198" customWidth="1"/>
    <col min="28" max="266" width="9.28515625" style="198"/>
    <col min="267" max="267" width="12.7109375" style="198" customWidth="1"/>
    <col min="268" max="268" width="14.28515625" style="198" customWidth="1"/>
    <col min="269" max="269" width="30.5703125" style="198" customWidth="1"/>
    <col min="270" max="270" width="18.7109375" style="198" customWidth="1"/>
    <col min="271" max="271" width="1.7109375" style="198" customWidth="1"/>
    <col min="272" max="272" width="15" style="198" customWidth="1"/>
    <col min="273" max="273" width="1.7109375" style="198" customWidth="1"/>
    <col min="274" max="274" width="15" style="198" customWidth="1"/>
    <col min="275" max="275" width="1.7109375" style="198" customWidth="1"/>
    <col min="276" max="276" width="15" style="198" customWidth="1"/>
    <col min="277" max="277" width="1.7109375" style="198" customWidth="1"/>
    <col min="278" max="278" width="15.28515625" style="198" customWidth="1"/>
    <col min="279" max="279" width="1.7109375" style="198" customWidth="1"/>
    <col min="280" max="280" width="29.42578125" style="198" customWidth="1"/>
    <col min="281" max="281" width="1.7109375" style="198" customWidth="1"/>
    <col min="282" max="282" width="15" style="198" customWidth="1"/>
    <col min="283" max="283" width="0.7109375" style="198" customWidth="1"/>
    <col min="284" max="522" width="9.28515625" style="198"/>
    <col min="523" max="523" width="12.7109375" style="198" customWidth="1"/>
    <col min="524" max="524" width="14.28515625" style="198" customWidth="1"/>
    <col min="525" max="525" width="30.5703125" style="198" customWidth="1"/>
    <col min="526" max="526" width="18.7109375" style="198" customWidth="1"/>
    <col min="527" max="527" width="1.7109375" style="198" customWidth="1"/>
    <col min="528" max="528" width="15" style="198" customWidth="1"/>
    <col min="529" max="529" width="1.7109375" style="198" customWidth="1"/>
    <col min="530" max="530" width="15" style="198" customWidth="1"/>
    <col min="531" max="531" width="1.7109375" style="198" customWidth="1"/>
    <col min="532" max="532" width="15" style="198" customWidth="1"/>
    <col min="533" max="533" width="1.7109375" style="198" customWidth="1"/>
    <col min="534" max="534" width="15.28515625" style="198" customWidth="1"/>
    <col min="535" max="535" width="1.7109375" style="198" customWidth="1"/>
    <col min="536" max="536" width="29.42578125" style="198" customWidth="1"/>
    <col min="537" max="537" width="1.7109375" style="198" customWidth="1"/>
    <col min="538" max="538" width="15" style="198" customWidth="1"/>
    <col min="539" max="539" width="0.7109375" style="198" customWidth="1"/>
    <col min="540" max="778" width="9.28515625" style="198"/>
    <col min="779" max="779" width="12.7109375" style="198" customWidth="1"/>
    <col min="780" max="780" width="14.28515625" style="198" customWidth="1"/>
    <col min="781" max="781" width="30.5703125" style="198" customWidth="1"/>
    <col min="782" max="782" width="18.7109375" style="198" customWidth="1"/>
    <col min="783" max="783" width="1.7109375" style="198" customWidth="1"/>
    <col min="784" max="784" width="15" style="198" customWidth="1"/>
    <col min="785" max="785" width="1.7109375" style="198" customWidth="1"/>
    <col min="786" max="786" width="15" style="198" customWidth="1"/>
    <col min="787" max="787" width="1.7109375" style="198" customWidth="1"/>
    <col min="788" max="788" width="15" style="198" customWidth="1"/>
    <col min="789" max="789" width="1.7109375" style="198" customWidth="1"/>
    <col min="790" max="790" width="15.28515625" style="198" customWidth="1"/>
    <col min="791" max="791" width="1.7109375" style="198" customWidth="1"/>
    <col min="792" max="792" width="29.42578125" style="198" customWidth="1"/>
    <col min="793" max="793" width="1.7109375" style="198" customWidth="1"/>
    <col min="794" max="794" width="15" style="198" customWidth="1"/>
    <col min="795" max="795" width="0.7109375" style="198" customWidth="1"/>
    <col min="796" max="1034" width="9.28515625" style="198"/>
    <col min="1035" max="1035" width="12.7109375" style="198" customWidth="1"/>
    <col min="1036" max="1036" width="14.28515625" style="198" customWidth="1"/>
    <col min="1037" max="1037" width="30.5703125" style="198" customWidth="1"/>
    <col min="1038" max="1038" width="18.7109375" style="198" customWidth="1"/>
    <col min="1039" max="1039" width="1.7109375" style="198" customWidth="1"/>
    <col min="1040" max="1040" width="15" style="198" customWidth="1"/>
    <col min="1041" max="1041" width="1.7109375" style="198" customWidth="1"/>
    <col min="1042" max="1042" width="15" style="198" customWidth="1"/>
    <col min="1043" max="1043" width="1.7109375" style="198" customWidth="1"/>
    <col min="1044" max="1044" width="15" style="198" customWidth="1"/>
    <col min="1045" max="1045" width="1.7109375" style="198" customWidth="1"/>
    <col min="1046" max="1046" width="15.28515625" style="198" customWidth="1"/>
    <col min="1047" max="1047" width="1.7109375" style="198" customWidth="1"/>
    <col min="1048" max="1048" width="29.42578125" style="198" customWidth="1"/>
    <col min="1049" max="1049" width="1.7109375" style="198" customWidth="1"/>
    <col min="1050" max="1050" width="15" style="198" customWidth="1"/>
    <col min="1051" max="1051" width="0.7109375" style="198" customWidth="1"/>
    <col min="1052" max="1290" width="9.28515625" style="198"/>
    <col min="1291" max="1291" width="12.7109375" style="198" customWidth="1"/>
    <col min="1292" max="1292" width="14.28515625" style="198" customWidth="1"/>
    <col min="1293" max="1293" width="30.5703125" style="198" customWidth="1"/>
    <col min="1294" max="1294" width="18.7109375" style="198" customWidth="1"/>
    <col min="1295" max="1295" width="1.7109375" style="198" customWidth="1"/>
    <col min="1296" max="1296" width="15" style="198" customWidth="1"/>
    <col min="1297" max="1297" width="1.7109375" style="198" customWidth="1"/>
    <col min="1298" max="1298" width="15" style="198" customWidth="1"/>
    <col min="1299" max="1299" width="1.7109375" style="198" customWidth="1"/>
    <col min="1300" max="1300" width="15" style="198" customWidth="1"/>
    <col min="1301" max="1301" width="1.7109375" style="198" customWidth="1"/>
    <col min="1302" max="1302" width="15.28515625" style="198" customWidth="1"/>
    <col min="1303" max="1303" width="1.7109375" style="198" customWidth="1"/>
    <col min="1304" max="1304" width="29.42578125" style="198" customWidth="1"/>
    <col min="1305" max="1305" width="1.7109375" style="198" customWidth="1"/>
    <col min="1306" max="1306" width="15" style="198" customWidth="1"/>
    <col min="1307" max="1307" width="0.7109375" style="198" customWidth="1"/>
    <col min="1308" max="1546" width="9.28515625" style="198"/>
    <col min="1547" max="1547" width="12.7109375" style="198" customWidth="1"/>
    <col min="1548" max="1548" width="14.28515625" style="198" customWidth="1"/>
    <col min="1549" max="1549" width="30.5703125" style="198" customWidth="1"/>
    <col min="1550" max="1550" width="18.7109375" style="198" customWidth="1"/>
    <col min="1551" max="1551" width="1.7109375" style="198" customWidth="1"/>
    <col min="1552" max="1552" width="15" style="198" customWidth="1"/>
    <col min="1553" max="1553" width="1.7109375" style="198" customWidth="1"/>
    <col min="1554" max="1554" width="15" style="198" customWidth="1"/>
    <col min="1555" max="1555" width="1.7109375" style="198" customWidth="1"/>
    <col min="1556" max="1556" width="15" style="198" customWidth="1"/>
    <col min="1557" max="1557" width="1.7109375" style="198" customWidth="1"/>
    <col min="1558" max="1558" width="15.28515625" style="198" customWidth="1"/>
    <col min="1559" max="1559" width="1.7109375" style="198" customWidth="1"/>
    <col min="1560" max="1560" width="29.42578125" style="198" customWidth="1"/>
    <col min="1561" max="1561" width="1.7109375" style="198" customWidth="1"/>
    <col min="1562" max="1562" width="15" style="198" customWidth="1"/>
    <col min="1563" max="1563" width="0.7109375" style="198" customWidth="1"/>
    <col min="1564" max="1802" width="9.28515625" style="198"/>
    <col min="1803" max="1803" width="12.7109375" style="198" customWidth="1"/>
    <col min="1804" max="1804" width="14.28515625" style="198" customWidth="1"/>
    <col min="1805" max="1805" width="30.5703125" style="198" customWidth="1"/>
    <col min="1806" max="1806" width="18.7109375" style="198" customWidth="1"/>
    <col min="1807" max="1807" width="1.7109375" style="198" customWidth="1"/>
    <col min="1808" max="1808" width="15" style="198" customWidth="1"/>
    <col min="1809" max="1809" width="1.7109375" style="198" customWidth="1"/>
    <col min="1810" max="1810" width="15" style="198" customWidth="1"/>
    <col min="1811" max="1811" width="1.7109375" style="198" customWidth="1"/>
    <col min="1812" max="1812" width="15" style="198" customWidth="1"/>
    <col min="1813" max="1813" width="1.7109375" style="198" customWidth="1"/>
    <col min="1814" max="1814" width="15.28515625" style="198" customWidth="1"/>
    <col min="1815" max="1815" width="1.7109375" style="198" customWidth="1"/>
    <col min="1816" max="1816" width="29.42578125" style="198" customWidth="1"/>
    <col min="1817" max="1817" width="1.7109375" style="198" customWidth="1"/>
    <col min="1818" max="1818" width="15" style="198" customWidth="1"/>
    <col min="1819" max="1819" width="0.7109375" style="198" customWidth="1"/>
    <col min="1820" max="2058" width="9.28515625" style="198"/>
    <col min="2059" max="2059" width="12.7109375" style="198" customWidth="1"/>
    <col min="2060" max="2060" width="14.28515625" style="198" customWidth="1"/>
    <col min="2061" max="2061" width="30.5703125" style="198" customWidth="1"/>
    <col min="2062" max="2062" width="18.7109375" style="198" customWidth="1"/>
    <col min="2063" max="2063" width="1.7109375" style="198" customWidth="1"/>
    <col min="2064" max="2064" width="15" style="198" customWidth="1"/>
    <col min="2065" max="2065" width="1.7109375" style="198" customWidth="1"/>
    <col min="2066" max="2066" width="15" style="198" customWidth="1"/>
    <col min="2067" max="2067" width="1.7109375" style="198" customWidth="1"/>
    <col min="2068" max="2068" width="15" style="198" customWidth="1"/>
    <col min="2069" max="2069" width="1.7109375" style="198" customWidth="1"/>
    <col min="2070" max="2070" width="15.28515625" style="198" customWidth="1"/>
    <col min="2071" max="2071" width="1.7109375" style="198" customWidth="1"/>
    <col min="2072" max="2072" width="29.42578125" style="198" customWidth="1"/>
    <col min="2073" max="2073" width="1.7109375" style="198" customWidth="1"/>
    <col min="2074" max="2074" width="15" style="198" customWidth="1"/>
    <col min="2075" max="2075" width="0.7109375" style="198" customWidth="1"/>
    <col min="2076" max="2314" width="9.28515625" style="198"/>
    <col min="2315" max="2315" width="12.7109375" style="198" customWidth="1"/>
    <col min="2316" max="2316" width="14.28515625" style="198" customWidth="1"/>
    <col min="2317" max="2317" width="30.5703125" style="198" customWidth="1"/>
    <col min="2318" max="2318" width="18.7109375" style="198" customWidth="1"/>
    <col min="2319" max="2319" width="1.7109375" style="198" customWidth="1"/>
    <col min="2320" max="2320" width="15" style="198" customWidth="1"/>
    <col min="2321" max="2321" width="1.7109375" style="198" customWidth="1"/>
    <col min="2322" max="2322" width="15" style="198" customWidth="1"/>
    <col min="2323" max="2323" width="1.7109375" style="198" customWidth="1"/>
    <col min="2324" max="2324" width="15" style="198" customWidth="1"/>
    <col min="2325" max="2325" width="1.7109375" style="198" customWidth="1"/>
    <col min="2326" max="2326" width="15.28515625" style="198" customWidth="1"/>
    <col min="2327" max="2327" width="1.7109375" style="198" customWidth="1"/>
    <col min="2328" max="2328" width="29.42578125" style="198" customWidth="1"/>
    <col min="2329" max="2329" width="1.7109375" style="198" customWidth="1"/>
    <col min="2330" max="2330" width="15" style="198" customWidth="1"/>
    <col min="2331" max="2331" width="0.7109375" style="198" customWidth="1"/>
    <col min="2332" max="2570" width="9.28515625" style="198"/>
    <col min="2571" max="2571" width="12.7109375" style="198" customWidth="1"/>
    <col min="2572" max="2572" width="14.28515625" style="198" customWidth="1"/>
    <col min="2573" max="2573" width="30.5703125" style="198" customWidth="1"/>
    <col min="2574" max="2574" width="18.7109375" style="198" customWidth="1"/>
    <col min="2575" max="2575" width="1.7109375" style="198" customWidth="1"/>
    <col min="2576" max="2576" width="15" style="198" customWidth="1"/>
    <col min="2577" max="2577" width="1.7109375" style="198" customWidth="1"/>
    <col min="2578" max="2578" width="15" style="198" customWidth="1"/>
    <col min="2579" max="2579" width="1.7109375" style="198" customWidth="1"/>
    <col min="2580" max="2580" width="15" style="198" customWidth="1"/>
    <col min="2581" max="2581" width="1.7109375" style="198" customWidth="1"/>
    <col min="2582" max="2582" width="15.28515625" style="198" customWidth="1"/>
    <col min="2583" max="2583" width="1.7109375" style="198" customWidth="1"/>
    <col min="2584" max="2584" width="29.42578125" style="198" customWidth="1"/>
    <col min="2585" max="2585" width="1.7109375" style="198" customWidth="1"/>
    <col min="2586" max="2586" width="15" style="198" customWidth="1"/>
    <col min="2587" max="2587" width="0.7109375" style="198" customWidth="1"/>
    <col min="2588" max="2826" width="9.28515625" style="198"/>
    <col min="2827" max="2827" width="12.7109375" style="198" customWidth="1"/>
    <col min="2828" max="2828" width="14.28515625" style="198" customWidth="1"/>
    <col min="2829" max="2829" width="30.5703125" style="198" customWidth="1"/>
    <col min="2830" max="2830" width="18.7109375" style="198" customWidth="1"/>
    <col min="2831" max="2831" width="1.7109375" style="198" customWidth="1"/>
    <col min="2832" max="2832" width="15" style="198" customWidth="1"/>
    <col min="2833" max="2833" width="1.7109375" style="198" customWidth="1"/>
    <col min="2834" max="2834" width="15" style="198" customWidth="1"/>
    <col min="2835" max="2835" width="1.7109375" style="198" customWidth="1"/>
    <col min="2836" max="2836" width="15" style="198" customWidth="1"/>
    <col min="2837" max="2837" width="1.7109375" style="198" customWidth="1"/>
    <col min="2838" max="2838" width="15.28515625" style="198" customWidth="1"/>
    <col min="2839" max="2839" width="1.7109375" style="198" customWidth="1"/>
    <col min="2840" max="2840" width="29.42578125" style="198" customWidth="1"/>
    <col min="2841" max="2841" width="1.7109375" style="198" customWidth="1"/>
    <col min="2842" max="2842" width="15" style="198" customWidth="1"/>
    <col min="2843" max="2843" width="0.7109375" style="198" customWidth="1"/>
    <col min="2844" max="3082" width="9.28515625" style="198"/>
    <col min="3083" max="3083" width="12.7109375" style="198" customWidth="1"/>
    <col min="3084" max="3084" width="14.28515625" style="198" customWidth="1"/>
    <col min="3085" max="3085" width="30.5703125" style="198" customWidth="1"/>
    <col min="3086" max="3086" width="18.7109375" style="198" customWidth="1"/>
    <col min="3087" max="3087" width="1.7109375" style="198" customWidth="1"/>
    <col min="3088" max="3088" width="15" style="198" customWidth="1"/>
    <col min="3089" max="3089" width="1.7109375" style="198" customWidth="1"/>
    <col min="3090" max="3090" width="15" style="198" customWidth="1"/>
    <col min="3091" max="3091" width="1.7109375" style="198" customWidth="1"/>
    <col min="3092" max="3092" width="15" style="198" customWidth="1"/>
    <col min="3093" max="3093" width="1.7109375" style="198" customWidth="1"/>
    <col min="3094" max="3094" width="15.28515625" style="198" customWidth="1"/>
    <col min="3095" max="3095" width="1.7109375" style="198" customWidth="1"/>
    <col min="3096" max="3096" width="29.42578125" style="198" customWidth="1"/>
    <col min="3097" max="3097" width="1.7109375" style="198" customWidth="1"/>
    <col min="3098" max="3098" width="15" style="198" customWidth="1"/>
    <col min="3099" max="3099" width="0.7109375" style="198" customWidth="1"/>
    <col min="3100" max="3338" width="9.28515625" style="198"/>
    <col min="3339" max="3339" width="12.7109375" style="198" customWidth="1"/>
    <col min="3340" max="3340" width="14.28515625" style="198" customWidth="1"/>
    <col min="3341" max="3341" width="30.5703125" style="198" customWidth="1"/>
    <col min="3342" max="3342" width="18.7109375" style="198" customWidth="1"/>
    <col min="3343" max="3343" width="1.7109375" style="198" customWidth="1"/>
    <col min="3344" max="3344" width="15" style="198" customWidth="1"/>
    <col min="3345" max="3345" width="1.7109375" style="198" customWidth="1"/>
    <col min="3346" max="3346" width="15" style="198" customWidth="1"/>
    <col min="3347" max="3347" width="1.7109375" style="198" customWidth="1"/>
    <col min="3348" max="3348" width="15" style="198" customWidth="1"/>
    <col min="3349" max="3349" width="1.7109375" style="198" customWidth="1"/>
    <col min="3350" max="3350" width="15.28515625" style="198" customWidth="1"/>
    <col min="3351" max="3351" width="1.7109375" style="198" customWidth="1"/>
    <col min="3352" max="3352" width="29.42578125" style="198" customWidth="1"/>
    <col min="3353" max="3353" width="1.7109375" style="198" customWidth="1"/>
    <col min="3354" max="3354" width="15" style="198" customWidth="1"/>
    <col min="3355" max="3355" width="0.7109375" style="198" customWidth="1"/>
    <col min="3356" max="3594" width="9.28515625" style="198"/>
    <col min="3595" max="3595" width="12.7109375" style="198" customWidth="1"/>
    <col min="3596" max="3596" width="14.28515625" style="198" customWidth="1"/>
    <col min="3597" max="3597" width="30.5703125" style="198" customWidth="1"/>
    <col min="3598" max="3598" width="18.7109375" style="198" customWidth="1"/>
    <col min="3599" max="3599" width="1.7109375" style="198" customWidth="1"/>
    <col min="3600" max="3600" width="15" style="198" customWidth="1"/>
    <col min="3601" max="3601" width="1.7109375" style="198" customWidth="1"/>
    <col min="3602" max="3602" width="15" style="198" customWidth="1"/>
    <col min="3603" max="3603" width="1.7109375" style="198" customWidth="1"/>
    <col min="3604" max="3604" width="15" style="198" customWidth="1"/>
    <col min="3605" max="3605" width="1.7109375" style="198" customWidth="1"/>
    <col min="3606" max="3606" width="15.28515625" style="198" customWidth="1"/>
    <col min="3607" max="3607" width="1.7109375" style="198" customWidth="1"/>
    <col min="3608" max="3608" width="29.42578125" style="198" customWidth="1"/>
    <col min="3609" max="3609" width="1.7109375" style="198" customWidth="1"/>
    <col min="3610" max="3610" width="15" style="198" customWidth="1"/>
    <col min="3611" max="3611" width="0.7109375" style="198" customWidth="1"/>
    <col min="3612" max="3850" width="9.28515625" style="198"/>
    <col min="3851" max="3851" width="12.7109375" style="198" customWidth="1"/>
    <col min="3852" max="3852" width="14.28515625" style="198" customWidth="1"/>
    <col min="3853" max="3853" width="30.5703125" style="198" customWidth="1"/>
    <col min="3854" max="3854" width="18.7109375" style="198" customWidth="1"/>
    <col min="3855" max="3855" width="1.7109375" style="198" customWidth="1"/>
    <col min="3856" max="3856" width="15" style="198" customWidth="1"/>
    <col min="3857" max="3857" width="1.7109375" style="198" customWidth="1"/>
    <col min="3858" max="3858" width="15" style="198" customWidth="1"/>
    <col min="3859" max="3859" width="1.7109375" style="198" customWidth="1"/>
    <col min="3860" max="3860" width="15" style="198" customWidth="1"/>
    <col min="3861" max="3861" width="1.7109375" style="198" customWidth="1"/>
    <col min="3862" max="3862" width="15.28515625" style="198" customWidth="1"/>
    <col min="3863" max="3863" width="1.7109375" style="198" customWidth="1"/>
    <col min="3864" max="3864" width="29.42578125" style="198" customWidth="1"/>
    <col min="3865" max="3865" width="1.7109375" style="198" customWidth="1"/>
    <col min="3866" max="3866" width="15" style="198" customWidth="1"/>
    <col min="3867" max="3867" width="0.7109375" style="198" customWidth="1"/>
    <col min="3868" max="4106" width="9.28515625" style="198"/>
    <col min="4107" max="4107" width="12.7109375" style="198" customWidth="1"/>
    <col min="4108" max="4108" width="14.28515625" style="198" customWidth="1"/>
    <col min="4109" max="4109" width="30.5703125" style="198" customWidth="1"/>
    <col min="4110" max="4110" width="18.7109375" style="198" customWidth="1"/>
    <col min="4111" max="4111" width="1.7109375" style="198" customWidth="1"/>
    <col min="4112" max="4112" width="15" style="198" customWidth="1"/>
    <col min="4113" max="4113" width="1.7109375" style="198" customWidth="1"/>
    <col min="4114" max="4114" width="15" style="198" customWidth="1"/>
    <col min="4115" max="4115" width="1.7109375" style="198" customWidth="1"/>
    <col min="4116" max="4116" width="15" style="198" customWidth="1"/>
    <col min="4117" max="4117" width="1.7109375" style="198" customWidth="1"/>
    <col min="4118" max="4118" width="15.28515625" style="198" customWidth="1"/>
    <col min="4119" max="4119" width="1.7109375" style="198" customWidth="1"/>
    <col min="4120" max="4120" width="29.42578125" style="198" customWidth="1"/>
    <col min="4121" max="4121" width="1.7109375" style="198" customWidth="1"/>
    <col min="4122" max="4122" width="15" style="198" customWidth="1"/>
    <col min="4123" max="4123" width="0.7109375" style="198" customWidth="1"/>
    <col min="4124" max="4362" width="9.28515625" style="198"/>
    <col min="4363" max="4363" width="12.7109375" style="198" customWidth="1"/>
    <col min="4364" max="4364" width="14.28515625" style="198" customWidth="1"/>
    <col min="4365" max="4365" width="30.5703125" style="198" customWidth="1"/>
    <col min="4366" max="4366" width="18.7109375" style="198" customWidth="1"/>
    <col min="4367" max="4367" width="1.7109375" style="198" customWidth="1"/>
    <col min="4368" max="4368" width="15" style="198" customWidth="1"/>
    <col min="4369" max="4369" width="1.7109375" style="198" customWidth="1"/>
    <col min="4370" max="4370" width="15" style="198" customWidth="1"/>
    <col min="4371" max="4371" width="1.7109375" style="198" customWidth="1"/>
    <col min="4372" max="4372" width="15" style="198" customWidth="1"/>
    <col min="4373" max="4373" width="1.7109375" style="198" customWidth="1"/>
    <col min="4374" max="4374" width="15.28515625" style="198" customWidth="1"/>
    <col min="4375" max="4375" width="1.7109375" style="198" customWidth="1"/>
    <col min="4376" max="4376" width="29.42578125" style="198" customWidth="1"/>
    <col min="4377" max="4377" width="1.7109375" style="198" customWidth="1"/>
    <col min="4378" max="4378" width="15" style="198" customWidth="1"/>
    <col min="4379" max="4379" width="0.7109375" style="198" customWidth="1"/>
    <col min="4380" max="4618" width="9.28515625" style="198"/>
    <col min="4619" max="4619" width="12.7109375" style="198" customWidth="1"/>
    <col min="4620" max="4620" width="14.28515625" style="198" customWidth="1"/>
    <col min="4621" max="4621" width="30.5703125" style="198" customWidth="1"/>
    <col min="4622" max="4622" width="18.7109375" style="198" customWidth="1"/>
    <col min="4623" max="4623" width="1.7109375" style="198" customWidth="1"/>
    <col min="4624" max="4624" width="15" style="198" customWidth="1"/>
    <col min="4625" max="4625" width="1.7109375" style="198" customWidth="1"/>
    <col min="4626" max="4626" width="15" style="198" customWidth="1"/>
    <col min="4627" max="4627" width="1.7109375" style="198" customWidth="1"/>
    <col min="4628" max="4628" width="15" style="198" customWidth="1"/>
    <col min="4629" max="4629" width="1.7109375" style="198" customWidth="1"/>
    <col min="4630" max="4630" width="15.28515625" style="198" customWidth="1"/>
    <col min="4631" max="4631" width="1.7109375" style="198" customWidth="1"/>
    <col min="4632" max="4632" width="29.42578125" style="198" customWidth="1"/>
    <col min="4633" max="4633" width="1.7109375" style="198" customWidth="1"/>
    <col min="4634" max="4634" width="15" style="198" customWidth="1"/>
    <col min="4635" max="4635" width="0.7109375" style="198" customWidth="1"/>
    <col min="4636" max="4874" width="9.28515625" style="198"/>
    <col min="4875" max="4875" width="12.7109375" style="198" customWidth="1"/>
    <col min="4876" max="4876" width="14.28515625" style="198" customWidth="1"/>
    <col min="4877" max="4877" width="30.5703125" style="198" customWidth="1"/>
    <col min="4878" max="4878" width="18.7109375" style="198" customWidth="1"/>
    <col min="4879" max="4879" width="1.7109375" style="198" customWidth="1"/>
    <col min="4880" max="4880" width="15" style="198" customWidth="1"/>
    <col min="4881" max="4881" width="1.7109375" style="198" customWidth="1"/>
    <col min="4882" max="4882" width="15" style="198" customWidth="1"/>
    <col min="4883" max="4883" width="1.7109375" style="198" customWidth="1"/>
    <col min="4884" max="4884" width="15" style="198" customWidth="1"/>
    <col min="4885" max="4885" width="1.7109375" style="198" customWidth="1"/>
    <col min="4886" max="4886" width="15.28515625" style="198" customWidth="1"/>
    <col min="4887" max="4887" width="1.7109375" style="198" customWidth="1"/>
    <col min="4888" max="4888" width="29.42578125" style="198" customWidth="1"/>
    <col min="4889" max="4889" width="1.7109375" style="198" customWidth="1"/>
    <col min="4890" max="4890" width="15" style="198" customWidth="1"/>
    <col min="4891" max="4891" width="0.7109375" style="198" customWidth="1"/>
    <col min="4892" max="5130" width="9.28515625" style="198"/>
    <col min="5131" max="5131" width="12.7109375" style="198" customWidth="1"/>
    <col min="5132" max="5132" width="14.28515625" style="198" customWidth="1"/>
    <col min="5133" max="5133" width="30.5703125" style="198" customWidth="1"/>
    <col min="5134" max="5134" width="18.7109375" style="198" customWidth="1"/>
    <col min="5135" max="5135" width="1.7109375" style="198" customWidth="1"/>
    <col min="5136" max="5136" width="15" style="198" customWidth="1"/>
    <col min="5137" max="5137" width="1.7109375" style="198" customWidth="1"/>
    <col min="5138" max="5138" width="15" style="198" customWidth="1"/>
    <col min="5139" max="5139" width="1.7109375" style="198" customWidth="1"/>
    <col min="5140" max="5140" width="15" style="198" customWidth="1"/>
    <col min="5141" max="5141" width="1.7109375" style="198" customWidth="1"/>
    <col min="5142" max="5142" width="15.28515625" style="198" customWidth="1"/>
    <col min="5143" max="5143" width="1.7109375" style="198" customWidth="1"/>
    <col min="5144" max="5144" width="29.42578125" style="198" customWidth="1"/>
    <col min="5145" max="5145" width="1.7109375" style="198" customWidth="1"/>
    <col min="5146" max="5146" width="15" style="198" customWidth="1"/>
    <col min="5147" max="5147" width="0.7109375" style="198" customWidth="1"/>
    <col min="5148" max="5386" width="9.28515625" style="198"/>
    <col min="5387" max="5387" width="12.7109375" style="198" customWidth="1"/>
    <col min="5388" max="5388" width="14.28515625" style="198" customWidth="1"/>
    <col min="5389" max="5389" width="30.5703125" style="198" customWidth="1"/>
    <col min="5390" max="5390" width="18.7109375" style="198" customWidth="1"/>
    <col min="5391" max="5391" width="1.7109375" style="198" customWidth="1"/>
    <col min="5392" max="5392" width="15" style="198" customWidth="1"/>
    <col min="5393" max="5393" width="1.7109375" style="198" customWidth="1"/>
    <col min="5394" max="5394" width="15" style="198" customWidth="1"/>
    <col min="5395" max="5395" width="1.7109375" style="198" customWidth="1"/>
    <col min="5396" max="5396" width="15" style="198" customWidth="1"/>
    <col min="5397" max="5397" width="1.7109375" style="198" customWidth="1"/>
    <col min="5398" max="5398" width="15.28515625" style="198" customWidth="1"/>
    <col min="5399" max="5399" width="1.7109375" style="198" customWidth="1"/>
    <col min="5400" max="5400" width="29.42578125" style="198" customWidth="1"/>
    <col min="5401" max="5401" width="1.7109375" style="198" customWidth="1"/>
    <col min="5402" max="5402" width="15" style="198" customWidth="1"/>
    <col min="5403" max="5403" width="0.7109375" style="198" customWidth="1"/>
    <col min="5404" max="5642" width="9.28515625" style="198"/>
    <col min="5643" max="5643" width="12.7109375" style="198" customWidth="1"/>
    <col min="5644" max="5644" width="14.28515625" style="198" customWidth="1"/>
    <col min="5645" max="5645" width="30.5703125" style="198" customWidth="1"/>
    <col min="5646" max="5646" width="18.7109375" style="198" customWidth="1"/>
    <col min="5647" max="5647" width="1.7109375" style="198" customWidth="1"/>
    <col min="5648" max="5648" width="15" style="198" customWidth="1"/>
    <col min="5649" max="5649" width="1.7109375" style="198" customWidth="1"/>
    <col min="5650" max="5650" width="15" style="198" customWidth="1"/>
    <col min="5651" max="5651" width="1.7109375" style="198" customWidth="1"/>
    <col min="5652" max="5652" width="15" style="198" customWidth="1"/>
    <col min="5653" max="5653" width="1.7109375" style="198" customWidth="1"/>
    <col min="5654" max="5654" width="15.28515625" style="198" customWidth="1"/>
    <col min="5655" max="5655" width="1.7109375" style="198" customWidth="1"/>
    <col min="5656" max="5656" width="29.42578125" style="198" customWidth="1"/>
    <col min="5657" max="5657" width="1.7109375" style="198" customWidth="1"/>
    <col min="5658" max="5658" width="15" style="198" customWidth="1"/>
    <col min="5659" max="5659" width="0.7109375" style="198" customWidth="1"/>
    <col min="5660" max="5898" width="9.28515625" style="198"/>
    <col min="5899" max="5899" width="12.7109375" style="198" customWidth="1"/>
    <col min="5900" max="5900" width="14.28515625" style="198" customWidth="1"/>
    <col min="5901" max="5901" width="30.5703125" style="198" customWidth="1"/>
    <col min="5902" max="5902" width="18.7109375" style="198" customWidth="1"/>
    <col min="5903" max="5903" width="1.7109375" style="198" customWidth="1"/>
    <col min="5904" max="5904" width="15" style="198" customWidth="1"/>
    <col min="5905" max="5905" width="1.7109375" style="198" customWidth="1"/>
    <col min="5906" max="5906" width="15" style="198" customWidth="1"/>
    <col min="5907" max="5907" width="1.7109375" style="198" customWidth="1"/>
    <col min="5908" max="5908" width="15" style="198" customWidth="1"/>
    <col min="5909" max="5909" width="1.7109375" style="198" customWidth="1"/>
    <col min="5910" max="5910" width="15.28515625" style="198" customWidth="1"/>
    <col min="5911" max="5911" width="1.7109375" style="198" customWidth="1"/>
    <col min="5912" max="5912" width="29.42578125" style="198" customWidth="1"/>
    <col min="5913" max="5913" width="1.7109375" style="198" customWidth="1"/>
    <col min="5914" max="5914" width="15" style="198" customWidth="1"/>
    <col min="5915" max="5915" width="0.7109375" style="198" customWidth="1"/>
    <col min="5916" max="6154" width="9.28515625" style="198"/>
    <col min="6155" max="6155" width="12.7109375" style="198" customWidth="1"/>
    <col min="6156" max="6156" width="14.28515625" style="198" customWidth="1"/>
    <col min="6157" max="6157" width="30.5703125" style="198" customWidth="1"/>
    <col min="6158" max="6158" width="18.7109375" style="198" customWidth="1"/>
    <col min="6159" max="6159" width="1.7109375" style="198" customWidth="1"/>
    <col min="6160" max="6160" width="15" style="198" customWidth="1"/>
    <col min="6161" max="6161" width="1.7109375" style="198" customWidth="1"/>
    <col min="6162" max="6162" width="15" style="198" customWidth="1"/>
    <col min="6163" max="6163" width="1.7109375" style="198" customWidth="1"/>
    <col min="6164" max="6164" width="15" style="198" customWidth="1"/>
    <col min="6165" max="6165" width="1.7109375" style="198" customWidth="1"/>
    <col min="6166" max="6166" width="15.28515625" style="198" customWidth="1"/>
    <col min="6167" max="6167" width="1.7109375" style="198" customWidth="1"/>
    <col min="6168" max="6168" width="29.42578125" style="198" customWidth="1"/>
    <col min="6169" max="6169" width="1.7109375" style="198" customWidth="1"/>
    <col min="6170" max="6170" width="15" style="198" customWidth="1"/>
    <col min="6171" max="6171" width="0.7109375" style="198" customWidth="1"/>
    <col min="6172" max="6410" width="9.28515625" style="198"/>
    <col min="6411" max="6411" width="12.7109375" style="198" customWidth="1"/>
    <col min="6412" max="6412" width="14.28515625" style="198" customWidth="1"/>
    <col min="6413" max="6413" width="30.5703125" style="198" customWidth="1"/>
    <col min="6414" max="6414" width="18.7109375" style="198" customWidth="1"/>
    <col min="6415" max="6415" width="1.7109375" style="198" customWidth="1"/>
    <col min="6416" max="6416" width="15" style="198" customWidth="1"/>
    <col min="6417" max="6417" width="1.7109375" style="198" customWidth="1"/>
    <col min="6418" max="6418" width="15" style="198" customWidth="1"/>
    <col min="6419" max="6419" width="1.7109375" style="198" customWidth="1"/>
    <col min="6420" max="6420" width="15" style="198" customWidth="1"/>
    <col min="6421" max="6421" width="1.7109375" style="198" customWidth="1"/>
    <col min="6422" max="6422" width="15.28515625" style="198" customWidth="1"/>
    <col min="6423" max="6423" width="1.7109375" style="198" customWidth="1"/>
    <col min="6424" max="6424" width="29.42578125" style="198" customWidth="1"/>
    <col min="6425" max="6425" width="1.7109375" style="198" customWidth="1"/>
    <col min="6426" max="6426" width="15" style="198" customWidth="1"/>
    <col min="6427" max="6427" width="0.7109375" style="198" customWidth="1"/>
    <col min="6428" max="6666" width="9.28515625" style="198"/>
    <col min="6667" max="6667" width="12.7109375" style="198" customWidth="1"/>
    <col min="6668" max="6668" width="14.28515625" style="198" customWidth="1"/>
    <col min="6669" max="6669" width="30.5703125" style="198" customWidth="1"/>
    <col min="6670" max="6670" width="18.7109375" style="198" customWidth="1"/>
    <col min="6671" max="6671" width="1.7109375" style="198" customWidth="1"/>
    <col min="6672" max="6672" width="15" style="198" customWidth="1"/>
    <col min="6673" max="6673" width="1.7109375" style="198" customWidth="1"/>
    <col min="6674" max="6674" width="15" style="198" customWidth="1"/>
    <col min="6675" max="6675" width="1.7109375" style="198" customWidth="1"/>
    <col min="6676" max="6676" width="15" style="198" customWidth="1"/>
    <col min="6677" max="6677" width="1.7109375" style="198" customWidth="1"/>
    <col min="6678" max="6678" width="15.28515625" style="198" customWidth="1"/>
    <col min="6679" max="6679" width="1.7109375" style="198" customWidth="1"/>
    <col min="6680" max="6680" width="29.42578125" style="198" customWidth="1"/>
    <col min="6681" max="6681" width="1.7109375" style="198" customWidth="1"/>
    <col min="6682" max="6682" width="15" style="198" customWidth="1"/>
    <col min="6683" max="6683" width="0.7109375" style="198" customWidth="1"/>
    <col min="6684" max="6922" width="9.28515625" style="198"/>
    <col min="6923" max="6923" width="12.7109375" style="198" customWidth="1"/>
    <col min="6924" max="6924" width="14.28515625" style="198" customWidth="1"/>
    <col min="6925" max="6925" width="30.5703125" style="198" customWidth="1"/>
    <col min="6926" max="6926" width="18.7109375" style="198" customWidth="1"/>
    <col min="6927" max="6927" width="1.7109375" style="198" customWidth="1"/>
    <col min="6928" max="6928" width="15" style="198" customWidth="1"/>
    <col min="6929" max="6929" width="1.7109375" style="198" customWidth="1"/>
    <col min="6930" max="6930" width="15" style="198" customWidth="1"/>
    <col min="6931" max="6931" width="1.7109375" style="198" customWidth="1"/>
    <col min="6932" max="6932" width="15" style="198" customWidth="1"/>
    <col min="6933" max="6933" width="1.7109375" style="198" customWidth="1"/>
    <col min="6934" max="6934" width="15.28515625" style="198" customWidth="1"/>
    <col min="6935" max="6935" width="1.7109375" style="198" customWidth="1"/>
    <col min="6936" max="6936" width="29.42578125" style="198" customWidth="1"/>
    <col min="6937" max="6937" width="1.7109375" style="198" customWidth="1"/>
    <col min="6938" max="6938" width="15" style="198" customWidth="1"/>
    <col min="6939" max="6939" width="0.7109375" style="198" customWidth="1"/>
    <col min="6940" max="7178" width="9.28515625" style="198"/>
    <col min="7179" max="7179" width="12.7109375" style="198" customWidth="1"/>
    <col min="7180" max="7180" width="14.28515625" style="198" customWidth="1"/>
    <col min="7181" max="7181" width="30.5703125" style="198" customWidth="1"/>
    <col min="7182" max="7182" width="18.7109375" style="198" customWidth="1"/>
    <col min="7183" max="7183" width="1.7109375" style="198" customWidth="1"/>
    <col min="7184" max="7184" width="15" style="198" customWidth="1"/>
    <col min="7185" max="7185" width="1.7109375" style="198" customWidth="1"/>
    <col min="7186" max="7186" width="15" style="198" customWidth="1"/>
    <col min="7187" max="7187" width="1.7109375" style="198" customWidth="1"/>
    <col min="7188" max="7188" width="15" style="198" customWidth="1"/>
    <col min="7189" max="7189" width="1.7109375" style="198" customWidth="1"/>
    <col min="7190" max="7190" width="15.28515625" style="198" customWidth="1"/>
    <col min="7191" max="7191" width="1.7109375" style="198" customWidth="1"/>
    <col min="7192" max="7192" width="29.42578125" style="198" customWidth="1"/>
    <col min="7193" max="7193" width="1.7109375" style="198" customWidth="1"/>
    <col min="7194" max="7194" width="15" style="198" customWidth="1"/>
    <col min="7195" max="7195" width="0.7109375" style="198" customWidth="1"/>
    <col min="7196" max="7434" width="9.28515625" style="198"/>
    <col min="7435" max="7435" width="12.7109375" style="198" customWidth="1"/>
    <col min="7436" max="7436" width="14.28515625" style="198" customWidth="1"/>
    <col min="7437" max="7437" width="30.5703125" style="198" customWidth="1"/>
    <col min="7438" max="7438" width="18.7109375" style="198" customWidth="1"/>
    <col min="7439" max="7439" width="1.7109375" style="198" customWidth="1"/>
    <col min="7440" max="7440" width="15" style="198" customWidth="1"/>
    <col min="7441" max="7441" width="1.7109375" style="198" customWidth="1"/>
    <col min="7442" max="7442" width="15" style="198" customWidth="1"/>
    <col min="7443" max="7443" width="1.7109375" style="198" customWidth="1"/>
    <col min="7444" max="7444" width="15" style="198" customWidth="1"/>
    <col min="7445" max="7445" width="1.7109375" style="198" customWidth="1"/>
    <col min="7446" max="7446" width="15.28515625" style="198" customWidth="1"/>
    <col min="7447" max="7447" width="1.7109375" style="198" customWidth="1"/>
    <col min="7448" max="7448" width="29.42578125" style="198" customWidth="1"/>
    <col min="7449" max="7449" width="1.7109375" style="198" customWidth="1"/>
    <col min="7450" max="7450" width="15" style="198" customWidth="1"/>
    <col min="7451" max="7451" width="0.7109375" style="198" customWidth="1"/>
    <col min="7452" max="7690" width="9.28515625" style="198"/>
    <col min="7691" max="7691" width="12.7109375" style="198" customWidth="1"/>
    <col min="7692" max="7692" width="14.28515625" style="198" customWidth="1"/>
    <col min="7693" max="7693" width="30.5703125" style="198" customWidth="1"/>
    <col min="7694" max="7694" width="18.7109375" style="198" customWidth="1"/>
    <col min="7695" max="7695" width="1.7109375" style="198" customWidth="1"/>
    <col min="7696" max="7696" width="15" style="198" customWidth="1"/>
    <col min="7697" max="7697" width="1.7109375" style="198" customWidth="1"/>
    <col min="7698" max="7698" width="15" style="198" customWidth="1"/>
    <col min="7699" max="7699" width="1.7109375" style="198" customWidth="1"/>
    <col min="7700" max="7700" width="15" style="198" customWidth="1"/>
    <col min="7701" max="7701" width="1.7109375" style="198" customWidth="1"/>
    <col min="7702" max="7702" width="15.28515625" style="198" customWidth="1"/>
    <col min="7703" max="7703" width="1.7109375" style="198" customWidth="1"/>
    <col min="7704" max="7704" width="29.42578125" style="198" customWidth="1"/>
    <col min="7705" max="7705" width="1.7109375" style="198" customWidth="1"/>
    <col min="7706" max="7706" width="15" style="198" customWidth="1"/>
    <col min="7707" max="7707" width="0.7109375" style="198" customWidth="1"/>
    <col min="7708" max="7946" width="9.28515625" style="198"/>
    <col min="7947" max="7947" width="12.7109375" style="198" customWidth="1"/>
    <col min="7948" max="7948" width="14.28515625" style="198" customWidth="1"/>
    <col min="7949" max="7949" width="30.5703125" style="198" customWidth="1"/>
    <col min="7950" max="7950" width="18.7109375" style="198" customWidth="1"/>
    <col min="7951" max="7951" width="1.7109375" style="198" customWidth="1"/>
    <col min="7952" max="7952" width="15" style="198" customWidth="1"/>
    <col min="7953" max="7953" width="1.7109375" style="198" customWidth="1"/>
    <col min="7954" max="7954" width="15" style="198" customWidth="1"/>
    <col min="7955" max="7955" width="1.7109375" style="198" customWidth="1"/>
    <col min="7956" max="7956" width="15" style="198" customWidth="1"/>
    <col min="7957" max="7957" width="1.7109375" style="198" customWidth="1"/>
    <col min="7958" max="7958" width="15.28515625" style="198" customWidth="1"/>
    <col min="7959" max="7959" width="1.7109375" style="198" customWidth="1"/>
    <col min="7960" max="7960" width="29.42578125" style="198" customWidth="1"/>
    <col min="7961" max="7961" width="1.7109375" style="198" customWidth="1"/>
    <col min="7962" max="7962" width="15" style="198" customWidth="1"/>
    <col min="7963" max="7963" width="0.7109375" style="198" customWidth="1"/>
    <col min="7964" max="8202" width="9.28515625" style="198"/>
    <col min="8203" max="8203" width="12.7109375" style="198" customWidth="1"/>
    <col min="8204" max="8204" width="14.28515625" style="198" customWidth="1"/>
    <col min="8205" max="8205" width="30.5703125" style="198" customWidth="1"/>
    <col min="8206" max="8206" width="18.7109375" style="198" customWidth="1"/>
    <col min="8207" max="8207" width="1.7109375" style="198" customWidth="1"/>
    <col min="8208" max="8208" width="15" style="198" customWidth="1"/>
    <col min="8209" max="8209" width="1.7109375" style="198" customWidth="1"/>
    <col min="8210" max="8210" width="15" style="198" customWidth="1"/>
    <col min="8211" max="8211" width="1.7109375" style="198" customWidth="1"/>
    <col min="8212" max="8212" width="15" style="198" customWidth="1"/>
    <col min="8213" max="8213" width="1.7109375" style="198" customWidth="1"/>
    <col min="8214" max="8214" width="15.28515625" style="198" customWidth="1"/>
    <col min="8215" max="8215" width="1.7109375" style="198" customWidth="1"/>
    <col min="8216" max="8216" width="29.42578125" style="198" customWidth="1"/>
    <col min="8217" max="8217" width="1.7109375" style="198" customWidth="1"/>
    <col min="8218" max="8218" width="15" style="198" customWidth="1"/>
    <col min="8219" max="8219" width="0.7109375" style="198" customWidth="1"/>
    <col min="8220" max="8458" width="9.28515625" style="198"/>
    <col min="8459" max="8459" width="12.7109375" style="198" customWidth="1"/>
    <col min="8460" max="8460" width="14.28515625" style="198" customWidth="1"/>
    <col min="8461" max="8461" width="30.5703125" style="198" customWidth="1"/>
    <col min="8462" max="8462" width="18.7109375" style="198" customWidth="1"/>
    <col min="8463" max="8463" width="1.7109375" style="198" customWidth="1"/>
    <col min="8464" max="8464" width="15" style="198" customWidth="1"/>
    <col min="8465" max="8465" width="1.7109375" style="198" customWidth="1"/>
    <col min="8466" max="8466" width="15" style="198" customWidth="1"/>
    <col min="8467" max="8467" width="1.7109375" style="198" customWidth="1"/>
    <col min="8468" max="8468" width="15" style="198" customWidth="1"/>
    <col min="8469" max="8469" width="1.7109375" style="198" customWidth="1"/>
    <col min="8470" max="8470" width="15.28515625" style="198" customWidth="1"/>
    <col min="8471" max="8471" width="1.7109375" style="198" customWidth="1"/>
    <col min="8472" max="8472" width="29.42578125" style="198" customWidth="1"/>
    <col min="8473" max="8473" width="1.7109375" style="198" customWidth="1"/>
    <col min="8474" max="8474" width="15" style="198" customWidth="1"/>
    <col min="8475" max="8475" width="0.7109375" style="198" customWidth="1"/>
    <col min="8476" max="8714" width="9.28515625" style="198"/>
    <col min="8715" max="8715" width="12.7109375" style="198" customWidth="1"/>
    <col min="8716" max="8716" width="14.28515625" style="198" customWidth="1"/>
    <col min="8717" max="8717" width="30.5703125" style="198" customWidth="1"/>
    <col min="8718" max="8718" width="18.7109375" style="198" customWidth="1"/>
    <col min="8719" max="8719" width="1.7109375" style="198" customWidth="1"/>
    <col min="8720" max="8720" width="15" style="198" customWidth="1"/>
    <col min="8721" max="8721" width="1.7109375" style="198" customWidth="1"/>
    <col min="8722" max="8722" width="15" style="198" customWidth="1"/>
    <col min="8723" max="8723" width="1.7109375" style="198" customWidth="1"/>
    <col min="8724" max="8724" width="15" style="198" customWidth="1"/>
    <col min="8725" max="8725" width="1.7109375" style="198" customWidth="1"/>
    <col min="8726" max="8726" width="15.28515625" style="198" customWidth="1"/>
    <col min="8727" max="8727" width="1.7109375" style="198" customWidth="1"/>
    <col min="8728" max="8728" width="29.42578125" style="198" customWidth="1"/>
    <col min="8729" max="8729" width="1.7109375" style="198" customWidth="1"/>
    <col min="8730" max="8730" width="15" style="198" customWidth="1"/>
    <col min="8731" max="8731" width="0.7109375" style="198" customWidth="1"/>
    <col min="8732" max="8970" width="9.28515625" style="198"/>
    <col min="8971" max="8971" width="12.7109375" style="198" customWidth="1"/>
    <col min="8972" max="8972" width="14.28515625" style="198" customWidth="1"/>
    <col min="8973" max="8973" width="30.5703125" style="198" customWidth="1"/>
    <col min="8974" max="8974" width="18.7109375" style="198" customWidth="1"/>
    <col min="8975" max="8975" width="1.7109375" style="198" customWidth="1"/>
    <col min="8976" max="8976" width="15" style="198" customWidth="1"/>
    <col min="8977" max="8977" width="1.7109375" style="198" customWidth="1"/>
    <col min="8978" max="8978" width="15" style="198" customWidth="1"/>
    <col min="8979" max="8979" width="1.7109375" style="198" customWidth="1"/>
    <col min="8980" max="8980" width="15" style="198" customWidth="1"/>
    <col min="8981" max="8981" width="1.7109375" style="198" customWidth="1"/>
    <col min="8982" max="8982" width="15.28515625" style="198" customWidth="1"/>
    <col min="8983" max="8983" width="1.7109375" style="198" customWidth="1"/>
    <col min="8984" max="8984" width="29.42578125" style="198" customWidth="1"/>
    <col min="8985" max="8985" width="1.7109375" style="198" customWidth="1"/>
    <col min="8986" max="8986" width="15" style="198" customWidth="1"/>
    <col min="8987" max="8987" width="0.7109375" style="198" customWidth="1"/>
    <col min="8988" max="9226" width="9.28515625" style="198"/>
    <col min="9227" max="9227" width="12.7109375" style="198" customWidth="1"/>
    <col min="9228" max="9228" width="14.28515625" style="198" customWidth="1"/>
    <col min="9229" max="9229" width="30.5703125" style="198" customWidth="1"/>
    <col min="9230" max="9230" width="18.7109375" style="198" customWidth="1"/>
    <col min="9231" max="9231" width="1.7109375" style="198" customWidth="1"/>
    <col min="9232" max="9232" width="15" style="198" customWidth="1"/>
    <col min="9233" max="9233" width="1.7109375" style="198" customWidth="1"/>
    <col min="9234" max="9234" width="15" style="198" customWidth="1"/>
    <col min="9235" max="9235" width="1.7109375" style="198" customWidth="1"/>
    <col min="9236" max="9236" width="15" style="198" customWidth="1"/>
    <col min="9237" max="9237" width="1.7109375" style="198" customWidth="1"/>
    <col min="9238" max="9238" width="15.28515625" style="198" customWidth="1"/>
    <col min="9239" max="9239" width="1.7109375" style="198" customWidth="1"/>
    <col min="9240" max="9240" width="29.42578125" style="198" customWidth="1"/>
    <col min="9241" max="9241" width="1.7109375" style="198" customWidth="1"/>
    <col min="9242" max="9242" width="15" style="198" customWidth="1"/>
    <col min="9243" max="9243" width="0.7109375" style="198" customWidth="1"/>
    <col min="9244" max="9482" width="9.28515625" style="198"/>
    <col min="9483" max="9483" width="12.7109375" style="198" customWidth="1"/>
    <col min="9484" max="9484" width="14.28515625" style="198" customWidth="1"/>
    <col min="9485" max="9485" width="30.5703125" style="198" customWidth="1"/>
    <col min="9486" max="9486" width="18.7109375" style="198" customWidth="1"/>
    <col min="9487" max="9487" width="1.7109375" style="198" customWidth="1"/>
    <col min="9488" max="9488" width="15" style="198" customWidth="1"/>
    <col min="9489" max="9489" width="1.7109375" style="198" customWidth="1"/>
    <col min="9490" max="9490" width="15" style="198" customWidth="1"/>
    <col min="9491" max="9491" width="1.7109375" style="198" customWidth="1"/>
    <col min="9492" max="9492" width="15" style="198" customWidth="1"/>
    <col min="9493" max="9493" width="1.7109375" style="198" customWidth="1"/>
    <col min="9494" max="9494" width="15.28515625" style="198" customWidth="1"/>
    <col min="9495" max="9495" width="1.7109375" style="198" customWidth="1"/>
    <col min="9496" max="9496" width="29.42578125" style="198" customWidth="1"/>
    <col min="9497" max="9497" width="1.7109375" style="198" customWidth="1"/>
    <col min="9498" max="9498" width="15" style="198" customWidth="1"/>
    <col min="9499" max="9499" width="0.7109375" style="198" customWidth="1"/>
    <col min="9500" max="9738" width="9.28515625" style="198"/>
    <col min="9739" max="9739" width="12.7109375" style="198" customWidth="1"/>
    <col min="9740" max="9740" width="14.28515625" style="198" customWidth="1"/>
    <col min="9741" max="9741" width="30.5703125" style="198" customWidth="1"/>
    <col min="9742" max="9742" width="18.7109375" style="198" customWidth="1"/>
    <col min="9743" max="9743" width="1.7109375" style="198" customWidth="1"/>
    <col min="9744" max="9744" width="15" style="198" customWidth="1"/>
    <col min="9745" max="9745" width="1.7109375" style="198" customWidth="1"/>
    <col min="9746" max="9746" width="15" style="198" customWidth="1"/>
    <col min="9747" max="9747" width="1.7109375" style="198" customWidth="1"/>
    <col min="9748" max="9748" width="15" style="198" customWidth="1"/>
    <col min="9749" max="9749" width="1.7109375" style="198" customWidth="1"/>
    <col min="9750" max="9750" width="15.28515625" style="198" customWidth="1"/>
    <col min="9751" max="9751" width="1.7109375" style="198" customWidth="1"/>
    <col min="9752" max="9752" width="29.42578125" style="198" customWidth="1"/>
    <col min="9753" max="9753" width="1.7109375" style="198" customWidth="1"/>
    <col min="9754" max="9754" width="15" style="198" customWidth="1"/>
    <col min="9755" max="9755" width="0.7109375" style="198" customWidth="1"/>
    <col min="9756" max="9994" width="9.28515625" style="198"/>
    <col min="9995" max="9995" width="12.7109375" style="198" customWidth="1"/>
    <col min="9996" max="9996" width="14.28515625" style="198" customWidth="1"/>
    <col min="9997" max="9997" width="30.5703125" style="198" customWidth="1"/>
    <col min="9998" max="9998" width="18.7109375" style="198" customWidth="1"/>
    <col min="9999" max="9999" width="1.7109375" style="198" customWidth="1"/>
    <col min="10000" max="10000" width="15" style="198" customWidth="1"/>
    <col min="10001" max="10001" width="1.7109375" style="198" customWidth="1"/>
    <col min="10002" max="10002" width="15" style="198" customWidth="1"/>
    <col min="10003" max="10003" width="1.7109375" style="198" customWidth="1"/>
    <col min="10004" max="10004" width="15" style="198" customWidth="1"/>
    <col min="10005" max="10005" width="1.7109375" style="198" customWidth="1"/>
    <col min="10006" max="10006" width="15.28515625" style="198" customWidth="1"/>
    <col min="10007" max="10007" width="1.7109375" style="198" customWidth="1"/>
    <col min="10008" max="10008" width="29.42578125" style="198" customWidth="1"/>
    <col min="10009" max="10009" width="1.7109375" style="198" customWidth="1"/>
    <col min="10010" max="10010" width="15" style="198" customWidth="1"/>
    <col min="10011" max="10011" width="0.7109375" style="198" customWidth="1"/>
    <col min="10012" max="10250" width="9.28515625" style="198"/>
    <col min="10251" max="10251" width="12.7109375" style="198" customWidth="1"/>
    <col min="10252" max="10252" width="14.28515625" style="198" customWidth="1"/>
    <col min="10253" max="10253" width="30.5703125" style="198" customWidth="1"/>
    <col min="10254" max="10254" width="18.7109375" style="198" customWidth="1"/>
    <col min="10255" max="10255" width="1.7109375" style="198" customWidth="1"/>
    <col min="10256" max="10256" width="15" style="198" customWidth="1"/>
    <col min="10257" max="10257" width="1.7109375" style="198" customWidth="1"/>
    <col min="10258" max="10258" width="15" style="198" customWidth="1"/>
    <col min="10259" max="10259" width="1.7109375" style="198" customWidth="1"/>
    <col min="10260" max="10260" width="15" style="198" customWidth="1"/>
    <col min="10261" max="10261" width="1.7109375" style="198" customWidth="1"/>
    <col min="10262" max="10262" width="15.28515625" style="198" customWidth="1"/>
    <col min="10263" max="10263" width="1.7109375" style="198" customWidth="1"/>
    <col min="10264" max="10264" width="29.42578125" style="198" customWidth="1"/>
    <col min="10265" max="10265" width="1.7109375" style="198" customWidth="1"/>
    <col min="10266" max="10266" width="15" style="198" customWidth="1"/>
    <col min="10267" max="10267" width="0.7109375" style="198" customWidth="1"/>
    <col min="10268" max="10506" width="9.28515625" style="198"/>
    <col min="10507" max="10507" width="12.7109375" style="198" customWidth="1"/>
    <col min="10508" max="10508" width="14.28515625" style="198" customWidth="1"/>
    <col min="10509" max="10509" width="30.5703125" style="198" customWidth="1"/>
    <col min="10510" max="10510" width="18.7109375" style="198" customWidth="1"/>
    <col min="10511" max="10511" width="1.7109375" style="198" customWidth="1"/>
    <col min="10512" max="10512" width="15" style="198" customWidth="1"/>
    <col min="10513" max="10513" width="1.7109375" style="198" customWidth="1"/>
    <col min="10514" max="10514" width="15" style="198" customWidth="1"/>
    <col min="10515" max="10515" width="1.7109375" style="198" customWidth="1"/>
    <col min="10516" max="10516" width="15" style="198" customWidth="1"/>
    <col min="10517" max="10517" width="1.7109375" style="198" customWidth="1"/>
    <col min="10518" max="10518" width="15.28515625" style="198" customWidth="1"/>
    <col min="10519" max="10519" width="1.7109375" style="198" customWidth="1"/>
    <col min="10520" max="10520" width="29.42578125" style="198" customWidth="1"/>
    <col min="10521" max="10521" width="1.7109375" style="198" customWidth="1"/>
    <col min="10522" max="10522" width="15" style="198" customWidth="1"/>
    <col min="10523" max="10523" width="0.7109375" style="198" customWidth="1"/>
    <col min="10524" max="10762" width="9.28515625" style="198"/>
    <col min="10763" max="10763" width="12.7109375" style="198" customWidth="1"/>
    <col min="10764" max="10764" width="14.28515625" style="198" customWidth="1"/>
    <col min="10765" max="10765" width="30.5703125" style="198" customWidth="1"/>
    <col min="10766" max="10766" width="18.7109375" style="198" customWidth="1"/>
    <col min="10767" max="10767" width="1.7109375" style="198" customWidth="1"/>
    <col min="10768" max="10768" width="15" style="198" customWidth="1"/>
    <col min="10769" max="10769" width="1.7109375" style="198" customWidth="1"/>
    <col min="10770" max="10770" width="15" style="198" customWidth="1"/>
    <col min="10771" max="10771" width="1.7109375" style="198" customWidth="1"/>
    <col min="10772" max="10772" width="15" style="198" customWidth="1"/>
    <col min="10773" max="10773" width="1.7109375" style="198" customWidth="1"/>
    <col min="10774" max="10774" width="15.28515625" style="198" customWidth="1"/>
    <col min="10775" max="10775" width="1.7109375" style="198" customWidth="1"/>
    <col min="10776" max="10776" width="29.42578125" style="198" customWidth="1"/>
    <col min="10777" max="10777" width="1.7109375" style="198" customWidth="1"/>
    <col min="10778" max="10778" width="15" style="198" customWidth="1"/>
    <col min="10779" max="10779" width="0.7109375" style="198" customWidth="1"/>
    <col min="10780" max="11018" width="9.28515625" style="198"/>
    <col min="11019" max="11019" width="12.7109375" style="198" customWidth="1"/>
    <col min="11020" max="11020" width="14.28515625" style="198" customWidth="1"/>
    <col min="11021" max="11021" width="30.5703125" style="198" customWidth="1"/>
    <col min="11022" max="11022" width="18.7109375" style="198" customWidth="1"/>
    <col min="11023" max="11023" width="1.7109375" style="198" customWidth="1"/>
    <col min="11024" max="11024" width="15" style="198" customWidth="1"/>
    <col min="11025" max="11025" width="1.7109375" style="198" customWidth="1"/>
    <col min="11026" max="11026" width="15" style="198" customWidth="1"/>
    <col min="11027" max="11027" width="1.7109375" style="198" customWidth="1"/>
    <col min="11028" max="11028" width="15" style="198" customWidth="1"/>
    <col min="11029" max="11029" width="1.7109375" style="198" customWidth="1"/>
    <col min="11030" max="11030" width="15.28515625" style="198" customWidth="1"/>
    <col min="11031" max="11031" width="1.7109375" style="198" customWidth="1"/>
    <col min="11032" max="11032" width="29.42578125" style="198" customWidth="1"/>
    <col min="11033" max="11033" width="1.7109375" style="198" customWidth="1"/>
    <col min="11034" max="11034" width="15" style="198" customWidth="1"/>
    <col min="11035" max="11035" width="0.7109375" style="198" customWidth="1"/>
    <col min="11036" max="11274" width="9.28515625" style="198"/>
    <col min="11275" max="11275" width="12.7109375" style="198" customWidth="1"/>
    <col min="11276" max="11276" width="14.28515625" style="198" customWidth="1"/>
    <col min="11277" max="11277" width="30.5703125" style="198" customWidth="1"/>
    <col min="11278" max="11278" width="18.7109375" style="198" customWidth="1"/>
    <col min="11279" max="11279" width="1.7109375" style="198" customWidth="1"/>
    <col min="11280" max="11280" width="15" style="198" customWidth="1"/>
    <col min="11281" max="11281" width="1.7109375" style="198" customWidth="1"/>
    <col min="11282" max="11282" width="15" style="198" customWidth="1"/>
    <col min="11283" max="11283" width="1.7109375" style="198" customWidth="1"/>
    <col min="11284" max="11284" width="15" style="198" customWidth="1"/>
    <col min="11285" max="11285" width="1.7109375" style="198" customWidth="1"/>
    <col min="11286" max="11286" width="15.28515625" style="198" customWidth="1"/>
    <col min="11287" max="11287" width="1.7109375" style="198" customWidth="1"/>
    <col min="11288" max="11288" width="29.42578125" style="198" customWidth="1"/>
    <col min="11289" max="11289" width="1.7109375" style="198" customWidth="1"/>
    <col min="11290" max="11290" width="15" style="198" customWidth="1"/>
    <col min="11291" max="11291" width="0.7109375" style="198" customWidth="1"/>
    <col min="11292" max="11530" width="9.28515625" style="198"/>
    <col min="11531" max="11531" width="12.7109375" style="198" customWidth="1"/>
    <col min="11532" max="11532" width="14.28515625" style="198" customWidth="1"/>
    <col min="11533" max="11533" width="30.5703125" style="198" customWidth="1"/>
    <col min="11534" max="11534" width="18.7109375" style="198" customWidth="1"/>
    <col min="11535" max="11535" width="1.7109375" style="198" customWidth="1"/>
    <col min="11536" max="11536" width="15" style="198" customWidth="1"/>
    <col min="11537" max="11537" width="1.7109375" style="198" customWidth="1"/>
    <col min="11538" max="11538" width="15" style="198" customWidth="1"/>
    <col min="11539" max="11539" width="1.7109375" style="198" customWidth="1"/>
    <col min="11540" max="11540" width="15" style="198" customWidth="1"/>
    <col min="11541" max="11541" width="1.7109375" style="198" customWidth="1"/>
    <col min="11542" max="11542" width="15.28515625" style="198" customWidth="1"/>
    <col min="11543" max="11543" width="1.7109375" style="198" customWidth="1"/>
    <col min="11544" max="11544" width="29.42578125" style="198" customWidth="1"/>
    <col min="11545" max="11545" width="1.7109375" style="198" customWidth="1"/>
    <col min="11546" max="11546" width="15" style="198" customWidth="1"/>
    <col min="11547" max="11547" width="0.7109375" style="198" customWidth="1"/>
    <col min="11548" max="11786" width="9.28515625" style="198"/>
    <col min="11787" max="11787" width="12.7109375" style="198" customWidth="1"/>
    <col min="11788" max="11788" width="14.28515625" style="198" customWidth="1"/>
    <col min="11789" max="11789" width="30.5703125" style="198" customWidth="1"/>
    <col min="11790" max="11790" width="18.7109375" style="198" customWidth="1"/>
    <col min="11791" max="11791" width="1.7109375" style="198" customWidth="1"/>
    <col min="11792" max="11792" width="15" style="198" customWidth="1"/>
    <col min="11793" max="11793" width="1.7109375" style="198" customWidth="1"/>
    <col min="11794" max="11794" width="15" style="198" customWidth="1"/>
    <col min="11795" max="11795" width="1.7109375" style="198" customWidth="1"/>
    <col min="11796" max="11796" width="15" style="198" customWidth="1"/>
    <col min="11797" max="11797" width="1.7109375" style="198" customWidth="1"/>
    <col min="11798" max="11798" width="15.28515625" style="198" customWidth="1"/>
    <col min="11799" max="11799" width="1.7109375" style="198" customWidth="1"/>
    <col min="11800" max="11800" width="29.42578125" style="198" customWidth="1"/>
    <col min="11801" max="11801" width="1.7109375" style="198" customWidth="1"/>
    <col min="11802" max="11802" width="15" style="198" customWidth="1"/>
    <col min="11803" max="11803" width="0.7109375" style="198" customWidth="1"/>
    <col min="11804" max="12042" width="9.28515625" style="198"/>
    <col min="12043" max="12043" width="12.7109375" style="198" customWidth="1"/>
    <col min="12044" max="12044" width="14.28515625" style="198" customWidth="1"/>
    <col min="12045" max="12045" width="30.5703125" style="198" customWidth="1"/>
    <col min="12046" max="12046" width="18.7109375" style="198" customWidth="1"/>
    <col min="12047" max="12047" width="1.7109375" style="198" customWidth="1"/>
    <col min="12048" max="12048" width="15" style="198" customWidth="1"/>
    <col min="12049" max="12049" width="1.7109375" style="198" customWidth="1"/>
    <col min="12050" max="12050" width="15" style="198" customWidth="1"/>
    <col min="12051" max="12051" width="1.7109375" style="198" customWidth="1"/>
    <col min="12052" max="12052" width="15" style="198" customWidth="1"/>
    <col min="12053" max="12053" width="1.7109375" style="198" customWidth="1"/>
    <col min="12054" max="12054" width="15.28515625" style="198" customWidth="1"/>
    <col min="12055" max="12055" width="1.7109375" style="198" customWidth="1"/>
    <col min="12056" max="12056" width="29.42578125" style="198" customWidth="1"/>
    <col min="12057" max="12057" width="1.7109375" style="198" customWidth="1"/>
    <col min="12058" max="12058" width="15" style="198" customWidth="1"/>
    <col min="12059" max="12059" width="0.7109375" style="198" customWidth="1"/>
    <col min="12060" max="12298" width="9.28515625" style="198"/>
    <col min="12299" max="12299" width="12.7109375" style="198" customWidth="1"/>
    <col min="12300" max="12300" width="14.28515625" style="198" customWidth="1"/>
    <col min="12301" max="12301" width="30.5703125" style="198" customWidth="1"/>
    <col min="12302" max="12302" width="18.7109375" style="198" customWidth="1"/>
    <col min="12303" max="12303" width="1.7109375" style="198" customWidth="1"/>
    <col min="12304" max="12304" width="15" style="198" customWidth="1"/>
    <col min="12305" max="12305" width="1.7109375" style="198" customWidth="1"/>
    <col min="12306" max="12306" width="15" style="198" customWidth="1"/>
    <col min="12307" max="12307" width="1.7109375" style="198" customWidth="1"/>
    <col min="12308" max="12308" width="15" style="198" customWidth="1"/>
    <col min="12309" max="12309" width="1.7109375" style="198" customWidth="1"/>
    <col min="12310" max="12310" width="15.28515625" style="198" customWidth="1"/>
    <col min="12311" max="12311" width="1.7109375" style="198" customWidth="1"/>
    <col min="12312" max="12312" width="29.42578125" style="198" customWidth="1"/>
    <col min="12313" max="12313" width="1.7109375" style="198" customWidth="1"/>
    <col min="12314" max="12314" width="15" style="198" customWidth="1"/>
    <col min="12315" max="12315" width="0.7109375" style="198" customWidth="1"/>
    <col min="12316" max="12554" width="9.28515625" style="198"/>
    <col min="12555" max="12555" width="12.7109375" style="198" customWidth="1"/>
    <col min="12556" max="12556" width="14.28515625" style="198" customWidth="1"/>
    <col min="12557" max="12557" width="30.5703125" style="198" customWidth="1"/>
    <col min="12558" max="12558" width="18.7109375" style="198" customWidth="1"/>
    <col min="12559" max="12559" width="1.7109375" style="198" customWidth="1"/>
    <col min="12560" max="12560" width="15" style="198" customWidth="1"/>
    <col min="12561" max="12561" width="1.7109375" style="198" customWidth="1"/>
    <col min="12562" max="12562" width="15" style="198" customWidth="1"/>
    <col min="12563" max="12563" width="1.7109375" style="198" customWidth="1"/>
    <col min="12564" max="12564" width="15" style="198" customWidth="1"/>
    <col min="12565" max="12565" width="1.7109375" style="198" customWidth="1"/>
    <col min="12566" max="12566" width="15.28515625" style="198" customWidth="1"/>
    <col min="12567" max="12567" width="1.7109375" style="198" customWidth="1"/>
    <col min="12568" max="12568" width="29.42578125" style="198" customWidth="1"/>
    <col min="12569" max="12569" width="1.7109375" style="198" customWidth="1"/>
    <col min="12570" max="12570" width="15" style="198" customWidth="1"/>
    <col min="12571" max="12571" width="0.7109375" style="198" customWidth="1"/>
    <col min="12572" max="12810" width="9.28515625" style="198"/>
    <col min="12811" max="12811" width="12.7109375" style="198" customWidth="1"/>
    <col min="12812" max="12812" width="14.28515625" style="198" customWidth="1"/>
    <col min="12813" max="12813" width="30.5703125" style="198" customWidth="1"/>
    <col min="12814" max="12814" width="18.7109375" style="198" customWidth="1"/>
    <col min="12815" max="12815" width="1.7109375" style="198" customWidth="1"/>
    <col min="12816" max="12816" width="15" style="198" customWidth="1"/>
    <col min="12817" max="12817" width="1.7109375" style="198" customWidth="1"/>
    <col min="12818" max="12818" width="15" style="198" customWidth="1"/>
    <col min="12819" max="12819" width="1.7109375" style="198" customWidth="1"/>
    <col min="12820" max="12820" width="15" style="198" customWidth="1"/>
    <col min="12821" max="12821" width="1.7109375" style="198" customWidth="1"/>
    <col min="12822" max="12822" width="15.28515625" style="198" customWidth="1"/>
    <col min="12823" max="12823" width="1.7109375" style="198" customWidth="1"/>
    <col min="12824" max="12824" width="29.42578125" style="198" customWidth="1"/>
    <col min="12825" max="12825" width="1.7109375" style="198" customWidth="1"/>
    <col min="12826" max="12826" width="15" style="198" customWidth="1"/>
    <col min="12827" max="12827" width="0.7109375" style="198" customWidth="1"/>
    <col min="12828" max="13066" width="9.28515625" style="198"/>
    <col min="13067" max="13067" width="12.7109375" style="198" customWidth="1"/>
    <col min="13068" max="13068" width="14.28515625" style="198" customWidth="1"/>
    <col min="13069" max="13069" width="30.5703125" style="198" customWidth="1"/>
    <col min="13070" max="13070" width="18.7109375" style="198" customWidth="1"/>
    <col min="13071" max="13071" width="1.7109375" style="198" customWidth="1"/>
    <col min="13072" max="13072" width="15" style="198" customWidth="1"/>
    <col min="13073" max="13073" width="1.7109375" style="198" customWidth="1"/>
    <col min="13074" max="13074" width="15" style="198" customWidth="1"/>
    <col min="13075" max="13075" width="1.7109375" style="198" customWidth="1"/>
    <col min="13076" max="13076" width="15" style="198" customWidth="1"/>
    <col min="13077" max="13077" width="1.7109375" style="198" customWidth="1"/>
    <col min="13078" max="13078" width="15.28515625" style="198" customWidth="1"/>
    <col min="13079" max="13079" width="1.7109375" style="198" customWidth="1"/>
    <col min="13080" max="13080" width="29.42578125" style="198" customWidth="1"/>
    <col min="13081" max="13081" width="1.7109375" style="198" customWidth="1"/>
    <col min="13082" max="13082" width="15" style="198" customWidth="1"/>
    <col min="13083" max="13083" width="0.7109375" style="198" customWidth="1"/>
    <col min="13084" max="13322" width="9.28515625" style="198"/>
    <col min="13323" max="13323" width="12.7109375" style="198" customWidth="1"/>
    <col min="13324" max="13324" width="14.28515625" style="198" customWidth="1"/>
    <col min="13325" max="13325" width="30.5703125" style="198" customWidth="1"/>
    <col min="13326" max="13326" width="18.7109375" style="198" customWidth="1"/>
    <col min="13327" max="13327" width="1.7109375" style="198" customWidth="1"/>
    <col min="13328" max="13328" width="15" style="198" customWidth="1"/>
    <col min="13329" max="13329" width="1.7109375" style="198" customWidth="1"/>
    <col min="13330" max="13330" width="15" style="198" customWidth="1"/>
    <col min="13331" max="13331" width="1.7109375" style="198" customWidth="1"/>
    <col min="13332" max="13332" width="15" style="198" customWidth="1"/>
    <col min="13333" max="13333" width="1.7109375" style="198" customWidth="1"/>
    <col min="13334" max="13334" width="15.28515625" style="198" customWidth="1"/>
    <col min="13335" max="13335" width="1.7109375" style="198" customWidth="1"/>
    <col min="13336" max="13336" width="29.42578125" style="198" customWidth="1"/>
    <col min="13337" max="13337" width="1.7109375" style="198" customWidth="1"/>
    <col min="13338" max="13338" width="15" style="198" customWidth="1"/>
    <col min="13339" max="13339" width="0.7109375" style="198" customWidth="1"/>
    <col min="13340" max="13578" width="9.28515625" style="198"/>
    <col min="13579" max="13579" width="12.7109375" style="198" customWidth="1"/>
    <col min="13580" max="13580" width="14.28515625" style="198" customWidth="1"/>
    <col min="13581" max="13581" width="30.5703125" style="198" customWidth="1"/>
    <col min="13582" max="13582" width="18.7109375" style="198" customWidth="1"/>
    <col min="13583" max="13583" width="1.7109375" style="198" customWidth="1"/>
    <col min="13584" max="13584" width="15" style="198" customWidth="1"/>
    <col min="13585" max="13585" width="1.7109375" style="198" customWidth="1"/>
    <col min="13586" max="13586" width="15" style="198" customWidth="1"/>
    <col min="13587" max="13587" width="1.7109375" style="198" customWidth="1"/>
    <col min="13588" max="13588" width="15" style="198" customWidth="1"/>
    <col min="13589" max="13589" width="1.7109375" style="198" customWidth="1"/>
    <col min="13590" max="13590" width="15.28515625" style="198" customWidth="1"/>
    <col min="13591" max="13591" width="1.7109375" style="198" customWidth="1"/>
    <col min="13592" max="13592" width="29.42578125" style="198" customWidth="1"/>
    <col min="13593" max="13593" width="1.7109375" style="198" customWidth="1"/>
    <col min="13594" max="13594" width="15" style="198" customWidth="1"/>
    <col min="13595" max="13595" width="0.7109375" style="198" customWidth="1"/>
    <col min="13596" max="13834" width="9.28515625" style="198"/>
    <col min="13835" max="13835" width="12.7109375" style="198" customWidth="1"/>
    <col min="13836" max="13836" width="14.28515625" style="198" customWidth="1"/>
    <col min="13837" max="13837" width="30.5703125" style="198" customWidth="1"/>
    <col min="13838" max="13838" width="18.7109375" style="198" customWidth="1"/>
    <col min="13839" max="13839" width="1.7109375" style="198" customWidth="1"/>
    <col min="13840" max="13840" width="15" style="198" customWidth="1"/>
    <col min="13841" max="13841" width="1.7109375" style="198" customWidth="1"/>
    <col min="13842" max="13842" width="15" style="198" customWidth="1"/>
    <col min="13843" max="13843" width="1.7109375" style="198" customWidth="1"/>
    <col min="13844" max="13844" width="15" style="198" customWidth="1"/>
    <col min="13845" max="13845" width="1.7109375" style="198" customWidth="1"/>
    <col min="13846" max="13846" width="15.28515625" style="198" customWidth="1"/>
    <col min="13847" max="13847" width="1.7109375" style="198" customWidth="1"/>
    <col min="13848" max="13848" width="29.42578125" style="198" customWidth="1"/>
    <col min="13849" max="13849" width="1.7109375" style="198" customWidth="1"/>
    <col min="13850" max="13850" width="15" style="198" customWidth="1"/>
    <col min="13851" max="13851" width="0.7109375" style="198" customWidth="1"/>
    <col min="13852" max="14090" width="9.28515625" style="198"/>
    <col min="14091" max="14091" width="12.7109375" style="198" customWidth="1"/>
    <col min="14092" max="14092" width="14.28515625" style="198" customWidth="1"/>
    <col min="14093" max="14093" width="30.5703125" style="198" customWidth="1"/>
    <col min="14094" max="14094" width="18.7109375" style="198" customWidth="1"/>
    <col min="14095" max="14095" width="1.7109375" style="198" customWidth="1"/>
    <col min="14096" max="14096" width="15" style="198" customWidth="1"/>
    <col min="14097" max="14097" width="1.7109375" style="198" customWidth="1"/>
    <col min="14098" max="14098" width="15" style="198" customWidth="1"/>
    <col min="14099" max="14099" width="1.7109375" style="198" customWidth="1"/>
    <col min="14100" max="14100" width="15" style="198" customWidth="1"/>
    <col min="14101" max="14101" width="1.7109375" style="198" customWidth="1"/>
    <col min="14102" max="14102" width="15.28515625" style="198" customWidth="1"/>
    <col min="14103" max="14103" width="1.7109375" style="198" customWidth="1"/>
    <col min="14104" max="14104" width="29.42578125" style="198" customWidth="1"/>
    <col min="14105" max="14105" width="1.7109375" style="198" customWidth="1"/>
    <col min="14106" max="14106" width="15" style="198" customWidth="1"/>
    <col min="14107" max="14107" width="0.7109375" style="198" customWidth="1"/>
    <col min="14108" max="14346" width="9.28515625" style="198"/>
    <col min="14347" max="14347" width="12.7109375" style="198" customWidth="1"/>
    <col min="14348" max="14348" width="14.28515625" style="198" customWidth="1"/>
    <col min="14349" max="14349" width="30.5703125" style="198" customWidth="1"/>
    <col min="14350" max="14350" width="18.7109375" style="198" customWidth="1"/>
    <col min="14351" max="14351" width="1.7109375" style="198" customWidth="1"/>
    <col min="14352" max="14352" width="15" style="198" customWidth="1"/>
    <col min="14353" max="14353" width="1.7109375" style="198" customWidth="1"/>
    <col min="14354" max="14354" width="15" style="198" customWidth="1"/>
    <col min="14355" max="14355" width="1.7109375" style="198" customWidth="1"/>
    <col min="14356" max="14356" width="15" style="198" customWidth="1"/>
    <col min="14357" max="14357" width="1.7109375" style="198" customWidth="1"/>
    <col min="14358" max="14358" width="15.28515625" style="198" customWidth="1"/>
    <col min="14359" max="14359" width="1.7109375" style="198" customWidth="1"/>
    <col min="14360" max="14360" width="29.42578125" style="198" customWidth="1"/>
    <col min="14361" max="14361" width="1.7109375" style="198" customWidth="1"/>
    <col min="14362" max="14362" width="15" style="198" customWidth="1"/>
    <col min="14363" max="14363" width="0.7109375" style="198" customWidth="1"/>
    <col min="14364" max="14602" width="9.28515625" style="198"/>
    <col min="14603" max="14603" width="12.7109375" style="198" customWidth="1"/>
    <col min="14604" max="14604" width="14.28515625" style="198" customWidth="1"/>
    <col min="14605" max="14605" width="30.5703125" style="198" customWidth="1"/>
    <col min="14606" max="14606" width="18.7109375" style="198" customWidth="1"/>
    <col min="14607" max="14607" width="1.7109375" style="198" customWidth="1"/>
    <col min="14608" max="14608" width="15" style="198" customWidth="1"/>
    <col min="14609" max="14609" width="1.7109375" style="198" customWidth="1"/>
    <col min="14610" max="14610" width="15" style="198" customWidth="1"/>
    <col min="14611" max="14611" width="1.7109375" style="198" customWidth="1"/>
    <col min="14612" max="14612" width="15" style="198" customWidth="1"/>
    <col min="14613" max="14613" width="1.7109375" style="198" customWidth="1"/>
    <col min="14614" max="14614" width="15.28515625" style="198" customWidth="1"/>
    <col min="14615" max="14615" width="1.7109375" style="198" customWidth="1"/>
    <col min="14616" max="14616" width="29.42578125" style="198" customWidth="1"/>
    <col min="14617" max="14617" width="1.7109375" style="198" customWidth="1"/>
    <col min="14618" max="14618" width="15" style="198" customWidth="1"/>
    <col min="14619" max="14619" width="0.7109375" style="198" customWidth="1"/>
    <col min="14620" max="14858" width="9.28515625" style="198"/>
    <col min="14859" max="14859" width="12.7109375" style="198" customWidth="1"/>
    <col min="14860" max="14860" width="14.28515625" style="198" customWidth="1"/>
    <col min="14861" max="14861" width="30.5703125" style="198" customWidth="1"/>
    <col min="14862" max="14862" width="18.7109375" style="198" customWidth="1"/>
    <col min="14863" max="14863" width="1.7109375" style="198" customWidth="1"/>
    <col min="14864" max="14864" width="15" style="198" customWidth="1"/>
    <col min="14865" max="14865" width="1.7109375" style="198" customWidth="1"/>
    <col min="14866" max="14866" width="15" style="198" customWidth="1"/>
    <col min="14867" max="14867" width="1.7109375" style="198" customWidth="1"/>
    <col min="14868" max="14868" width="15" style="198" customWidth="1"/>
    <col min="14869" max="14869" width="1.7109375" style="198" customWidth="1"/>
    <col min="14870" max="14870" width="15.28515625" style="198" customWidth="1"/>
    <col min="14871" max="14871" width="1.7109375" style="198" customWidth="1"/>
    <col min="14872" max="14872" width="29.42578125" style="198" customWidth="1"/>
    <col min="14873" max="14873" width="1.7109375" style="198" customWidth="1"/>
    <col min="14874" max="14874" width="15" style="198" customWidth="1"/>
    <col min="14875" max="14875" width="0.7109375" style="198" customWidth="1"/>
    <col min="14876" max="15114" width="9.28515625" style="198"/>
    <col min="15115" max="15115" width="12.7109375" style="198" customWidth="1"/>
    <col min="15116" max="15116" width="14.28515625" style="198" customWidth="1"/>
    <col min="15117" max="15117" width="30.5703125" style="198" customWidth="1"/>
    <col min="15118" max="15118" width="18.7109375" style="198" customWidth="1"/>
    <col min="15119" max="15119" width="1.7109375" style="198" customWidth="1"/>
    <col min="15120" max="15120" width="15" style="198" customWidth="1"/>
    <col min="15121" max="15121" width="1.7109375" style="198" customWidth="1"/>
    <col min="15122" max="15122" width="15" style="198" customWidth="1"/>
    <col min="15123" max="15123" width="1.7109375" style="198" customWidth="1"/>
    <col min="15124" max="15124" width="15" style="198" customWidth="1"/>
    <col min="15125" max="15125" width="1.7109375" style="198" customWidth="1"/>
    <col min="15126" max="15126" width="15.28515625" style="198" customWidth="1"/>
    <col min="15127" max="15127" width="1.7109375" style="198" customWidth="1"/>
    <col min="15128" max="15128" width="29.42578125" style="198" customWidth="1"/>
    <col min="15129" max="15129" width="1.7109375" style="198" customWidth="1"/>
    <col min="15130" max="15130" width="15" style="198" customWidth="1"/>
    <col min="15131" max="15131" width="0.7109375" style="198" customWidth="1"/>
    <col min="15132" max="15370" width="9.28515625" style="198"/>
    <col min="15371" max="15371" width="12.7109375" style="198" customWidth="1"/>
    <col min="15372" max="15372" width="14.28515625" style="198" customWidth="1"/>
    <col min="15373" max="15373" width="30.5703125" style="198" customWidth="1"/>
    <col min="15374" max="15374" width="18.7109375" style="198" customWidth="1"/>
    <col min="15375" max="15375" width="1.7109375" style="198" customWidth="1"/>
    <col min="15376" max="15376" width="15" style="198" customWidth="1"/>
    <col min="15377" max="15377" width="1.7109375" style="198" customWidth="1"/>
    <col min="15378" max="15378" width="15" style="198" customWidth="1"/>
    <col min="15379" max="15379" width="1.7109375" style="198" customWidth="1"/>
    <col min="15380" max="15380" width="15" style="198" customWidth="1"/>
    <col min="15381" max="15381" width="1.7109375" style="198" customWidth="1"/>
    <col min="15382" max="15382" width="15.28515625" style="198" customWidth="1"/>
    <col min="15383" max="15383" width="1.7109375" style="198" customWidth="1"/>
    <col min="15384" max="15384" width="29.42578125" style="198" customWidth="1"/>
    <col min="15385" max="15385" width="1.7109375" style="198" customWidth="1"/>
    <col min="15386" max="15386" width="15" style="198" customWidth="1"/>
    <col min="15387" max="15387" width="0.7109375" style="198" customWidth="1"/>
    <col min="15388" max="15626" width="9.28515625" style="198"/>
    <col min="15627" max="15627" width="12.7109375" style="198" customWidth="1"/>
    <col min="15628" max="15628" width="14.28515625" style="198" customWidth="1"/>
    <col min="15629" max="15629" width="30.5703125" style="198" customWidth="1"/>
    <col min="15630" max="15630" width="18.7109375" style="198" customWidth="1"/>
    <col min="15631" max="15631" width="1.7109375" style="198" customWidth="1"/>
    <col min="15632" max="15632" width="15" style="198" customWidth="1"/>
    <col min="15633" max="15633" width="1.7109375" style="198" customWidth="1"/>
    <col min="15634" max="15634" width="15" style="198" customWidth="1"/>
    <col min="15635" max="15635" width="1.7109375" style="198" customWidth="1"/>
    <col min="15636" max="15636" width="15" style="198" customWidth="1"/>
    <col min="15637" max="15637" width="1.7109375" style="198" customWidth="1"/>
    <col min="15638" max="15638" width="15.28515625" style="198" customWidth="1"/>
    <col min="15639" max="15639" width="1.7109375" style="198" customWidth="1"/>
    <col min="15640" max="15640" width="29.42578125" style="198" customWidth="1"/>
    <col min="15641" max="15641" width="1.7109375" style="198" customWidth="1"/>
    <col min="15642" max="15642" width="15" style="198" customWidth="1"/>
    <col min="15643" max="15643" width="0.7109375" style="198" customWidth="1"/>
    <col min="15644" max="15882" width="9.28515625" style="198"/>
    <col min="15883" max="15883" width="12.7109375" style="198" customWidth="1"/>
    <col min="15884" max="15884" width="14.28515625" style="198" customWidth="1"/>
    <col min="15885" max="15885" width="30.5703125" style="198" customWidth="1"/>
    <col min="15886" max="15886" width="18.7109375" style="198" customWidth="1"/>
    <col min="15887" max="15887" width="1.7109375" style="198" customWidth="1"/>
    <col min="15888" max="15888" width="15" style="198" customWidth="1"/>
    <col min="15889" max="15889" width="1.7109375" style="198" customWidth="1"/>
    <col min="15890" max="15890" width="15" style="198" customWidth="1"/>
    <col min="15891" max="15891" width="1.7109375" style="198" customWidth="1"/>
    <col min="15892" max="15892" width="15" style="198" customWidth="1"/>
    <col min="15893" max="15893" width="1.7109375" style="198" customWidth="1"/>
    <col min="15894" max="15894" width="15.28515625" style="198" customWidth="1"/>
    <col min="15895" max="15895" width="1.7109375" style="198" customWidth="1"/>
    <col min="15896" max="15896" width="29.42578125" style="198" customWidth="1"/>
    <col min="15897" max="15897" width="1.7109375" style="198" customWidth="1"/>
    <col min="15898" max="15898" width="15" style="198" customWidth="1"/>
    <col min="15899" max="15899" width="0.7109375" style="198" customWidth="1"/>
    <col min="15900" max="16138" width="9.28515625" style="198"/>
    <col min="16139" max="16139" width="12.7109375" style="198" customWidth="1"/>
    <col min="16140" max="16140" width="14.28515625" style="198" customWidth="1"/>
    <col min="16141" max="16141" width="30.5703125" style="198" customWidth="1"/>
    <col min="16142" max="16142" width="18.7109375" style="198" customWidth="1"/>
    <col min="16143" max="16143" width="1.7109375" style="198" customWidth="1"/>
    <col min="16144" max="16144" width="15" style="198" customWidth="1"/>
    <col min="16145" max="16145" width="1.7109375" style="198" customWidth="1"/>
    <col min="16146" max="16146" width="15" style="198" customWidth="1"/>
    <col min="16147" max="16147" width="1.7109375" style="198" customWidth="1"/>
    <col min="16148" max="16148" width="15" style="198" customWidth="1"/>
    <col min="16149" max="16149" width="1.7109375" style="198" customWidth="1"/>
    <col min="16150" max="16150" width="15.28515625" style="198" customWidth="1"/>
    <col min="16151" max="16151" width="1.7109375" style="198" customWidth="1"/>
    <col min="16152" max="16152" width="29.42578125" style="198" customWidth="1"/>
    <col min="16153" max="16153" width="1.7109375" style="198" customWidth="1"/>
    <col min="16154" max="16154" width="15" style="198" customWidth="1"/>
    <col min="16155" max="16155" width="0.7109375" style="198" customWidth="1"/>
    <col min="16156" max="16384" width="9.28515625" style="198"/>
  </cols>
  <sheetData>
    <row r="1" spans="1:26" ht="22.15" customHeight="1">
      <c r="A1" s="206"/>
      <c r="B1" s="207"/>
      <c r="C1" s="207"/>
      <c r="D1" s="207"/>
      <c r="E1" s="217"/>
      <c r="F1" s="207"/>
      <c r="G1" s="217"/>
      <c r="H1" s="217"/>
      <c r="I1" s="217"/>
      <c r="L1" s="217"/>
      <c r="M1" s="217"/>
      <c r="N1" s="207"/>
      <c r="O1" s="217"/>
      <c r="P1" s="207"/>
      <c r="Q1" s="217"/>
      <c r="R1" s="207"/>
      <c r="S1" s="217"/>
      <c r="T1" s="207"/>
      <c r="U1" s="207"/>
      <c r="V1" s="207"/>
      <c r="W1" s="217"/>
      <c r="X1" s="217"/>
      <c r="Y1" s="217"/>
      <c r="Z1" s="211" t="s">
        <v>131</v>
      </c>
    </row>
    <row r="2" spans="1:26" ht="22.15" customHeight="1">
      <c r="A2" s="206" t="s">
        <v>0</v>
      </c>
      <c r="B2" s="207"/>
      <c r="C2" s="207"/>
      <c r="D2" s="207"/>
      <c r="E2" s="217"/>
      <c r="F2" s="207"/>
      <c r="G2" s="217"/>
      <c r="H2" s="217"/>
      <c r="I2" s="217"/>
      <c r="J2" s="256"/>
      <c r="K2" s="256"/>
      <c r="L2" s="217"/>
      <c r="M2" s="217"/>
      <c r="N2" s="207"/>
      <c r="O2" s="217"/>
      <c r="P2" s="207"/>
      <c r="Q2" s="217"/>
      <c r="R2" s="207"/>
      <c r="S2" s="217"/>
      <c r="T2" s="207"/>
      <c r="U2" s="207"/>
      <c r="V2" s="207"/>
      <c r="W2" s="217"/>
      <c r="X2" s="217"/>
      <c r="Y2" s="217"/>
      <c r="Z2" s="207"/>
    </row>
    <row r="3" spans="1:26" ht="22.15" customHeight="1">
      <c r="A3" s="207" t="s">
        <v>162</v>
      </c>
      <c r="B3" s="207"/>
      <c r="C3" s="207"/>
      <c r="D3" s="207"/>
      <c r="E3" s="217"/>
      <c r="F3" s="207"/>
      <c r="G3" s="217"/>
      <c r="H3" s="217"/>
      <c r="I3" s="217"/>
      <c r="J3" s="256"/>
      <c r="K3" s="256"/>
      <c r="L3" s="217"/>
      <c r="M3" s="217"/>
      <c r="N3" s="207"/>
      <c r="O3" s="217"/>
      <c r="P3" s="207"/>
      <c r="Q3" s="217"/>
      <c r="R3" s="207"/>
      <c r="S3" s="217"/>
      <c r="T3" s="207"/>
      <c r="U3" s="207"/>
      <c r="V3" s="207"/>
      <c r="W3" s="217"/>
      <c r="X3" s="217"/>
      <c r="Y3" s="217"/>
      <c r="Z3" s="207"/>
    </row>
    <row r="4" spans="1:26" ht="22.15" customHeight="1">
      <c r="A4" s="207" t="s">
        <v>250</v>
      </c>
      <c r="B4" s="207"/>
      <c r="C4" s="207"/>
      <c r="D4" s="207"/>
      <c r="E4" s="217"/>
      <c r="F4" s="207"/>
      <c r="G4" s="217"/>
      <c r="H4" s="217"/>
      <c r="I4" s="217"/>
      <c r="J4" s="256"/>
      <c r="K4" s="256"/>
      <c r="L4" s="217"/>
      <c r="M4" s="217"/>
      <c r="N4" s="207"/>
      <c r="O4" s="217"/>
      <c r="P4" s="207"/>
      <c r="Q4" s="217"/>
      <c r="R4" s="207"/>
      <c r="S4" s="217"/>
      <c r="T4" s="207"/>
      <c r="U4" s="207"/>
      <c r="V4" s="207"/>
      <c r="W4" s="217"/>
      <c r="X4" s="217"/>
      <c r="Y4" s="217"/>
      <c r="Z4" s="207"/>
    </row>
    <row r="5" spans="1:26" ht="22.15" customHeight="1">
      <c r="B5" s="213"/>
      <c r="C5" s="213"/>
      <c r="D5" s="213"/>
      <c r="E5" s="218"/>
      <c r="F5" s="213"/>
      <c r="G5" s="218"/>
      <c r="H5" s="218"/>
      <c r="I5" s="218"/>
      <c r="J5" s="257"/>
      <c r="K5" s="257"/>
      <c r="L5" s="218"/>
      <c r="M5" s="218"/>
      <c r="N5" s="213"/>
      <c r="O5" s="218"/>
      <c r="P5" s="213"/>
      <c r="Q5" s="218"/>
      <c r="R5" s="213"/>
      <c r="S5" s="218"/>
      <c r="T5" s="213"/>
      <c r="U5" s="213"/>
      <c r="V5" s="213"/>
      <c r="W5" s="218"/>
      <c r="X5" s="218"/>
      <c r="Y5" s="218"/>
      <c r="Z5" s="214" t="s">
        <v>127</v>
      </c>
    </row>
    <row r="6" spans="1:26" ht="22.15" customHeight="1">
      <c r="A6" s="202"/>
      <c r="B6" s="202"/>
      <c r="C6" s="202"/>
      <c r="D6" s="311" t="s">
        <v>2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</row>
    <row r="7" spans="1:26" ht="22.15" customHeight="1">
      <c r="A7" s="202"/>
      <c r="B7" s="202"/>
      <c r="C7" s="202"/>
      <c r="D7" s="215"/>
      <c r="E7" s="215"/>
      <c r="F7" s="215"/>
      <c r="G7" s="215"/>
      <c r="H7" s="215"/>
      <c r="I7" s="215"/>
      <c r="J7" s="269"/>
      <c r="K7" s="269"/>
      <c r="L7" s="215"/>
      <c r="M7" s="215"/>
      <c r="N7" s="215"/>
      <c r="O7" s="215"/>
      <c r="P7" s="215"/>
      <c r="Q7" s="215"/>
      <c r="R7" s="215"/>
      <c r="S7" s="215"/>
      <c r="T7" s="315" t="s">
        <v>180</v>
      </c>
      <c r="U7" s="315"/>
      <c r="V7" s="315"/>
      <c r="W7" s="315"/>
      <c r="X7" s="315"/>
      <c r="Z7" s="209"/>
    </row>
    <row r="8" spans="1:26" ht="22.15" customHeight="1">
      <c r="A8" s="202"/>
      <c r="B8" s="202"/>
      <c r="C8" s="202"/>
      <c r="D8" s="215"/>
      <c r="E8" s="215"/>
      <c r="F8" s="215"/>
      <c r="G8" s="215"/>
      <c r="H8" s="215"/>
      <c r="I8" s="215"/>
      <c r="J8" s="258" t="s">
        <v>256</v>
      </c>
      <c r="K8" s="269"/>
      <c r="L8" s="215"/>
      <c r="M8" s="215"/>
      <c r="N8" s="215"/>
      <c r="O8" s="215"/>
      <c r="P8" s="215"/>
      <c r="Q8" s="215"/>
      <c r="R8" s="215"/>
      <c r="S8" s="215"/>
      <c r="T8" s="315" t="s">
        <v>185</v>
      </c>
      <c r="U8" s="315"/>
      <c r="V8" s="315"/>
      <c r="Z8" s="215"/>
    </row>
    <row r="9" spans="1:26" ht="22.15" customHeight="1">
      <c r="A9" s="202"/>
      <c r="B9" s="202"/>
      <c r="C9" s="202"/>
      <c r="D9" s="215"/>
      <c r="E9" s="215"/>
      <c r="F9" s="215"/>
      <c r="G9" s="215"/>
      <c r="H9" s="215"/>
      <c r="I9" s="215"/>
      <c r="J9" s="259" t="s">
        <v>257</v>
      </c>
      <c r="K9" s="269"/>
      <c r="L9" s="215"/>
      <c r="M9" s="215"/>
      <c r="N9" s="215"/>
      <c r="O9" s="215"/>
      <c r="P9" s="215"/>
      <c r="Q9" s="215"/>
      <c r="R9" s="215"/>
      <c r="S9" s="215"/>
      <c r="T9" s="199" t="s">
        <v>234</v>
      </c>
      <c r="U9" s="199"/>
      <c r="V9" s="199"/>
      <c r="Z9" s="215"/>
    </row>
    <row r="10" spans="1:26" s="202" customFormat="1" ht="22.15" customHeight="1">
      <c r="D10" s="202" t="s">
        <v>58</v>
      </c>
      <c r="E10" s="199"/>
      <c r="G10" s="199"/>
      <c r="H10" s="199" t="s">
        <v>95</v>
      </c>
      <c r="I10" s="199"/>
      <c r="J10" s="260" t="s">
        <v>258</v>
      </c>
      <c r="K10" s="258"/>
      <c r="L10" s="199" t="s">
        <v>227</v>
      </c>
      <c r="M10" s="199"/>
      <c r="O10" s="199"/>
      <c r="Q10" s="199"/>
      <c r="S10" s="199"/>
      <c r="T10" s="199" t="s">
        <v>233</v>
      </c>
      <c r="U10" s="199"/>
      <c r="V10" s="199"/>
      <c r="W10" s="199"/>
      <c r="X10" s="199" t="s">
        <v>181</v>
      </c>
      <c r="Y10" s="199"/>
      <c r="Z10" s="202" t="s">
        <v>64</v>
      </c>
    </row>
    <row r="11" spans="1:26" s="202" customFormat="1" ht="22.15" customHeight="1">
      <c r="D11" s="199" t="s">
        <v>59</v>
      </c>
      <c r="E11" s="199"/>
      <c r="F11" s="202" t="s">
        <v>306</v>
      </c>
      <c r="G11" s="199"/>
      <c r="H11" s="199" t="s">
        <v>96</v>
      </c>
      <c r="I11" s="199"/>
      <c r="J11" s="260" t="s">
        <v>259</v>
      </c>
      <c r="K11" s="258"/>
      <c r="L11" s="192" t="s">
        <v>228</v>
      </c>
      <c r="M11" s="199"/>
      <c r="N11" s="202" t="s">
        <v>61</v>
      </c>
      <c r="O11" s="199"/>
      <c r="P11" s="312" t="s">
        <v>30</v>
      </c>
      <c r="Q11" s="312"/>
      <c r="R11" s="312"/>
      <c r="S11" s="199"/>
      <c r="T11" s="199" t="s">
        <v>177</v>
      </c>
      <c r="U11" s="199"/>
      <c r="V11" s="199" t="s">
        <v>230</v>
      </c>
      <c r="W11" s="199"/>
      <c r="X11" s="58" t="s">
        <v>200</v>
      </c>
      <c r="Y11" s="199"/>
      <c r="Z11" s="202" t="s">
        <v>65</v>
      </c>
    </row>
    <row r="12" spans="1:26" s="202" customFormat="1" ht="22.15" customHeight="1">
      <c r="D12" s="205" t="s">
        <v>60</v>
      </c>
      <c r="E12" s="199"/>
      <c r="F12" s="308" t="s">
        <v>307</v>
      </c>
      <c r="G12" s="199"/>
      <c r="H12" s="225" t="s">
        <v>97</v>
      </c>
      <c r="I12" s="199"/>
      <c r="J12" s="131" t="s">
        <v>260</v>
      </c>
      <c r="K12" s="258"/>
      <c r="L12" s="225" t="s">
        <v>229</v>
      </c>
      <c r="M12" s="199"/>
      <c r="N12" s="205" t="s">
        <v>179</v>
      </c>
      <c r="O12" s="199"/>
      <c r="P12" s="205" t="s">
        <v>62</v>
      </c>
      <c r="Q12" s="199"/>
      <c r="R12" s="205" t="s">
        <v>63</v>
      </c>
      <c r="S12" s="199"/>
      <c r="T12" s="205" t="s">
        <v>210</v>
      </c>
      <c r="U12" s="199"/>
      <c r="V12" s="205" t="s">
        <v>231</v>
      </c>
      <c r="W12" s="199"/>
      <c r="X12" s="205" t="s">
        <v>183</v>
      </c>
      <c r="Y12" s="199"/>
      <c r="Z12" s="205" t="s">
        <v>66</v>
      </c>
    </row>
    <row r="13" spans="1:26" s="202" customFormat="1" ht="22.15" customHeight="1">
      <c r="A13" s="219" t="s">
        <v>218</v>
      </c>
      <c r="B13" s="193"/>
      <c r="C13" s="193"/>
      <c r="D13" s="210">
        <v>488046</v>
      </c>
      <c r="E13" s="210">
        <v>0</v>
      </c>
      <c r="F13" s="210">
        <v>3930493</v>
      </c>
      <c r="G13" s="210">
        <v>0</v>
      </c>
      <c r="H13" s="196">
        <v>376917</v>
      </c>
      <c r="I13" s="210">
        <v>0</v>
      </c>
      <c r="J13" s="265">
        <v>0</v>
      </c>
      <c r="K13" s="265"/>
      <c r="L13" s="196">
        <v>4092</v>
      </c>
      <c r="M13" s="210">
        <v>0</v>
      </c>
      <c r="N13" s="196">
        <v>643</v>
      </c>
      <c r="O13" s="210">
        <v>0</v>
      </c>
      <c r="P13" s="210">
        <v>78715</v>
      </c>
      <c r="Q13" s="210">
        <v>0</v>
      </c>
      <c r="R13" s="210">
        <v>880641</v>
      </c>
      <c r="S13" s="210"/>
      <c r="T13" s="200">
        <v>4912</v>
      </c>
      <c r="U13" s="200"/>
      <c r="V13" s="200">
        <v>-40386</v>
      </c>
      <c r="W13" s="200"/>
      <c r="X13" s="200">
        <f>SUM(T13:V13)</f>
        <v>-35474</v>
      </c>
      <c r="Y13" s="200"/>
      <c r="Z13" s="210">
        <f t="shared" ref="Z13:Z17" si="0">SUM(D13:S13,X13)</f>
        <v>5724073</v>
      </c>
    </row>
    <row r="14" spans="1:26" s="202" customFormat="1" ht="22.15" customHeight="1">
      <c r="A14" s="191" t="s">
        <v>133</v>
      </c>
      <c r="B14" s="193"/>
      <c r="C14" s="220"/>
      <c r="D14" s="196">
        <v>0</v>
      </c>
      <c r="E14" s="210"/>
      <c r="F14" s="196">
        <v>0</v>
      </c>
      <c r="G14" s="210"/>
      <c r="H14" s="196">
        <v>0</v>
      </c>
      <c r="I14" s="210"/>
      <c r="J14" s="265">
        <v>0</v>
      </c>
      <c r="K14" s="265"/>
      <c r="L14" s="196">
        <v>0</v>
      </c>
      <c r="M14" s="210"/>
      <c r="N14" s="196">
        <v>0</v>
      </c>
      <c r="O14" s="210"/>
      <c r="P14" s="196">
        <v>0</v>
      </c>
      <c r="Q14" s="210"/>
      <c r="R14" s="210">
        <f>PL!K141</f>
        <v>923322</v>
      </c>
      <c r="S14" s="210"/>
      <c r="T14" s="200">
        <v>0</v>
      </c>
      <c r="U14" s="200"/>
      <c r="V14" s="226">
        <v>0</v>
      </c>
      <c r="W14" s="200"/>
      <c r="X14" s="200">
        <f>SUM(T14:V14)</f>
        <v>0</v>
      </c>
      <c r="Y14" s="200"/>
      <c r="Z14" s="210">
        <f t="shared" si="0"/>
        <v>923322</v>
      </c>
    </row>
    <row r="15" spans="1:26" s="202" customFormat="1" ht="22.15" customHeight="1">
      <c r="A15" s="221" t="s">
        <v>153</v>
      </c>
      <c r="B15" s="193"/>
      <c r="C15" s="220"/>
      <c r="D15" s="195">
        <v>0</v>
      </c>
      <c r="E15" s="196"/>
      <c r="F15" s="195">
        <v>0</v>
      </c>
      <c r="G15" s="196"/>
      <c r="H15" s="195">
        <v>0</v>
      </c>
      <c r="I15" s="196"/>
      <c r="J15" s="270">
        <v>0</v>
      </c>
      <c r="K15" s="265"/>
      <c r="L15" s="195">
        <v>0</v>
      </c>
      <c r="M15" s="196"/>
      <c r="N15" s="195">
        <v>0</v>
      </c>
      <c r="O15" s="196"/>
      <c r="P15" s="195">
        <v>0</v>
      </c>
      <c r="Q15" s="196"/>
      <c r="R15" s="195">
        <v>0</v>
      </c>
      <c r="S15" s="196"/>
      <c r="T15" s="195">
        <f>SUM(PL!K118)</f>
        <v>941</v>
      </c>
      <c r="U15" s="196"/>
      <c r="V15" s="227">
        <v>0</v>
      </c>
      <c r="W15" s="200"/>
      <c r="X15" s="212">
        <f>SUM(T15:V15)</f>
        <v>941</v>
      </c>
      <c r="Y15" s="200"/>
      <c r="Z15" s="225">
        <f t="shared" si="0"/>
        <v>941</v>
      </c>
    </row>
    <row r="16" spans="1:26" s="202" customFormat="1" ht="22.15" customHeight="1">
      <c r="A16" s="191" t="s">
        <v>139</v>
      </c>
      <c r="B16" s="193"/>
      <c r="C16" s="220"/>
      <c r="D16" s="196">
        <f>SUM(D14:D15)</f>
        <v>0</v>
      </c>
      <c r="E16" s="210"/>
      <c r="F16" s="196">
        <f>SUM(F14:F15)</f>
        <v>0</v>
      </c>
      <c r="G16" s="210"/>
      <c r="H16" s="196">
        <f>SUM(H14:H15)</f>
        <v>0</v>
      </c>
      <c r="I16" s="210"/>
      <c r="J16" s="265">
        <f>SUM(J14:J15)</f>
        <v>0</v>
      </c>
      <c r="K16" s="265"/>
      <c r="L16" s="196">
        <f>SUM(L14:L15)</f>
        <v>0</v>
      </c>
      <c r="M16" s="210"/>
      <c r="N16" s="196">
        <f>SUM(N14:N15)</f>
        <v>0</v>
      </c>
      <c r="O16" s="210"/>
      <c r="P16" s="196">
        <f>SUM(P14:P15)</f>
        <v>0</v>
      </c>
      <c r="Q16" s="210"/>
      <c r="R16" s="210">
        <f>SUM(R14:R15)</f>
        <v>923322</v>
      </c>
      <c r="S16" s="210"/>
      <c r="T16" s="210">
        <f>SUM(T14:T15)</f>
        <v>941</v>
      </c>
      <c r="U16" s="210"/>
      <c r="V16" s="200">
        <f>SUM(V14:V15)</f>
        <v>0</v>
      </c>
      <c r="W16" s="200"/>
      <c r="X16" s="200">
        <f>SUM(X14:X15)</f>
        <v>941</v>
      </c>
      <c r="Y16" s="200"/>
      <c r="Z16" s="210">
        <f t="shared" si="0"/>
        <v>924263</v>
      </c>
    </row>
    <row r="17" spans="1:30" ht="22.15" customHeight="1">
      <c r="A17" s="201" t="s">
        <v>297</v>
      </c>
      <c r="C17" s="216"/>
      <c r="D17" s="200">
        <v>0</v>
      </c>
      <c r="E17" s="200"/>
      <c r="F17" s="200">
        <v>0</v>
      </c>
      <c r="G17" s="200"/>
      <c r="H17" s="200">
        <v>0</v>
      </c>
      <c r="I17" s="200"/>
      <c r="J17" s="52">
        <v>0</v>
      </c>
      <c r="K17" s="52"/>
      <c r="L17" s="200">
        <v>7924</v>
      </c>
      <c r="M17" s="200"/>
      <c r="N17" s="200">
        <v>0</v>
      </c>
      <c r="O17" s="200"/>
      <c r="P17" s="200">
        <v>0</v>
      </c>
      <c r="Q17" s="200"/>
      <c r="R17" s="200">
        <v>0</v>
      </c>
      <c r="S17" s="200"/>
      <c r="T17" s="200">
        <v>0</v>
      </c>
      <c r="U17" s="200"/>
      <c r="V17" s="200">
        <v>0</v>
      </c>
      <c r="W17" s="200"/>
      <c r="X17" s="200">
        <f t="shared" ref="X17" si="1">SUM(T17:V17)</f>
        <v>0</v>
      </c>
      <c r="Y17" s="200"/>
      <c r="Z17" s="236">
        <f t="shared" si="0"/>
        <v>7924</v>
      </c>
      <c r="AA17" s="202"/>
    </row>
    <row r="18" spans="1:30" ht="22.15" customHeight="1">
      <c r="A18" s="201" t="s">
        <v>207</v>
      </c>
      <c r="C18" s="216"/>
      <c r="D18" s="200"/>
      <c r="E18" s="200"/>
      <c r="F18" s="200"/>
      <c r="G18" s="200"/>
      <c r="H18" s="200"/>
      <c r="I18" s="200"/>
      <c r="J18" s="52"/>
      <c r="K18" s="52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36"/>
      <c r="AA18" s="202"/>
    </row>
    <row r="19" spans="1:30" ht="22.15" customHeight="1">
      <c r="A19" s="201" t="s">
        <v>283</v>
      </c>
      <c r="C19" s="216"/>
      <c r="D19" s="200">
        <v>70064</v>
      </c>
      <c r="E19" s="200"/>
      <c r="F19" s="200">
        <v>2582602</v>
      </c>
      <c r="G19" s="200"/>
      <c r="H19" s="200">
        <v>47094</v>
      </c>
      <c r="I19" s="200"/>
      <c r="J19" s="52">
        <v>0</v>
      </c>
      <c r="K19" s="265"/>
      <c r="L19" s="200">
        <v>-2640</v>
      </c>
      <c r="M19" s="200"/>
      <c r="N19" s="200">
        <v>0</v>
      </c>
      <c r="O19" s="200"/>
      <c r="P19" s="200">
        <v>0</v>
      </c>
      <c r="Q19" s="200"/>
      <c r="R19" s="200">
        <v>0</v>
      </c>
      <c r="S19" s="200"/>
      <c r="T19" s="200">
        <v>0</v>
      </c>
      <c r="U19" s="200"/>
      <c r="V19" s="200">
        <v>0</v>
      </c>
      <c r="W19" s="200"/>
      <c r="X19" s="200">
        <f t="shared" ref="X19:X21" si="2">SUM(T19:V19)</f>
        <v>0</v>
      </c>
      <c r="Y19" s="200"/>
      <c r="Z19" s="236">
        <f t="shared" ref="Z19:Z21" si="3">SUM(D19:S19,X19)</f>
        <v>2697120</v>
      </c>
      <c r="AA19" s="202"/>
    </row>
    <row r="20" spans="1:30" ht="22.15" customHeight="1">
      <c r="A20" s="201" t="s">
        <v>232</v>
      </c>
      <c r="C20" s="216"/>
      <c r="D20" s="200">
        <v>0</v>
      </c>
      <c r="E20" s="200"/>
      <c r="F20" s="200">
        <v>0</v>
      </c>
      <c r="G20" s="200"/>
      <c r="H20" s="200">
        <v>0</v>
      </c>
      <c r="I20" s="200"/>
      <c r="J20" s="52">
        <v>0</v>
      </c>
      <c r="K20" s="265"/>
      <c r="L20" s="200">
        <v>0</v>
      </c>
      <c r="M20" s="200"/>
      <c r="N20" s="200">
        <v>92</v>
      </c>
      <c r="O20" s="200"/>
      <c r="P20" s="200">
        <v>0</v>
      </c>
      <c r="Q20" s="200"/>
      <c r="R20" s="200">
        <v>0</v>
      </c>
      <c r="S20" s="200"/>
      <c r="T20" s="200">
        <v>0</v>
      </c>
      <c r="U20" s="200"/>
      <c r="V20" s="200">
        <v>0</v>
      </c>
      <c r="W20" s="200"/>
      <c r="X20" s="200">
        <f t="shared" si="2"/>
        <v>0</v>
      </c>
      <c r="Y20" s="200"/>
      <c r="Z20" s="236">
        <f t="shared" si="3"/>
        <v>92</v>
      </c>
      <c r="AA20" s="202"/>
    </row>
    <row r="21" spans="1:30" s="202" customFormat="1" ht="22.15" customHeight="1">
      <c r="A21" s="191" t="s">
        <v>284</v>
      </c>
      <c r="B21" s="193"/>
      <c r="C21" s="220"/>
      <c r="D21" s="200">
        <v>0</v>
      </c>
      <c r="E21" s="200"/>
      <c r="F21" s="200">
        <v>0</v>
      </c>
      <c r="G21" s="200"/>
      <c r="H21" s="200">
        <v>0</v>
      </c>
      <c r="I21" s="200"/>
      <c r="J21" s="52">
        <v>0</v>
      </c>
      <c r="K21" s="52"/>
      <c r="L21" s="200">
        <v>0</v>
      </c>
      <c r="M21" s="200"/>
      <c r="N21" s="200">
        <v>0</v>
      </c>
      <c r="O21" s="200"/>
      <c r="P21" s="200">
        <v>0</v>
      </c>
      <c r="Q21" s="200"/>
      <c r="R21" s="200">
        <v>-886999</v>
      </c>
      <c r="S21" s="200"/>
      <c r="T21" s="200">
        <v>0</v>
      </c>
      <c r="U21" s="200"/>
      <c r="V21" s="212">
        <v>0</v>
      </c>
      <c r="W21" s="200"/>
      <c r="X21" s="212">
        <f t="shared" si="2"/>
        <v>0</v>
      </c>
      <c r="Y21" s="200"/>
      <c r="Z21" s="240">
        <f t="shared" si="3"/>
        <v>-886999</v>
      </c>
    </row>
    <row r="22" spans="1:30" s="202" customFormat="1" ht="22.15" customHeight="1" thickBot="1">
      <c r="A22" s="190" t="s">
        <v>219</v>
      </c>
      <c r="B22" s="193"/>
      <c r="C22" s="193"/>
      <c r="D22" s="194">
        <f>D13+SUM(D16:D21)</f>
        <v>558110</v>
      </c>
      <c r="E22" s="210"/>
      <c r="F22" s="194">
        <f>F13+SUM(F16:F21)</f>
        <v>6513095</v>
      </c>
      <c r="G22" s="210"/>
      <c r="H22" s="197">
        <f>H13+SUM(H16:H21)</f>
        <v>424011</v>
      </c>
      <c r="I22" s="210"/>
      <c r="J22" s="266">
        <f>J13+SUM(J16:J21)</f>
        <v>0</v>
      </c>
      <c r="K22" s="265"/>
      <c r="L22" s="197">
        <f>L13+SUM(L16:L21)</f>
        <v>9376</v>
      </c>
      <c r="M22" s="210"/>
      <c r="N22" s="197">
        <f>N13+SUM(N16:N21)</f>
        <v>735</v>
      </c>
      <c r="O22" s="210"/>
      <c r="P22" s="194">
        <f>P13+SUM(P16:P21)</f>
        <v>78715</v>
      </c>
      <c r="Q22" s="210"/>
      <c r="R22" s="194">
        <f>R13+SUM(R16:R21)</f>
        <v>916964</v>
      </c>
      <c r="S22" s="210" t="e">
        <f>#REF!+SUM(S15:S21)</f>
        <v>#REF!</v>
      </c>
      <c r="T22" s="194">
        <f>T13+SUM(T16:T21)</f>
        <v>5853</v>
      </c>
      <c r="U22" s="210"/>
      <c r="V22" s="197">
        <f>V13+SUM(V16:V21)</f>
        <v>-40386</v>
      </c>
      <c r="W22" s="200"/>
      <c r="X22" s="197">
        <f>X13+SUM(X16:X21)</f>
        <v>-34533</v>
      </c>
      <c r="Y22" s="200"/>
      <c r="Z22" s="194">
        <f>SUM(Z13,Z16:Z21)</f>
        <v>8466473</v>
      </c>
    </row>
    <row r="23" spans="1:30" s="202" customFormat="1" ht="21.75" customHeight="1" thickTop="1">
      <c r="A23" s="190"/>
      <c r="B23" s="193"/>
      <c r="C23" s="193"/>
      <c r="D23" s="210"/>
      <c r="E23" s="210"/>
      <c r="F23" s="210"/>
      <c r="G23" s="210"/>
      <c r="H23" s="196"/>
      <c r="I23" s="210"/>
      <c r="J23" s="265"/>
      <c r="K23" s="265"/>
      <c r="L23" s="196"/>
      <c r="M23" s="210"/>
      <c r="N23" s="196"/>
      <c r="O23" s="210"/>
      <c r="P23" s="210"/>
      <c r="Q23" s="210"/>
      <c r="R23" s="210"/>
      <c r="S23" s="210"/>
      <c r="T23" s="210"/>
      <c r="U23" s="210"/>
      <c r="V23" s="210"/>
      <c r="W23" s="200"/>
      <c r="X23" s="200"/>
      <c r="Y23" s="200"/>
      <c r="Z23" s="210"/>
    </row>
    <row r="24" spans="1:30" s="202" customFormat="1" ht="22.15" customHeight="1">
      <c r="A24" s="219" t="s">
        <v>253</v>
      </c>
      <c r="D24" s="200">
        <v>683655</v>
      </c>
      <c r="E24" s="200">
        <v>0</v>
      </c>
      <c r="F24" s="200">
        <v>16810330</v>
      </c>
      <c r="G24" s="200">
        <v>0</v>
      </c>
      <c r="H24" s="200">
        <v>112149</v>
      </c>
      <c r="I24" s="200">
        <v>0</v>
      </c>
      <c r="J24" s="52">
        <v>-27356</v>
      </c>
      <c r="K24" s="265"/>
      <c r="L24" s="200">
        <v>11258</v>
      </c>
      <c r="M24" s="200">
        <v>0</v>
      </c>
      <c r="N24" s="200">
        <v>735</v>
      </c>
      <c r="O24" s="200">
        <v>0</v>
      </c>
      <c r="P24" s="200">
        <v>78715</v>
      </c>
      <c r="Q24" s="200">
        <v>0</v>
      </c>
      <c r="R24" s="200">
        <v>1393379</v>
      </c>
      <c r="S24" s="200"/>
      <c r="T24" s="200">
        <v>9649</v>
      </c>
      <c r="U24" s="200"/>
      <c r="V24" s="200">
        <v>-40386</v>
      </c>
      <c r="W24" s="200"/>
      <c r="X24" s="200">
        <f t="shared" ref="X24:X35" si="4">SUM(T24:V24)</f>
        <v>-30737</v>
      </c>
      <c r="Y24" s="200"/>
      <c r="Z24" s="210">
        <f t="shared" ref="Z24:Z35" si="5">SUM(D24:S24,X24)</f>
        <v>19032128</v>
      </c>
    </row>
    <row r="25" spans="1:30" ht="22.15" customHeight="1">
      <c r="A25" s="201" t="s">
        <v>133</v>
      </c>
      <c r="C25" s="222"/>
      <c r="D25" s="200">
        <v>0</v>
      </c>
      <c r="E25" s="200"/>
      <c r="F25" s="200">
        <v>0</v>
      </c>
      <c r="G25" s="223"/>
      <c r="H25" s="200">
        <v>0</v>
      </c>
      <c r="I25" s="223"/>
      <c r="J25" s="265">
        <v>0</v>
      </c>
      <c r="K25" s="52"/>
      <c r="L25" s="200">
        <v>0</v>
      </c>
      <c r="M25" s="223"/>
      <c r="N25" s="200">
        <v>0</v>
      </c>
      <c r="O25" s="223"/>
      <c r="P25" s="200">
        <v>0</v>
      </c>
      <c r="Q25" s="200"/>
      <c r="R25" s="203">
        <f>SUM(PL!I141)</f>
        <v>1255797</v>
      </c>
      <c r="S25" s="200"/>
      <c r="T25" s="200">
        <v>0</v>
      </c>
      <c r="U25" s="200"/>
      <c r="V25" s="200">
        <v>0</v>
      </c>
      <c r="W25" s="200"/>
      <c r="X25" s="200">
        <f t="shared" si="4"/>
        <v>0</v>
      </c>
      <c r="Y25" s="200"/>
      <c r="Z25" s="210">
        <f t="shared" si="5"/>
        <v>1255797</v>
      </c>
      <c r="AA25" s="202"/>
    </row>
    <row r="26" spans="1:30" ht="22.15" customHeight="1">
      <c r="A26" s="224" t="s">
        <v>153</v>
      </c>
      <c r="C26" s="222"/>
      <c r="D26" s="212">
        <v>0</v>
      </c>
      <c r="E26" s="200"/>
      <c r="F26" s="212">
        <v>0</v>
      </c>
      <c r="G26" s="200"/>
      <c r="H26" s="212">
        <v>0</v>
      </c>
      <c r="I26" s="200"/>
      <c r="J26" s="270">
        <v>0</v>
      </c>
      <c r="K26" s="52"/>
      <c r="L26" s="212">
        <v>0</v>
      </c>
      <c r="M26" s="200"/>
      <c r="N26" s="212">
        <v>0</v>
      </c>
      <c r="O26" s="200"/>
      <c r="P26" s="212">
        <v>0</v>
      </c>
      <c r="Q26" s="200"/>
      <c r="R26" s="212">
        <v>0</v>
      </c>
      <c r="S26" s="200"/>
      <c r="T26" s="212">
        <f>SUM(PL!I118)</f>
        <v>0</v>
      </c>
      <c r="U26" s="200"/>
      <c r="V26" s="212">
        <f>Conso!Z27</f>
        <v>-16409</v>
      </c>
      <c r="W26" s="200"/>
      <c r="X26" s="212">
        <f t="shared" si="4"/>
        <v>-16409</v>
      </c>
      <c r="Y26" s="200"/>
      <c r="Z26" s="225">
        <f t="shared" si="5"/>
        <v>-16409</v>
      </c>
      <c r="AA26" s="202"/>
    </row>
    <row r="27" spans="1:30" ht="22.15" customHeight="1">
      <c r="A27" s="201" t="s">
        <v>139</v>
      </c>
      <c r="C27" s="216"/>
      <c r="D27" s="200">
        <f>SUM(D25:D26)</f>
        <v>0</v>
      </c>
      <c r="E27" s="200"/>
      <c r="F27" s="200">
        <f t="shared" ref="F27:W27" si="6">SUM(F25:F26)</f>
        <v>0</v>
      </c>
      <c r="G27" s="200">
        <f t="shared" si="6"/>
        <v>0</v>
      </c>
      <c r="H27" s="200">
        <f t="shared" si="6"/>
        <v>0</v>
      </c>
      <c r="I27" s="200"/>
      <c r="J27" s="265">
        <f t="shared" si="6"/>
        <v>0</v>
      </c>
      <c r="K27" s="52"/>
      <c r="L27" s="200">
        <f t="shared" si="6"/>
        <v>0</v>
      </c>
      <c r="M27" s="200"/>
      <c r="N27" s="200">
        <f t="shared" si="6"/>
        <v>0</v>
      </c>
      <c r="O27" s="200">
        <f t="shared" si="6"/>
        <v>0</v>
      </c>
      <c r="P27" s="200">
        <f t="shared" si="6"/>
        <v>0</v>
      </c>
      <c r="Q27" s="200">
        <f t="shared" si="6"/>
        <v>0</v>
      </c>
      <c r="R27" s="200">
        <f t="shared" si="6"/>
        <v>1255797</v>
      </c>
      <c r="S27" s="200">
        <f t="shared" si="6"/>
        <v>0</v>
      </c>
      <c r="T27" s="200">
        <f>SUM(T25:T26)</f>
        <v>0</v>
      </c>
      <c r="U27" s="200"/>
      <c r="V27" s="200">
        <f>SUM(V25:V26)</f>
        <v>-16409</v>
      </c>
      <c r="W27" s="200">
        <f t="shared" si="6"/>
        <v>0</v>
      </c>
      <c r="X27" s="200">
        <f t="shared" si="4"/>
        <v>-16409</v>
      </c>
      <c r="Y27" s="200"/>
      <c r="Z27" s="210">
        <f t="shared" si="5"/>
        <v>1239388</v>
      </c>
      <c r="AA27" s="202"/>
    </row>
    <row r="28" spans="1:30" s="255" customFormat="1" ht="22.5" customHeight="1">
      <c r="A28" s="299" t="s">
        <v>248</v>
      </c>
      <c r="C28" s="300"/>
      <c r="D28" s="265"/>
      <c r="E28" s="258"/>
      <c r="F28" s="265"/>
      <c r="G28" s="265"/>
      <c r="H28" s="265"/>
      <c r="I28" s="258"/>
      <c r="J28" s="265"/>
      <c r="K28" s="258"/>
      <c r="L28" s="265"/>
      <c r="M28" s="265"/>
      <c r="N28" s="265"/>
      <c r="O28" s="265"/>
      <c r="P28" s="265"/>
      <c r="Q28" s="258"/>
      <c r="R28" s="265"/>
      <c r="S28" s="258"/>
      <c r="T28" s="265"/>
      <c r="U28" s="258"/>
      <c r="V28" s="265"/>
      <c r="W28" s="258"/>
      <c r="X28" s="265"/>
      <c r="Y28" s="258"/>
      <c r="AA28" s="258"/>
      <c r="AB28" s="265"/>
      <c r="AD28" s="265"/>
    </row>
    <row r="29" spans="1:30" s="255" customFormat="1" ht="22.5" customHeight="1">
      <c r="A29" s="299" t="s">
        <v>285</v>
      </c>
      <c r="C29" s="300"/>
      <c r="D29" s="265">
        <v>0</v>
      </c>
      <c r="E29" s="258"/>
      <c r="F29" s="265">
        <v>0</v>
      </c>
      <c r="G29" s="265"/>
      <c r="H29" s="265">
        <v>0</v>
      </c>
      <c r="I29" s="258"/>
      <c r="J29" s="265">
        <f>Conso!J30</f>
        <v>-88551</v>
      </c>
      <c r="K29" s="258"/>
      <c r="L29" s="265">
        <v>0</v>
      </c>
      <c r="M29" s="265"/>
      <c r="N29" s="265">
        <v>0</v>
      </c>
      <c r="O29" s="265"/>
      <c r="P29" s="265">
        <v>0</v>
      </c>
      <c r="Q29" s="258"/>
      <c r="R29" s="265">
        <v>0</v>
      </c>
      <c r="S29" s="258"/>
      <c r="T29" s="265">
        <v>0</v>
      </c>
      <c r="U29" s="258"/>
      <c r="V29" s="265">
        <v>0</v>
      </c>
      <c r="W29" s="258"/>
      <c r="X29" s="301">
        <f>SUM(T29:V29)</f>
        <v>0</v>
      </c>
      <c r="Y29" s="301"/>
      <c r="Z29" s="265">
        <f>SUM(D29:R29,X29)</f>
        <v>-88551</v>
      </c>
      <c r="AA29" s="258"/>
      <c r="AB29" s="265"/>
      <c r="AD29" s="265"/>
    </row>
    <row r="30" spans="1:30" ht="22.15" customHeight="1">
      <c r="A30" s="299" t="s">
        <v>286</v>
      </c>
      <c r="C30" s="216"/>
      <c r="D30" s="200">
        <v>0</v>
      </c>
      <c r="E30" s="200"/>
      <c r="F30" s="200">
        <v>0</v>
      </c>
      <c r="G30" s="200"/>
      <c r="H30" s="200">
        <v>0</v>
      </c>
      <c r="I30" s="200"/>
      <c r="J30" s="52">
        <v>0</v>
      </c>
      <c r="K30" s="265"/>
      <c r="L30" s="200">
        <f>Conso!L31</f>
        <v>4226</v>
      </c>
      <c r="M30" s="200"/>
      <c r="N30" s="200">
        <v>0</v>
      </c>
      <c r="O30" s="200"/>
      <c r="P30" s="200">
        <v>0</v>
      </c>
      <c r="Q30" s="200"/>
      <c r="R30" s="200">
        <v>0</v>
      </c>
      <c r="S30" s="200"/>
      <c r="T30" s="200">
        <v>0</v>
      </c>
      <c r="U30" s="200"/>
      <c r="V30" s="200">
        <v>0</v>
      </c>
      <c r="W30" s="200"/>
      <c r="X30" s="200">
        <f t="shared" si="4"/>
        <v>0</v>
      </c>
      <c r="Y30" s="200"/>
      <c r="Z30" s="210">
        <f t="shared" si="5"/>
        <v>4226</v>
      </c>
      <c r="AA30" s="202"/>
    </row>
    <row r="31" spans="1:30" ht="22.15" customHeight="1">
      <c r="A31" s="299" t="s">
        <v>207</v>
      </c>
      <c r="C31" s="216"/>
      <c r="D31" s="200"/>
      <c r="E31" s="200"/>
      <c r="F31" s="200"/>
      <c r="G31" s="200"/>
      <c r="H31" s="200"/>
      <c r="I31" s="200"/>
      <c r="J31" s="52"/>
      <c r="K31" s="258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10"/>
      <c r="AA31" s="202"/>
    </row>
    <row r="32" spans="1:30" ht="22.15" customHeight="1">
      <c r="A32" s="299" t="s">
        <v>287</v>
      </c>
      <c r="C32" s="216"/>
      <c r="D32" s="200">
        <f>Conso!D33</f>
        <v>45901</v>
      </c>
      <c r="E32" s="200"/>
      <c r="F32" s="200">
        <f>Conso!F33</f>
        <v>3727776</v>
      </c>
      <c r="G32" s="200"/>
      <c r="H32" s="200">
        <f>Conso!H33</f>
        <v>-111119</v>
      </c>
      <c r="I32" s="200"/>
      <c r="J32" s="200">
        <f>Conso!J33</f>
        <v>0</v>
      </c>
      <c r="K32" s="258"/>
      <c r="L32" s="200">
        <f>Conso!L33</f>
        <v>-8662</v>
      </c>
      <c r="M32" s="200"/>
      <c r="N32" s="200">
        <v>0</v>
      </c>
      <c r="O32" s="200"/>
      <c r="P32" s="200">
        <v>0</v>
      </c>
      <c r="Q32" s="200"/>
      <c r="R32" s="200">
        <v>0</v>
      </c>
      <c r="S32" s="200"/>
      <c r="T32" s="200">
        <v>0</v>
      </c>
      <c r="U32" s="200"/>
      <c r="V32" s="200">
        <v>0</v>
      </c>
      <c r="W32" s="200"/>
      <c r="X32" s="200">
        <f t="shared" si="4"/>
        <v>0</v>
      </c>
      <c r="Y32" s="200"/>
      <c r="Z32" s="210">
        <f t="shared" si="5"/>
        <v>3653896</v>
      </c>
      <c r="AA32" s="202"/>
    </row>
    <row r="33" spans="1:27" ht="22.15" customHeight="1">
      <c r="A33" s="299" t="s">
        <v>284</v>
      </c>
      <c r="C33" s="216"/>
      <c r="D33" s="200">
        <v>0</v>
      </c>
      <c r="E33" s="200"/>
      <c r="F33" s="200">
        <v>0</v>
      </c>
      <c r="G33" s="200"/>
      <c r="H33" s="200">
        <v>0</v>
      </c>
      <c r="I33" s="200"/>
      <c r="J33" s="52">
        <v>0</v>
      </c>
      <c r="L33" s="200">
        <v>0</v>
      </c>
      <c r="M33" s="200"/>
      <c r="N33" s="200">
        <v>0</v>
      </c>
      <c r="O33" s="200"/>
      <c r="P33" s="200">
        <v>0</v>
      </c>
      <c r="Q33" s="200"/>
      <c r="R33" s="200">
        <f>Conso!R34</f>
        <v>-1317697</v>
      </c>
      <c r="S33" s="200"/>
      <c r="T33" s="200">
        <v>0</v>
      </c>
      <c r="U33" s="200"/>
      <c r="V33" s="200">
        <v>0</v>
      </c>
      <c r="W33" s="200"/>
      <c r="X33" s="200">
        <f t="shared" si="4"/>
        <v>0</v>
      </c>
      <c r="Y33" s="200"/>
      <c r="Z33" s="210">
        <f t="shared" si="5"/>
        <v>-1317697</v>
      </c>
      <c r="AA33" s="202"/>
    </row>
    <row r="34" spans="1:27" s="202" customFormat="1" ht="22.15" customHeight="1">
      <c r="A34" s="299" t="s">
        <v>288</v>
      </c>
      <c r="B34" s="193"/>
      <c r="C34" s="220"/>
      <c r="D34" s="200">
        <v>0</v>
      </c>
      <c r="E34" s="200"/>
      <c r="F34" s="200">
        <v>0</v>
      </c>
      <c r="G34" s="200"/>
      <c r="H34" s="200">
        <v>0</v>
      </c>
      <c r="I34" s="200"/>
      <c r="J34" s="52">
        <v>0</v>
      </c>
      <c r="K34" s="255"/>
      <c r="L34" s="200">
        <v>0</v>
      </c>
      <c r="M34" s="200"/>
      <c r="N34" s="200">
        <v>0</v>
      </c>
      <c r="O34" s="200"/>
      <c r="P34" s="200">
        <v>0</v>
      </c>
      <c r="Q34" s="200"/>
      <c r="R34" s="200">
        <f>-V34</f>
        <v>-45195</v>
      </c>
      <c r="S34" s="200"/>
      <c r="T34" s="200">
        <v>0</v>
      </c>
      <c r="U34" s="200"/>
      <c r="V34" s="212">
        <f>Conso!V35</f>
        <v>45195</v>
      </c>
      <c r="W34" s="200"/>
      <c r="X34" s="212">
        <f t="shared" si="4"/>
        <v>45195</v>
      </c>
      <c r="Y34" s="200"/>
      <c r="Z34" s="200">
        <f t="shared" si="5"/>
        <v>0</v>
      </c>
    </row>
    <row r="35" spans="1:27" ht="22.15" customHeight="1" thickBot="1">
      <c r="A35" s="208" t="s">
        <v>252</v>
      </c>
      <c r="D35" s="204">
        <f>SUM(D24,D27:D34)</f>
        <v>729556</v>
      </c>
      <c r="E35" s="200">
        <f>E24+SUM(E27:E27)</f>
        <v>0</v>
      </c>
      <c r="F35" s="204">
        <f>SUM(F24,F27:F34)</f>
        <v>20538106</v>
      </c>
      <c r="G35" s="200">
        <f>G24+SUM(G27:G27)</f>
        <v>0</v>
      </c>
      <c r="H35" s="204">
        <f>SUM(H24,H27:H34)</f>
        <v>1030</v>
      </c>
      <c r="I35" s="200"/>
      <c r="J35" s="271">
        <f>SUM(J24,J27:J34)</f>
        <v>-115907</v>
      </c>
      <c r="L35" s="204">
        <f>SUM(L24,L27:L34)</f>
        <v>6822</v>
      </c>
      <c r="M35" s="200"/>
      <c r="N35" s="204">
        <f>SUM(N24,N27:N34)</f>
        <v>735</v>
      </c>
      <c r="O35" s="200">
        <f>O24+SUM(O27:O27)</f>
        <v>0</v>
      </c>
      <c r="P35" s="204">
        <f>SUM(P24,P27:P34)</f>
        <v>78715</v>
      </c>
      <c r="Q35" s="200">
        <f>Q24+SUM(Q27:Q27)</f>
        <v>0</v>
      </c>
      <c r="R35" s="204">
        <f>SUM(R24,R27:R34)</f>
        <v>1286284</v>
      </c>
      <c r="S35" s="200">
        <f>S24+SUM(S27:S27)</f>
        <v>0</v>
      </c>
      <c r="T35" s="204">
        <f>SUM(T24,T27:T34)</f>
        <v>9649</v>
      </c>
      <c r="U35" s="200"/>
      <c r="V35" s="204">
        <f>SUM(V24,V27:V34)</f>
        <v>-11600</v>
      </c>
      <c r="W35" s="200">
        <f>W24+SUM(W27:W27)</f>
        <v>0</v>
      </c>
      <c r="X35" s="204">
        <f t="shared" si="4"/>
        <v>-1951</v>
      </c>
      <c r="Y35" s="200"/>
      <c r="Z35" s="194">
        <f t="shared" si="5"/>
        <v>22523390</v>
      </c>
    </row>
    <row r="36" spans="1:27" ht="22.15" customHeight="1" thickTop="1">
      <c r="A36" s="208"/>
      <c r="D36" s="200">
        <f>D24-BS!K97</f>
        <v>0</v>
      </c>
      <c r="E36" s="200"/>
      <c r="F36" s="200">
        <f>F24-BS!K98</f>
        <v>0</v>
      </c>
      <c r="G36" s="200"/>
      <c r="H36" s="200">
        <f>H24-BS!K99</f>
        <v>0</v>
      </c>
      <c r="I36" s="200"/>
      <c r="J36" s="258">
        <f>J24-BS!K101</f>
        <v>0</v>
      </c>
      <c r="L36" s="200">
        <f>L24-BS!K102</f>
        <v>0</v>
      </c>
      <c r="M36" s="200"/>
      <c r="N36" s="200">
        <f>N24-BS!K103</f>
        <v>0</v>
      </c>
      <c r="O36" s="200"/>
      <c r="P36" s="200">
        <f>P24-BS!K105</f>
        <v>0</v>
      </c>
      <c r="Q36" s="200"/>
      <c r="R36" s="200">
        <f>R24-BS!K106</f>
        <v>0</v>
      </c>
      <c r="S36" s="200"/>
      <c r="T36" s="200"/>
      <c r="U36" s="200"/>
      <c r="V36" s="200"/>
      <c r="W36" s="200"/>
      <c r="X36" s="200">
        <f>X24-BS!K107</f>
        <v>0</v>
      </c>
      <c r="Y36" s="200"/>
      <c r="Z36" s="200">
        <f>Z24-BS!K108</f>
        <v>0</v>
      </c>
    </row>
    <row r="37" spans="1:27" ht="22.15" customHeight="1">
      <c r="A37" s="208"/>
      <c r="D37" s="200">
        <f>D35-BS!I97</f>
        <v>0</v>
      </c>
      <c r="E37" s="200"/>
      <c r="F37" s="200">
        <f>F35-BS!I98</f>
        <v>0</v>
      </c>
      <c r="G37" s="200"/>
      <c r="H37" s="200">
        <f>H35-BS!I99</f>
        <v>0</v>
      </c>
      <c r="I37" s="200"/>
      <c r="J37" s="258">
        <f>J35-BS!I101</f>
        <v>0</v>
      </c>
      <c r="L37" s="200">
        <f>L35-BS!I102</f>
        <v>0</v>
      </c>
      <c r="M37" s="200"/>
      <c r="N37" s="200">
        <f>N35-BS!I103</f>
        <v>0</v>
      </c>
      <c r="O37" s="200"/>
      <c r="P37" s="200">
        <f>P35-BS!I105</f>
        <v>0</v>
      </c>
      <c r="Q37" s="200"/>
      <c r="R37" s="200">
        <f>R35-BS!I106</f>
        <v>0</v>
      </c>
      <c r="S37" s="200"/>
      <c r="T37" s="200"/>
      <c r="U37" s="200"/>
      <c r="V37" s="200"/>
      <c r="W37" s="200"/>
      <c r="X37" s="200">
        <f>X35-BS!I107</f>
        <v>0</v>
      </c>
      <c r="Y37" s="200"/>
      <c r="Z37" s="200">
        <f>Z35-BS!I108</f>
        <v>0</v>
      </c>
    </row>
    <row r="38" spans="1:27" ht="22.15" customHeight="1">
      <c r="A38" s="189" t="s">
        <v>213</v>
      </c>
    </row>
    <row r="42" spans="1:27" ht="22.15" customHeight="1"/>
    <row r="43" spans="1:27" ht="22.15" customHeight="1"/>
  </sheetData>
  <mergeCells count="4">
    <mergeCell ref="P11:R11"/>
    <mergeCell ref="T8:V8"/>
    <mergeCell ref="T7:X7"/>
    <mergeCell ref="D6:Z6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8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F2C4-D162-4B58-B117-FBF6632DFEDA}">
  <dimension ref="A1:U163"/>
  <sheetViews>
    <sheetView showGridLines="0" tabSelected="1" view="pageBreakPreview" topLeftCell="A76" zoomScaleNormal="55" zoomScaleSheetLayoutView="100" workbookViewId="0">
      <selection activeCell="G11" sqref="G11"/>
    </sheetView>
  </sheetViews>
  <sheetFormatPr defaultColWidth="10.7109375" defaultRowHeight="21.95" customHeight="1"/>
  <cols>
    <col min="1" max="1" width="66.140625" style="231" customWidth="1"/>
    <col min="2" max="2" width="1.7109375" style="233" customWidth="1"/>
    <col min="3" max="3" width="7.5703125" style="231" customWidth="1"/>
    <col min="4" max="4" width="1.7109375" style="233" customWidth="1"/>
    <col min="5" max="5" width="16.42578125" style="233" customWidth="1"/>
    <col min="6" max="6" width="1.7109375" style="233" customWidth="1"/>
    <col min="7" max="7" width="16.28515625" style="233" customWidth="1"/>
    <col min="8" max="8" width="1.7109375" style="233" customWidth="1"/>
    <col min="9" max="9" width="14.7109375" style="233" customWidth="1"/>
    <col min="10" max="10" width="1.7109375" style="233" customWidth="1"/>
    <col min="11" max="11" width="14.7109375" style="233" customWidth="1"/>
    <col min="12" max="12" width="1.7109375" style="233" customWidth="1"/>
    <col min="13" max="13" width="11.7109375" style="233" bestFit="1" customWidth="1"/>
    <col min="14" max="256" width="10.7109375" style="233"/>
    <col min="257" max="257" width="53.42578125" style="233" customWidth="1"/>
    <col min="258" max="258" width="1.7109375" style="233" customWidth="1"/>
    <col min="259" max="259" width="7.5703125" style="233" customWidth="1"/>
    <col min="260" max="260" width="1.7109375" style="233" customWidth="1"/>
    <col min="261" max="261" width="16.42578125" style="233" customWidth="1"/>
    <col min="262" max="262" width="1.7109375" style="233" customWidth="1"/>
    <col min="263" max="263" width="16.28515625" style="233" customWidth="1"/>
    <col min="264" max="264" width="1.7109375" style="233" customWidth="1"/>
    <col min="265" max="265" width="14.7109375" style="233" customWidth="1"/>
    <col min="266" max="266" width="1.7109375" style="233" customWidth="1"/>
    <col min="267" max="267" width="14.7109375" style="233" customWidth="1"/>
    <col min="268" max="268" width="1.7109375" style="233" customWidth="1"/>
    <col min="269" max="512" width="10.7109375" style="233"/>
    <col min="513" max="513" width="53.42578125" style="233" customWidth="1"/>
    <col min="514" max="514" width="1.7109375" style="233" customWidth="1"/>
    <col min="515" max="515" width="7.5703125" style="233" customWidth="1"/>
    <col min="516" max="516" width="1.7109375" style="233" customWidth="1"/>
    <col min="517" max="517" width="16.42578125" style="233" customWidth="1"/>
    <col min="518" max="518" width="1.7109375" style="233" customWidth="1"/>
    <col min="519" max="519" width="16.28515625" style="233" customWidth="1"/>
    <col min="520" max="520" width="1.7109375" style="233" customWidth="1"/>
    <col min="521" max="521" width="14.7109375" style="233" customWidth="1"/>
    <col min="522" max="522" width="1.7109375" style="233" customWidth="1"/>
    <col min="523" max="523" width="14.7109375" style="233" customWidth="1"/>
    <col min="524" max="524" width="1.7109375" style="233" customWidth="1"/>
    <col min="525" max="768" width="10.7109375" style="233"/>
    <col min="769" max="769" width="53.42578125" style="233" customWidth="1"/>
    <col min="770" max="770" width="1.7109375" style="233" customWidth="1"/>
    <col min="771" max="771" width="7.5703125" style="233" customWidth="1"/>
    <col min="772" max="772" width="1.7109375" style="233" customWidth="1"/>
    <col min="773" max="773" width="16.42578125" style="233" customWidth="1"/>
    <col min="774" max="774" width="1.7109375" style="233" customWidth="1"/>
    <col min="775" max="775" width="16.28515625" style="233" customWidth="1"/>
    <col min="776" max="776" width="1.7109375" style="233" customWidth="1"/>
    <col min="777" max="777" width="14.7109375" style="233" customWidth="1"/>
    <col min="778" max="778" width="1.7109375" style="233" customWidth="1"/>
    <col min="779" max="779" width="14.7109375" style="233" customWidth="1"/>
    <col min="780" max="780" width="1.7109375" style="233" customWidth="1"/>
    <col min="781" max="1024" width="10.7109375" style="233"/>
    <col min="1025" max="1025" width="53.42578125" style="233" customWidth="1"/>
    <col min="1026" max="1026" width="1.7109375" style="233" customWidth="1"/>
    <col min="1027" max="1027" width="7.5703125" style="233" customWidth="1"/>
    <col min="1028" max="1028" width="1.7109375" style="233" customWidth="1"/>
    <col min="1029" max="1029" width="16.42578125" style="233" customWidth="1"/>
    <col min="1030" max="1030" width="1.7109375" style="233" customWidth="1"/>
    <col min="1031" max="1031" width="16.28515625" style="233" customWidth="1"/>
    <col min="1032" max="1032" width="1.7109375" style="233" customWidth="1"/>
    <col min="1033" max="1033" width="14.7109375" style="233" customWidth="1"/>
    <col min="1034" max="1034" width="1.7109375" style="233" customWidth="1"/>
    <col min="1035" max="1035" width="14.7109375" style="233" customWidth="1"/>
    <col min="1036" max="1036" width="1.7109375" style="233" customWidth="1"/>
    <col min="1037" max="1280" width="10.7109375" style="233"/>
    <col min="1281" max="1281" width="53.42578125" style="233" customWidth="1"/>
    <col min="1282" max="1282" width="1.7109375" style="233" customWidth="1"/>
    <col min="1283" max="1283" width="7.5703125" style="233" customWidth="1"/>
    <col min="1284" max="1284" width="1.7109375" style="233" customWidth="1"/>
    <col min="1285" max="1285" width="16.42578125" style="233" customWidth="1"/>
    <col min="1286" max="1286" width="1.7109375" style="233" customWidth="1"/>
    <col min="1287" max="1287" width="16.28515625" style="233" customWidth="1"/>
    <col min="1288" max="1288" width="1.7109375" style="233" customWidth="1"/>
    <col min="1289" max="1289" width="14.7109375" style="233" customWidth="1"/>
    <col min="1290" max="1290" width="1.7109375" style="233" customWidth="1"/>
    <col min="1291" max="1291" width="14.7109375" style="233" customWidth="1"/>
    <col min="1292" max="1292" width="1.7109375" style="233" customWidth="1"/>
    <col min="1293" max="1536" width="10.7109375" style="233"/>
    <col min="1537" max="1537" width="53.42578125" style="233" customWidth="1"/>
    <col min="1538" max="1538" width="1.7109375" style="233" customWidth="1"/>
    <col min="1539" max="1539" width="7.5703125" style="233" customWidth="1"/>
    <col min="1540" max="1540" width="1.7109375" style="233" customWidth="1"/>
    <col min="1541" max="1541" width="16.42578125" style="233" customWidth="1"/>
    <col min="1542" max="1542" width="1.7109375" style="233" customWidth="1"/>
    <col min="1543" max="1543" width="16.28515625" style="233" customWidth="1"/>
    <col min="1544" max="1544" width="1.7109375" style="233" customWidth="1"/>
    <col min="1545" max="1545" width="14.7109375" style="233" customWidth="1"/>
    <col min="1546" max="1546" width="1.7109375" style="233" customWidth="1"/>
    <col min="1547" max="1547" width="14.7109375" style="233" customWidth="1"/>
    <col min="1548" max="1548" width="1.7109375" style="233" customWidth="1"/>
    <col min="1549" max="1792" width="10.7109375" style="233"/>
    <col min="1793" max="1793" width="53.42578125" style="233" customWidth="1"/>
    <col min="1794" max="1794" width="1.7109375" style="233" customWidth="1"/>
    <col min="1795" max="1795" width="7.5703125" style="233" customWidth="1"/>
    <col min="1796" max="1796" width="1.7109375" style="233" customWidth="1"/>
    <col min="1797" max="1797" width="16.42578125" style="233" customWidth="1"/>
    <col min="1798" max="1798" width="1.7109375" style="233" customWidth="1"/>
    <col min="1799" max="1799" width="16.28515625" style="233" customWidth="1"/>
    <col min="1800" max="1800" width="1.7109375" style="233" customWidth="1"/>
    <col min="1801" max="1801" width="14.7109375" style="233" customWidth="1"/>
    <col min="1802" max="1802" width="1.7109375" style="233" customWidth="1"/>
    <col min="1803" max="1803" width="14.7109375" style="233" customWidth="1"/>
    <col min="1804" max="1804" width="1.7109375" style="233" customWidth="1"/>
    <col min="1805" max="2048" width="10.7109375" style="233"/>
    <col min="2049" max="2049" width="53.42578125" style="233" customWidth="1"/>
    <col min="2050" max="2050" width="1.7109375" style="233" customWidth="1"/>
    <col min="2051" max="2051" width="7.5703125" style="233" customWidth="1"/>
    <col min="2052" max="2052" width="1.7109375" style="233" customWidth="1"/>
    <col min="2053" max="2053" width="16.42578125" style="233" customWidth="1"/>
    <col min="2054" max="2054" width="1.7109375" style="233" customWidth="1"/>
    <col min="2055" max="2055" width="16.28515625" style="233" customWidth="1"/>
    <col min="2056" max="2056" width="1.7109375" style="233" customWidth="1"/>
    <col min="2057" max="2057" width="14.7109375" style="233" customWidth="1"/>
    <col min="2058" max="2058" width="1.7109375" style="233" customWidth="1"/>
    <col min="2059" max="2059" width="14.7109375" style="233" customWidth="1"/>
    <col min="2060" max="2060" width="1.7109375" style="233" customWidth="1"/>
    <col min="2061" max="2304" width="10.7109375" style="233"/>
    <col min="2305" max="2305" width="53.42578125" style="233" customWidth="1"/>
    <col min="2306" max="2306" width="1.7109375" style="233" customWidth="1"/>
    <col min="2307" max="2307" width="7.5703125" style="233" customWidth="1"/>
    <col min="2308" max="2308" width="1.7109375" style="233" customWidth="1"/>
    <col min="2309" max="2309" width="16.42578125" style="233" customWidth="1"/>
    <col min="2310" max="2310" width="1.7109375" style="233" customWidth="1"/>
    <col min="2311" max="2311" width="16.28515625" style="233" customWidth="1"/>
    <col min="2312" max="2312" width="1.7109375" style="233" customWidth="1"/>
    <col min="2313" max="2313" width="14.7109375" style="233" customWidth="1"/>
    <col min="2314" max="2314" width="1.7109375" style="233" customWidth="1"/>
    <col min="2315" max="2315" width="14.7109375" style="233" customWidth="1"/>
    <col min="2316" max="2316" width="1.7109375" style="233" customWidth="1"/>
    <col min="2317" max="2560" width="10.7109375" style="233"/>
    <col min="2561" max="2561" width="53.42578125" style="233" customWidth="1"/>
    <col min="2562" max="2562" width="1.7109375" style="233" customWidth="1"/>
    <col min="2563" max="2563" width="7.5703125" style="233" customWidth="1"/>
    <col min="2564" max="2564" width="1.7109375" style="233" customWidth="1"/>
    <col min="2565" max="2565" width="16.42578125" style="233" customWidth="1"/>
    <col min="2566" max="2566" width="1.7109375" style="233" customWidth="1"/>
    <col min="2567" max="2567" width="16.28515625" style="233" customWidth="1"/>
    <col min="2568" max="2568" width="1.7109375" style="233" customWidth="1"/>
    <col min="2569" max="2569" width="14.7109375" style="233" customWidth="1"/>
    <col min="2570" max="2570" width="1.7109375" style="233" customWidth="1"/>
    <col min="2571" max="2571" width="14.7109375" style="233" customWidth="1"/>
    <col min="2572" max="2572" width="1.7109375" style="233" customWidth="1"/>
    <col min="2573" max="2816" width="10.7109375" style="233"/>
    <col min="2817" max="2817" width="53.42578125" style="233" customWidth="1"/>
    <col min="2818" max="2818" width="1.7109375" style="233" customWidth="1"/>
    <col min="2819" max="2819" width="7.5703125" style="233" customWidth="1"/>
    <col min="2820" max="2820" width="1.7109375" style="233" customWidth="1"/>
    <col min="2821" max="2821" width="16.42578125" style="233" customWidth="1"/>
    <col min="2822" max="2822" width="1.7109375" style="233" customWidth="1"/>
    <col min="2823" max="2823" width="16.28515625" style="233" customWidth="1"/>
    <col min="2824" max="2824" width="1.7109375" style="233" customWidth="1"/>
    <col min="2825" max="2825" width="14.7109375" style="233" customWidth="1"/>
    <col min="2826" max="2826" width="1.7109375" style="233" customWidth="1"/>
    <col min="2827" max="2827" width="14.7109375" style="233" customWidth="1"/>
    <col min="2828" max="2828" width="1.7109375" style="233" customWidth="1"/>
    <col min="2829" max="3072" width="10.7109375" style="233"/>
    <col min="3073" max="3073" width="53.42578125" style="233" customWidth="1"/>
    <col min="3074" max="3074" width="1.7109375" style="233" customWidth="1"/>
    <col min="3075" max="3075" width="7.5703125" style="233" customWidth="1"/>
    <col min="3076" max="3076" width="1.7109375" style="233" customWidth="1"/>
    <col min="3077" max="3077" width="16.42578125" style="233" customWidth="1"/>
    <col min="3078" max="3078" width="1.7109375" style="233" customWidth="1"/>
    <col min="3079" max="3079" width="16.28515625" style="233" customWidth="1"/>
    <col min="3080" max="3080" width="1.7109375" style="233" customWidth="1"/>
    <col min="3081" max="3081" width="14.7109375" style="233" customWidth="1"/>
    <col min="3082" max="3082" width="1.7109375" style="233" customWidth="1"/>
    <col min="3083" max="3083" width="14.7109375" style="233" customWidth="1"/>
    <col min="3084" max="3084" width="1.7109375" style="233" customWidth="1"/>
    <col min="3085" max="3328" width="10.7109375" style="233"/>
    <col min="3329" max="3329" width="53.42578125" style="233" customWidth="1"/>
    <col min="3330" max="3330" width="1.7109375" style="233" customWidth="1"/>
    <col min="3331" max="3331" width="7.5703125" style="233" customWidth="1"/>
    <col min="3332" max="3332" width="1.7109375" style="233" customWidth="1"/>
    <col min="3333" max="3333" width="16.42578125" style="233" customWidth="1"/>
    <col min="3334" max="3334" width="1.7109375" style="233" customWidth="1"/>
    <col min="3335" max="3335" width="16.28515625" style="233" customWidth="1"/>
    <col min="3336" max="3336" width="1.7109375" style="233" customWidth="1"/>
    <col min="3337" max="3337" width="14.7109375" style="233" customWidth="1"/>
    <col min="3338" max="3338" width="1.7109375" style="233" customWidth="1"/>
    <col min="3339" max="3339" width="14.7109375" style="233" customWidth="1"/>
    <col min="3340" max="3340" width="1.7109375" style="233" customWidth="1"/>
    <col min="3341" max="3584" width="10.7109375" style="233"/>
    <col min="3585" max="3585" width="53.42578125" style="233" customWidth="1"/>
    <col min="3586" max="3586" width="1.7109375" style="233" customWidth="1"/>
    <col min="3587" max="3587" width="7.5703125" style="233" customWidth="1"/>
    <col min="3588" max="3588" width="1.7109375" style="233" customWidth="1"/>
    <col min="3589" max="3589" width="16.42578125" style="233" customWidth="1"/>
    <col min="3590" max="3590" width="1.7109375" style="233" customWidth="1"/>
    <col min="3591" max="3591" width="16.28515625" style="233" customWidth="1"/>
    <col min="3592" max="3592" width="1.7109375" style="233" customWidth="1"/>
    <col min="3593" max="3593" width="14.7109375" style="233" customWidth="1"/>
    <col min="3594" max="3594" width="1.7109375" style="233" customWidth="1"/>
    <col min="3595" max="3595" width="14.7109375" style="233" customWidth="1"/>
    <col min="3596" max="3596" width="1.7109375" style="233" customWidth="1"/>
    <col min="3597" max="3840" width="10.7109375" style="233"/>
    <col min="3841" max="3841" width="53.42578125" style="233" customWidth="1"/>
    <col min="3842" max="3842" width="1.7109375" style="233" customWidth="1"/>
    <col min="3843" max="3843" width="7.5703125" style="233" customWidth="1"/>
    <col min="3844" max="3844" width="1.7109375" style="233" customWidth="1"/>
    <col min="3845" max="3845" width="16.42578125" style="233" customWidth="1"/>
    <col min="3846" max="3846" width="1.7109375" style="233" customWidth="1"/>
    <col min="3847" max="3847" width="16.28515625" style="233" customWidth="1"/>
    <col min="3848" max="3848" width="1.7109375" style="233" customWidth="1"/>
    <col min="3849" max="3849" width="14.7109375" style="233" customWidth="1"/>
    <col min="3850" max="3850" width="1.7109375" style="233" customWidth="1"/>
    <col min="3851" max="3851" width="14.7109375" style="233" customWidth="1"/>
    <col min="3852" max="3852" width="1.7109375" style="233" customWidth="1"/>
    <col min="3853" max="4096" width="10.7109375" style="233"/>
    <col min="4097" max="4097" width="53.42578125" style="233" customWidth="1"/>
    <col min="4098" max="4098" width="1.7109375" style="233" customWidth="1"/>
    <col min="4099" max="4099" width="7.5703125" style="233" customWidth="1"/>
    <col min="4100" max="4100" width="1.7109375" style="233" customWidth="1"/>
    <col min="4101" max="4101" width="16.42578125" style="233" customWidth="1"/>
    <col min="4102" max="4102" width="1.7109375" style="233" customWidth="1"/>
    <col min="4103" max="4103" width="16.28515625" style="233" customWidth="1"/>
    <col min="4104" max="4104" width="1.7109375" style="233" customWidth="1"/>
    <col min="4105" max="4105" width="14.7109375" style="233" customWidth="1"/>
    <col min="4106" max="4106" width="1.7109375" style="233" customWidth="1"/>
    <col min="4107" max="4107" width="14.7109375" style="233" customWidth="1"/>
    <col min="4108" max="4108" width="1.7109375" style="233" customWidth="1"/>
    <col min="4109" max="4352" width="10.7109375" style="233"/>
    <col min="4353" max="4353" width="53.42578125" style="233" customWidth="1"/>
    <col min="4354" max="4354" width="1.7109375" style="233" customWidth="1"/>
    <col min="4355" max="4355" width="7.5703125" style="233" customWidth="1"/>
    <col min="4356" max="4356" width="1.7109375" style="233" customWidth="1"/>
    <col min="4357" max="4357" width="16.42578125" style="233" customWidth="1"/>
    <col min="4358" max="4358" width="1.7109375" style="233" customWidth="1"/>
    <col min="4359" max="4359" width="16.28515625" style="233" customWidth="1"/>
    <col min="4360" max="4360" width="1.7109375" style="233" customWidth="1"/>
    <col min="4361" max="4361" width="14.7109375" style="233" customWidth="1"/>
    <col min="4362" max="4362" width="1.7109375" style="233" customWidth="1"/>
    <col min="4363" max="4363" width="14.7109375" style="233" customWidth="1"/>
    <col min="4364" max="4364" width="1.7109375" style="233" customWidth="1"/>
    <col min="4365" max="4608" width="10.7109375" style="233"/>
    <col min="4609" max="4609" width="53.42578125" style="233" customWidth="1"/>
    <col min="4610" max="4610" width="1.7109375" style="233" customWidth="1"/>
    <col min="4611" max="4611" width="7.5703125" style="233" customWidth="1"/>
    <col min="4612" max="4612" width="1.7109375" style="233" customWidth="1"/>
    <col min="4613" max="4613" width="16.42578125" style="233" customWidth="1"/>
    <col min="4614" max="4614" width="1.7109375" style="233" customWidth="1"/>
    <col min="4615" max="4615" width="16.28515625" style="233" customWidth="1"/>
    <col min="4616" max="4616" width="1.7109375" style="233" customWidth="1"/>
    <col min="4617" max="4617" width="14.7109375" style="233" customWidth="1"/>
    <col min="4618" max="4618" width="1.7109375" style="233" customWidth="1"/>
    <col min="4619" max="4619" width="14.7109375" style="233" customWidth="1"/>
    <col min="4620" max="4620" width="1.7109375" style="233" customWidth="1"/>
    <col min="4621" max="4864" width="10.7109375" style="233"/>
    <col min="4865" max="4865" width="53.42578125" style="233" customWidth="1"/>
    <col min="4866" max="4866" width="1.7109375" style="233" customWidth="1"/>
    <col min="4867" max="4867" width="7.5703125" style="233" customWidth="1"/>
    <col min="4868" max="4868" width="1.7109375" style="233" customWidth="1"/>
    <col min="4869" max="4869" width="16.42578125" style="233" customWidth="1"/>
    <col min="4870" max="4870" width="1.7109375" style="233" customWidth="1"/>
    <col min="4871" max="4871" width="16.28515625" style="233" customWidth="1"/>
    <col min="4872" max="4872" width="1.7109375" style="233" customWidth="1"/>
    <col min="4873" max="4873" width="14.7109375" style="233" customWidth="1"/>
    <col min="4874" max="4874" width="1.7109375" style="233" customWidth="1"/>
    <col min="4875" max="4875" width="14.7109375" style="233" customWidth="1"/>
    <col min="4876" max="4876" width="1.7109375" style="233" customWidth="1"/>
    <col min="4877" max="5120" width="10.7109375" style="233"/>
    <col min="5121" max="5121" width="53.42578125" style="233" customWidth="1"/>
    <col min="5122" max="5122" width="1.7109375" style="233" customWidth="1"/>
    <col min="5123" max="5123" width="7.5703125" style="233" customWidth="1"/>
    <col min="5124" max="5124" width="1.7109375" style="233" customWidth="1"/>
    <col min="5125" max="5125" width="16.42578125" style="233" customWidth="1"/>
    <col min="5126" max="5126" width="1.7109375" style="233" customWidth="1"/>
    <col min="5127" max="5127" width="16.28515625" style="233" customWidth="1"/>
    <col min="5128" max="5128" width="1.7109375" style="233" customWidth="1"/>
    <col min="5129" max="5129" width="14.7109375" style="233" customWidth="1"/>
    <col min="5130" max="5130" width="1.7109375" style="233" customWidth="1"/>
    <col min="5131" max="5131" width="14.7109375" style="233" customWidth="1"/>
    <col min="5132" max="5132" width="1.7109375" style="233" customWidth="1"/>
    <col min="5133" max="5376" width="10.7109375" style="233"/>
    <col min="5377" max="5377" width="53.42578125" style="233" customWidth="1"/>
    <col min="5378" max="5378" width="1.7109375" style="233" customWidth="1"/>
    <col min="5379" max="5379" width="7.5703125" style="233" customWidth="1"/>
    <col min="5380" max="5380" width="1.7109375" style="233" customWidth="1"/>
    <col min="5381" max="5381" width="16.42578125" style="233" customWidth="1"/>
    <col min="5382" max="5382" width="1.7109375" style="233" customWidth="1"/>
    <col min="5383" max="5383" width="16.28515625" style="233" customWidth="1"/>
    <col min="5384" max="5384" width="1.7109375" style="233" customWidth="1"/>
    <col min="5385" max="5385" width="14.7109375" style="233" customWidth="1"/>
    <col min="5386" max="5386" width="1.7109375" style="233" customWidth="1"/>
    <col min="5387" max="5387" width="14.7109375" style="233" customWidth="1"/>
    <col min="5388" max="5388" width="1.7109375" style="233" customWidth="1"/>
    <col min="5389" max="5632" width="10.7109375" style="233"/>
    <col min="5633" max="5633" width="53.42578125" style="233" customWidth="1"/>
    <col min="5634" max="5634" width="1.7109375" style="233" customWidth="1"/>
    <col min="5635" max="5635" width="7.5703125" style="233" customWidth="1"/>
    <col min="5636" max="5636" width="1.7109375" style="233" customWidth="1"/>
    <col min="5637" max="5637" width="16.42578125" style="233" customWidth="1"/>
    <col min="5638" max="5638" width="1.7109375" style="233" customWidth="1"/>
    <col min="5639" max="5639" width="16.28515625" style="233" customWidth="1"/>
    <col min="5640" max="5640" width="1.7109375" style="233" customWidth="1"/>
    <col min="5641" max="5641" width="14.7109375" style="233" customWidth="1"/>
    <col min="5642" max="5642" width="1.7109375" style="233" customWidth="1"/>
    <col min="5643" max="5643" width="14.7109375" style="233" customWidth="1"/>
    <col min="5644" max="5644" width="1.7109375" style="233" customWidth="1"/>
    <col min="5645" max="5888" width="10.7109375" style="233"/>
    <col min="5889" max="5889" width="53.42578125" style="233" customWidth="1"/>
    <col min="5890" max="5890" width="1.7109375" style="233" customWidth="1"/>
    <col min="5891" max="5891" width="7.5703125" style="233" customWidth="1"/>
    <col min="5892" max="5892" width="1.7109375" style="233" customWidth="1"/>
    <col min="5893" max="5893" width="16.42578125" style="233" customWidth="1"/>
    <col min="5894" max="5894" width="1.7109375" style="233" customWidth="1"/>
    <col min="5895" max="5895" width="16.28515625" style="233" customWidth="1"/>
    <col min="5896" max="5896" width="1.7109375" style="233" customWidth="1"/>
    <col min="5897" max="5897" width="14.7109375" style="233" customWidth="1"/>
    <col min="5898" max="5898" width="1.7109375" style="233" customWidth="1"/>
    <col min="5899" max="5899" width="14.7109375" style="233" customWidth="1"/>
    <col min="5900" max="5900" width="1.7109375" style="233" customWidth="1"/>
    <col min="5901" max="6144" width="10.7109375" style="233"/>
    <col min="6145" max="6145" width="53.42578125" style="233" customWidth="1"/>
    <col min="6146" max="6146" width="1.7109375" style="233" customWidth="1"/>
    <col min="6147" max="6147" width="7.5703125" style="233" customWidth="1"/>
    <col min="6148" max="6148" width="1.7109375" style="233" customWidth="1"/>
    <col min="6149" max="6149" width="16.42578125" style="233" customWidth="1"/>
    <col min="6150" max="6150" width="1.7109375" style="233" customWidth="1"/>
    <col min="6151" max="6151" width="16.28515625" style="233" customWidth="1"/>
    <col min="6152" max="6152" width="1.7109375" style="233" customWidth="1"/>
    <col min="6153" max="6153" width="14.7109375" style="233" customWidth="1"/>
    <col min="6154" max="6154" width="1.7109375" style="233" customWidth="1"/>
    <col min="6155" max="6155" width="14.7109375" style="233" customWidth="1"/>
    <col min="6156" max="6156" width="1.7109375" style="233" customWidth="1"/>
    <col min="6157" max="6400" width="10.7109375" style="233"/>
    <col min="6401" max="6401" width="53.42578125" style="233" customWidth="1"/>
    <col min="6402" max="6402" width="1.7109375" style="233" customWidth="1"/>
    <col min="6403" max="6403" width="7.5703125" style="233" customWidth="1"/>
    <col min="6404" max="6404" width="1.7109375" style="233" customWidth="1"/>
    <col min="6405" max="6405" width="16.42578125" style="233" customWidth="1"/>
    <col min="6406" max="6406" width="1.7109375" style="233" customWidth="1"/>
    <col min="6407" max="6407" width="16.28515625" style="233" customWidth="1"/>
    <col min="6408" max="6408" width="1.7109375" style="233" customWidth="1"/>
    <col min="6409" max="6409" width="14.7109375" style="233" customWidth="1"/>
    <col min="6410" max="6410" width="1.7109375" style="233" customWidth="1"/>
    <col min="6411" max="6411" width="14.7109375" style="233" customWidth="1"/>
    <col min="6412" max="6412" width="1.7109375" style="233" customWidth="1"/>
    <col min="6413" max="6656" width="10.7109375" style="233"/>
    <col min="6657" max="6657" width="53.42578125" style="233" customWidth="1"/>
    <col min="6658" max="6658" width="1.7109375" style="233" customWidth="1"/>
    <col min="6659" max="6659" width="7.5703125" style="233" customWidth="1"/>
    <col min="6660" max="6660" width="1.7109375" style="233" customWidth="1"/>
    <col min="6661" max="6661" width="16.42578125" style="233" customWidth="1"/>
    <col min="6662" max="6662" width="1.7109375" style="233" customWidth="1"/>
    <col min="6663" max="6663" width="16.28515625" style="233" customWidth="1"/>
    <col min="6664" max="6664" width="1.7109375" style="233" customWidth="1"/>
    <col min="6665" max="6665" width="14.7109375" style="233" customWidth="1"/>
    <col min="6666" max="6666" width="1.7109375" style="233" customWidth="1"/>
    <col min="6667" max="6667" width="14.7109375" style="233" customWidth="1"/>
    <col min="6668" max="6668" width="1.7109375" style="233" customWidth="1"/>
    <col min="6669" max="6912" width="10.7109375" style="233"/>
    <col min="6913" max="6913" width="53.42578125" style="233" customWidth="1"/>
    <col min="6914" max="6914" width="1.7109375" style="233" customWidth="1"/>
    <col min="6915" max="6915" width="7.5703125" style="233" customWidth="1"/>
    <col min="6916" max="6916" width="1.7109375" style="233" customWidth="1"/>
    <col min="6917" max="6917" width="16.42578125" style="233" customWidth="1"/>
    <col min="6918" max="6918" width="1.7109375" style="233" customWidth="1"/>
    <col min="6919" max="6919" width="16.28515625" style="233" customWidth="1"/>
    <col min="6920" max="6920" width="1.7109375" style="233" customWidth="1"/>
    <col min="6921" max="6921" width="14.7109375" style="233" customWidth="1"/>
    <col min="6922" max="6922" width="1.7109375" style="233" customWidth="1"/>
    <col min="6923" max="6923" width="14.7109375" style="233" customWidth="1"/>
    <col min="6924" max="6924" width="1.7109375" style="233" customWidth="1"/>
    <col min="6925" max="7168" width="10.7109375" style="233"/>
    <col min="7169" max="7169" width="53.42578125" style="233" customWidth="1"/>
    <col min="7170" max="7170" width="1.7109375" style="233" customWidth="1"/>
    <col min="7171" max="7171" width="7.5703125" style="233" customWidth="1"/>
    <col min="7172" max="7172" width="1.7109375" style="233" customWidth="1"/>
    <col min="7173" max="7173" width="16.42578125" style="233" customWidth="1"/>
    <col min="7174" max="7174" width="1.7109375" style="233" customWidth="1"/>
    <col min="7175" max="7175" width="16.28515625" style="233" customWidth="1"/>
    <col min="7176" max="7176" width="1.7109375" style="233" customWidth="1"/>
    <col min="7177" max="7177" width="14.7109375" style="233" customWidth="1"/>
    <col min="7178" max="7178" width="1.7109375" style="233" customWidth="1"/>
    <col min="7179" max="7179" width="14.7109375" style="233" customWidth="1"/>
    <col min="7180" max="7180" width="1.7109375" style="233" customWidth="1"/>
    <col min="7181" max="7424" width="10.7109375" style="233"/>
    <col min="7425" max="7425" width="53.42578125" style="233" customWidth="1"/>
    <col min="7426" max="7426" width="1.7109375" style="233" customWidth="1"/>
    <col min="7427" max="7427" width="7.5703125" style="233" customWidth="1"/>
    <col min="7428" max="7428" width="1.7109375" style="233" customWidth="1"/>
    <col min="7429" max="7429" width="16.42578125" style="233" customWidth="1"/>
    <col min="7430" max="7430" width="1.7109375" style="233" customWidth="1"/>
    <col min="7431" max="7431" width="16.28515625" style="233" customWidth="1"/>
    <col min="7432" max="7432" width="1.7109375" style="233" customWidth="1"/>
    <col min="7433" max="7433" width="14.7109375" style="233" customWidth="1"/>
    <col min="7434" max="7434" width="1.7109375" style="233" customWidth="1"/>
    <col min="7435" max="7435" width="14.7109375" style="233" customWidth="1"/>
    <col min="7436" max="7436" width="1.7109375" style="233" customWidth="1"/>
    <col min="7437" max="7680" width="10.7109375" style="233"/>
    <col min="7681" max="7681" width="53.42578125" style="233" customWidth="1"/>
    <col min="7682" max="7682" width="1.7109375" style="233" customWidth="1"/>
    <col min="7683" max="7683" width="7.5703125" style="233" customWidth="1"/>
    <col min="7684" max="7684" width="1.7109375" style="233" customWidth="1"/>
    <col min="7685" max="7685" width="16.42578125" style="233" customWidth="1"/>
    <col min="7686" max="7686" width="1.7109375" style="233" customWidth="1"/>
    <col min="7687" max="7687" width="16.28515625" style="233" customWidth="1"/>
    <col min="7688" max="7688" width="1.7109375" style="233" customWidth="1"/>
    <col min="7689" max="7689" width="14.7109375" style="233" customWidth="1"/>
    <col min="7690" max="7690" width="1.7109375" style="233" customWidth="1"/>
    <col min="7691" max="7691" width="14.7109375" style="233" customWidth="1"/>
    <col min="7692" max="7692" width="1.7109375" style="233" customWidth="1"/>
    <col min="7693" max="7936" width="10.7109375" style="233"/>
    <col min="7937" max="7937" width="53.42578125" style="233" customWidth="1"/>
    <col min="7938" max="7938" width="1.7109375" style="233" customWidth="1"/>
    <col min="7939" max="7939" width="7.5703125" style="233" customWidth="1"/>
    <col min="7940" max="7940" width="1.7109375" style="233" customWidth="1"/>
    <col min="7941" max="7941" width="16.42578125" style="233" customWidth="1"/>
    <col min="7942" max="7942" width="1.7109375" style="233" customWidth="1"/>
    <col min="7943" max="7943" width="16.28515625" style="233" customWidth="1"/>
    <col min="7944" max="7944" width="1.7109375" style="233" customWidth="1"/>
    <col min="7945" max="7945" width="14.7109375" style="233" customWidth="1"/>
    <col min="7946" max="7946" width="1.7109375" style="233" customWidth="1"/>
    <col min="7947" max="7947" width="14.7109375" style="233" customWidth="1"/>
    <col min="7948" max="7948" width="1.7109375" style="233" customWidth="1"/>
    <col min="7949" max="8192" width="10.7109375" style="233"/>
    <col min="8193" max="8193" width="53.42578125" style="233" customWidth="1"/>
    <col min="8194" max="8194" width="1.7109375" style="233" customWidth="1"/>
    <col min="8195" max="8195" width="7.5703125" style="233" customWidth="1"/>
    <col min="8196" max="8196" width="1.7109375" style="233" customWidth="1"/>
    <col min="8197" max="8197" width="16.42578125" style="233" customWidth="1"/>
    <col min="8198" max="8198" width="1.7109375" style="233" customWidth="1"/>
    <col min="8199" max="8199" width="16.28515625" style="233" customWidth="1"/>
    <col min="8200" max="8200" width="1.7109375" style="233" customWidth="1"/>
    <col min="8201" max="8201" width="14.7109375" style="233" customWidth="1"/>
    <col min="8202" max="8202" width="1.7109375" style="233" customWidth="1"/>
    <col min="8203" max="8203" width="14.7109375" style="233" customWidth="1"/>
    <col min="8204" max="8204" width="1.7109375" style="233" customWidth="1"/>
    <col min="8205" max="8448" width="10.7109375" style="233"/>
    <col min="8449" max="8449" width="53.42578125" style="233" customWidth="1"/>
    <col min="8450" max="8450" width="1.7109375" style="233" customWidth="1"/>
    <col min="8451" max="8451" width="7.5703125" style="233" customWidth="1"/>
    <col min="8452" max="8452" width="1.7109375" style="233" customWidth="1"/>
    <col min="8453" max="8453" width="16.42578125" style="233" customWidth="1"/>
    <col min="8454" max="8454" width="1.7109375" style="233" customWidth="1"/>
    <col min="8455" max="8455" width="16.28515625" style="233" customWidth="1"/>
    <col min="8456" max="8456" width="1.7109375" style="233" customWidth="1"/>
    <col min="8457" max="8457" width="14.7109375" style="233" customWidth="1"/>
    <col min="8458" max="8458" width="1.7109375" style="233" customWidth="1"/>
    <col min="8459" max="8459" width="14.7109375" style="233" customWidth="1"/>
    <col min="8460" max="8460" width="1.7109375" style="233" customWidth="1"/>
    <col min="8461" max="8704" width="10.7109375" style="233"/>
    <col min="8705" max="8705" width="53.42578125" style="233" customWidth="1"/>
    <col min="8706" max="8706" width="1.7109375" style="233" customWidth="1"/>
    <col min="8707" max="8707" width="7.5703125" style="233" customWidth="1"/>
    <col min="8708" max="8708" width="1.7109375" style="233" customWidth="1"/>
    <col min="8709" max="8709" width="16.42578125" style="233" customWidth="1"/>
    <col min="8710" max="8710" width="1.7109375" style="233" customWidth="1"/>
    <col min="8711" max="8711" width="16.28515625" style="233" customWidth="1"/>
    <col min="8712" max="8712" width="1.7109375" style="233" customWidth="1"/>
    <col min="8713" max="8713" width="14.7109375" style="233" customWidth="1"/>
    <col min="8714" max="8714" width="1.7109375" style="233" customWidth="1"/>
    <col min="8715" max="8715" width="14.7109375" style="233" customWidth="1"/>
    <col min="8716" max="8716" width="1.7109375" style="233" customWidth="1"/>
    <col min="8717" max="8960" width="10.7109375" style="233"/>
    <col min="8961" max="8961" width="53.42578125" style="233" customWidth="1"/>
    <col min="8962" max="8962" width="1.7109375" style="233" customWidth="1"/>
    <col min="8963" max="8963" width="7.5703125" style="233" customWidth="1"/>
    <col min="8964" max="8964" width="1.7109375" style="233" customWidth="1"/>
    <col min="8965" max="8965" width="16.42578125" style="233" customWidth="1"/>
    <col min="8966" max="8966" width="1.7109375" style="233" customWidth="1"/>
    <col min="8967" max="8967" width="16.28515625" style="233" customWidth="1"/>
    <col min="8968" max="8968" width="1.7109375" style="233" customWidth="1"/>
    <col min="8969" max="8969" width="14.7109375" style="233" customWidth="1"/>
    <col min="8970" max="8970" width="1.7109375" style="233" customWidth="1"/>
    <col min="8971" max="8971" width="14.7109375" style="233" customWidth="1"/>
    <col min="8972" max="8972" width="1.7109375" style="233" customWidth="1"/>
    <col min="8973" max="9216" width="10.7109375" style="233"/>
    <col min="9217" max="9217" width="53.42578125" style="233" customWidth="1"/>
    <col min="9218" max="9218" width="1.7109375" style="233" customWidth="1"/>
    <col min="9219" max="9219" width="7.5703125" style="233" customWidth="1"/>
    <col min="9220" max="9220" width="1.7109375" style="233" customWidth="1"/>
    <col min="9221" max="9221" width="16.42578125" style="233" customWidth="1"/>
    <col min="9222" max="9222" width="1.7109375" style="233" customWidth="1"/>
    <col min="9223" max="9223" width="16.28515625" style="233" customWidth="1"/>
    <col min="9224" max="9224" width="1.7109375" style="233" customWidth="1"/>
    <col min="9225" max="9225" width="14.7109375" style="233" customWidth="1"/>
    <col min="9226" max="9226" width="1.7109375" style="233" customWidth="1"/>
    <col min="9227" max="9227" width="14.7109375" style="233" customWidth="1"/>
    <col min="9228" max="9228" width="1.7109375" style="233" customWidth="1"/>
    <col min="9229" max="9472" width="10.7109375" style="233"/>
    <col min="9473" max="9473" width="53.42578125" style="233" customWidth="1"/>
    <col min="9474" max="9474" width="1.7109375" style="233" customWidth="1"/>
    <col min="9475" max="9475" width="7.5703125" style="233" customWidth="1"/>
    <col min="9476" max="9476" width="1.7109375" style="233" customWidth="1"/>
    <col min="9477" max="9477" width="16.42578125" style="233" customWidth="1"/>
    <col min="9478" max="9478" width="1.7109375" style="233" customWidth="1"/>
    <col min="9479" max="9479" width="16.28515625" style="233" customWidth="1"/>
    <col min="9480" max="9480" width="1.7109375" style="233" customWidth="1"/>
    <col min="9481" max="9481" width="14.7109375" style="233" customWidth="1"/>
    <col min="9482" max="9482" width="1.7109375" style="233" customWidth="1"/>
    <col min="9483" max="9483" width="14.7109375" style="233" customWidth="1"/>
    <col min="9484" max="9484" width="1.7109375" style="233" customWidth="1"/>
    <col min="9485" max="9728" width="10.7109375" style="233"/>
    <col min="9729" max="9729" width="53.42578125" style="233" customWidth="1"/>
    <col min="9730" max="9730" width="1.7109375" style="233" customWidth="1"/>
    <col min="9731" max="9731" width="7.5703125" style="233" customWidth="1"/>
    <col min="9732" max="9732" width="1.7109375" style="233" customWidth="1"/>
    <col min="9733" max="9733" width="16.42578125" style="233" customWidth="1"/>
    <col min="9734" max="9734" width="1.7109375" style="233" customWidth="1"/>
    <col min="9735" max="9735" width="16.28515625" style="233" customWidth="1"/>
    <col min="9736" max="9736" width="1.7109375" style="233" customWidth="1"/>
    <col min="9737" max="9737" width="14.7109375" style="233" customWidth="1"/>
    <col min="9738" max="9738" width="1.7109375" style="233" customWidth="1"/>
    <col min="9739" max="9739" width="14.7109375" style="233" customWidth="1"/>
    <col min="9740" max="9740" width="1.7109375" style="233" customWidth="1"/>
    <col min="9741" max="9984" width="10.7109375" style="233"/>
    <col min="9985" max="9985" width="53.42578125" style="233" customWidth="1"/>
    <col min="9986" max="9986" width="1.7109375" style="233" customWidth="1"/>
    <col min="9987" max="9987" width="7.5703125" style="233" customWidth="1"/>
    <col min="9988" max="9988" width="1.7109375" style="233" customWidth="1"/>
    <col min="9989" max="9989" width="16.42578125" style="233" customWidth="1"/>
    <col min="9990" max="9990" width="1.7109375" style="233" customWidth="1"/>
    <col min="9991" max="9991" width="16.28515625" style="233" customWidth="1"/>
    <col min="9992" max="9992" width="1.7109375" style="233" customWidth="1"/>
    <col min="9993" max="9993" width="14.7109375" style="233" customWidth="1"/>
    <col min="9994" max="9994" width="1.7109375" style="233" customWidth="1"/>
    <col min="9995" max="9995" width="14.7109375" style="233" customWidth="1"/>
    <col min="9996" max="9996" width="1.7109375" style="233" customWidth="1"/>
    <col min="9997" max="10240" width="10.7109375" style="233"/>
    <col min="10241" max="10241" width="53.42578125" style="233" customWidth="1"/>
    <col min="10242" max="10242" width="1.7109375" style="233" customWidth="1"/>
    <col min="10243" max="10243" width="7.5703125" style="233" customWidth="1"/>
    <col min="10244" max="10244" width="1.7109375" style="233" customWidth="1"/>
    <col min="10245" max="10245" width="16.42578125" style="233" customWidth="1"/>
    <col min="10246" max="10246" width="1.7109375" style="233" customWidth="1"/>
    <col min="10247" max="10247" width="16.28515625" style="233" customWidth="1"/>
    <col min="10248" max="10248" width="1.7109375" style="233" customWidth="1"/>
    <col min="10249" max="10249" width="14.7109375" style="233" customWidth="1"/>
    <col min="10250" max="10250" width="1.7109375" style="233" customWidth="1"/>
    <col min="10251" max="10251" width="14.7109375" style="233" customWidth="1"/>
    <col min="10252" max="10252" width="1.7109375" style="233" customWidth="1"/>
    <col min="10253" max="10496" width="10.7109375" style="233"/>
    <col min="10497" max="10497" width="53.42578125" style="233" customWidth="1"/>
    <col min="10498" max="10498" width="1.7109375" style="233" customWidth="1"/>
    <col min="10499" max="10499" width="7.5703125" style="233" customWidth="1"/>
    <col min="10500" max="10500" width="1.7109375" style="233" customWidth="1"/>
    <col min="10501" max="10501" width="16.42578125" style="233" customWidth="1"/>
    <col min="10502" max="10502" width="1.7109375" style="233" customWidth="1"/>
    <col min="10503" max="10503" width="16.28515625" style="233" customWidth="1"/>
    <col min="10504" max="10504" width="1.7109375" style="233" customWidth="1"/>
    <col min="10505" max="10505" width="14.7109375" style="233" customWidth="1"/>
    <col min="10506" max="10506" width="1.7109375" style="233" customWidth="1"/>
    <col min="10507" max="10507" width="14.7109375" style="233" customWidth="1"/>
    <col min="10508" max="10508" width="1.7109375" style="233" customWidth="1"/>
    <col min="10509" max="10752" width="10.7109375" style="233"/>
    <col min="10753" max="10753" width="53.42578125" style="233" customWidth="1"/>
    <col min="10754" max="10754" width="1.7109375" style="233" customWidth="1"/>
    <col min="10755" max="10755" width="7.5703125" style="233" customWidth="1"/>
    <col min="10756" max="10756" width="1.7109375" style="233" customWidth="1"/>
    <col min="10757" max="10757" width="16.42578125" style="233" customWidth="1"/>
    <col min="10758" max="10758" width="1.7109375" style="233" customWidth="1"/>
    <col min="10759" max="10759" width="16.28515625" style="233" customWidth="1"/>
    <col min="10760" max="10760" width="1.7109375" style="233" customWidth="1"/>
    <col min="10761" max="10761" width="14.7109375" style="233" customWidth="1"/>
    <col min="10762" max="10762" width="1.7109375" style="233" customWidth="1"/>
    <col min="10763" max="10763" width="14.7109375" style="233" customWidth="1"/>
    <col min="10764" max="10764" width="1.7109375" style="233" customWidth="1"/>
    <col min="10765" max="11008" width="10.7109375" style="233"/>
    <col min="11009" max="11009" width="53.42578125" style="233" customWidth="1"/>
    <col min="11010" max="11010" width="1.7109375" style="233" customWidth="1"/>
    <col min="11011" max="11011" width="7.5703125" style="233" customWidth="1"/>
    <col min="11012" max="11012" width="1.7109375" style="233" customWidth="1"/>
    <col min="11013" max="11013" width="16.42578125" style="233" customWidth="1"/>
    <col min="11014" max="11014" width="1.7109375" style="233" customWidth="1"/>
    <col min="11015" max="11015" width="16.28515625" style="233" customWidth="1"/>
    <col min="11016" max="11016" width="1.7109375" style="233" customWidth="1"/>
    <col min="11017" max="11017" width="14.7109375" style="233" customWidth="1"/>
    <col min="11018" max="11018" width="1.7109375" style="233" customWidth="1"/>
    <col min="11019" max="11019" width="14.7109375" style="233" customWidth="1"/>
    <col min="11020" max="11020" width="1.7109375" style="233" customWidth="1"/>
    <col min="11021" max="11264" width="10.7109375" style="233"/>
    <col min="11265" max="11265" width="53.42578125" style="233" customWidth="1"/>
    <col min="11266" max="11266" width="1.7109375" style="233" customWidth="1"/>
    <col min="11267" max="11267" width="7.5703125" style="233" customWidth="1"/>
    <col min="11268" max="11268" width="1.7109375" style="233" customWidth="1"/>
    <col min="11269" max="11269" width="16.42578125" style="233" customWidth="1"/>
    <col min="11270" max="11270" width="1.7109375" style="233" customWidth="1"/>
    <col min="11271" max="11271" width="16.28515625" style="233" customWidth="1"/>
    <col min="11272" max="11272" width="1.7109375" style="233" customWidth="1"/>
    <col min="11273" max="11273" width="14.7109375" style="233" customWidth="1"/>
    <col min="11274" max="11274" width="1.7109375" style="233" customWidth="1"/>
    <col min="11275" max="11275" width="14.7109375" style="233" customWidth="1"/>
    <col min="11276" max="11276" width="1.7109375" style="233" customWidth="1"/>
    <col min="11277" max="11520" width="10.7109375" style="233"/>
    <col min="11521" max="11521" width="53.42578125" style="233" customWidth="1"/>
    <col min="11522" max="11522" width="1.7109375" style="233" customWidth="1"/>
    <col min="11523" max="11523" width="7.5703125" style="233" customWidth="1"/>
    <col min="11524" max="11524" width="1.7109375" style="233" customWidth="1"/>
    <col min="11525" max="11525" width="16.42578125" style="233" customWidth="1"/>
    <col min="11526" max="11526" width="1.7109375" style="233" customWidth="1"/>
    <col min="11527" max="11527" width="16.28515625" style="233" customWidth="1"/>
    <col min="11528" max="11528" width="1.7109375" style="233" customWidth="1"/>
    <col min="11529" max="11529" width="14.7109375" style="233" customWidth="1"/>
    <col min="11530" max="11530" width="1.7109375" style="233" customWidth="1"/>
    <col min="11531" max="11531" width="14.7109375" style="233" customWidth="1"/>
    <col min="11532" max="11532" width="1.7109375" style="233" customWidth="1"/>
    <col min="11533" max="11776" width="10.7109375" style="233"/>
    <col min="11777" max="11777" width="53.42578125" style="233" customWidth="1"/>
    <col min="11778" max="11778" width="1.7109375" style="233" customWidth="1"/>
    <col min="11779" max="11779" width="7.5703125" style="233" customWidth="1"/>
    <col min="11780" max="11780" width="1.7109375" style="233" customWidth="1"/>
    <col min="11781" max="11781" width="16.42578125" style="233" customWidth="1"/>
    <col min="11782" max="11782" width="1.7109375" style="233" customWidth="1"/>
    <col min="11783" max="11783" width="16.28515625" style="233" customWidth="1"/>
    <col min="11784" max="11784" width="1.7109375" style="233" customWidth="1"/>
    <col min="11785" max="11785" width="14.7109375" style="233" customWidth="1"/>
    <col min="11786" max="11786" width="1.7109375" style="233" customWidth="1"/>
    <col min="11787" max="11787" width="14.7109375" style="233" customWidth="1"/>
    <col min="11788" max="11788" width="1.7109375" style="233" customWidth="1"/>
    <col min="11789" max="12032" width="10.7109375" style="233"/>
    <col min="12033" max="12033" width="53.42578125" style="233" customWidth="1"/>
    <col min="12034" max="12034" width="1.7109375" style="233" customWidth="1"/>
    <col min="12035" max="12035" width="7.5703125" style="233" customWidth="1"/>
    <col min="12036" max="12036" width="1.7109375" style="233" customWidth="1"/>
    <col min="12037" max="12037" width="16.42578125" style="233" customWidth="1"/>
    <col min="12038" max="12038" width="1.7109375" style="233" customWidth="1"/>
    <col min="12039" max="12039" width="16.28515625" style="233" customWidth="1"/>
    <col min="12040" max="12040" width="1.7109375" style="233" customWidth="1"/>
    <col min="12041" max="12041" width="14.7109375" style="233" customWidth="1"/>
    <col min="12042" max="12042" width="1.7109375" style="233" customWidth="1"/>
    <col min="12043" max="12043" width="14.7109375" style="233" customWidth="1"/>
    <col min="12044" max="12044" width="1.7109375" style="233" customWidth="1"/>
    <col min="12045" max="12288" width="10.7109375" style="233"/>
    <col min="12289" max="12289" width="53.42578125" style="233" customWidth="1"/>
    <col min="12290" max="12290" width="1.7109375" style="233" customWidth="1"/>
    <col min="12291" max="12291" width="7.5703125" style="233" customWidth="1"/>
    <col min="12292" max="12292" width="1.7109375" style="233" customWidth="1"/>
    <col min="12293" max="12293" width="16.42578125" style="233" customWidth="1"/>
    <col min="12294" max="12294" width="1.7109375" style="233" customWidth="1"/>
    <col min="12295" max="12295" width="16.28515625" style="233" customWidth="1"/>
    <col min="12296" max="12296" width="1.7109375" style="233" customWidth="1"/>
    <col min="12297" max="12297" width="14.7109375" style="233" customWidth="1"/>
    <col min="12298" max="12298" width="1.7109375" style="233" customWidth="1"/>
    <col min="12299" max="12299" width="14.7109375" style="233" customWidth="1"/>
    <col min="12300" max="12300" width="1.7109375" style="233" customWidth="1"/>
    <col min="12301" max="12544" width="10.7109375" style="233"/>
    <col min="12545" max="12545" width="53.42578125" style="233" customWidth="1"/>
    <col min="12546" max="12546" width="1.7109375" style="233" customWidth="1"/>
    <col min="12547" max="12547" width="7.5703125" style="233" customWidth="1"/>
    <col min="12548" max="12548" width="1.7109375" style="233" customWidth="1"/>
    <col min="12549" max="12549" width="16.42578125" style="233" customWidth="1"/>
    <col min="12550" max="12550" width="1.7109375" style="233" customWidth="1"/>
    <col min="12551" max="12551" width="16.28515625" style="233" customWidth="1"/>
    <col min="12552" max="12552" width="1.7109375" style="233" customWidth="1"/>
    <col min="12553" max="12553" width="14.7109375" style="233" customWidth="1"/>
    <col min="12554" max="12554" width="1.7109375" style="233" customWidth="1"/>
    <col min="12555" max="12555" width="14.7109375" style="233" customWidth="1"/>
    <col min="12556" max="12556" width="1.7109375" style="233" customWidth="1"/>
    <col min="12557" max="12800" width="10.7109375" style="233"/>
    <col min="12801" max="12801" width="53.42578125" style="233" customWidth="1"/>
    <col min="12802" max="12802" width="1.7109375" style="233" customWidth="1"/>
    <col min="12803" max="12803" width="7.5703125" style="233" customWidth="1"/>
    <col min="12804" max="12804" width="1.7109375" style="233" customWidth="1"/>
    <col min="12805" max="12805" width="16.42578125" style="233" customWidth="1"/>
    <col min="12806" max="12806" width="1.7109375" style="233" customWidth="1"/>
    <col min="12807" max="12807" width="16.28515625" style="233" customWidth="1"/>
    <col min="12808" max="12808" width="1.7109375" style="233" customWidth="1"/>
    <col min="12809" max="12809" width="14.7109375" style="233" customWidth="1"/>
    <col min="12810" max="12810" width="1.7109375" style="233" customWidth="1"/>
    <col min="12811" max="12811" width="14.7109375" style="233" customWidth="1"/>
    <col min="12812" max="12812" width="1.7109375" style="233" customWidth="1"/>
    <col min="12813" max="13056" width="10.7109375" style="233"/>
    <col min="13057" max="13057" width="53.42578125" style="233" customWidth="1"/>
    <col min="13058" max="13058" width="1.7109375" style="233" customWidth="1"/>
    <col min="13059" max="13059" width="7.5703125" style="233" customWidth="1"/>
    <col min="13060" max="13060" width="1.7109375" style="233" customWidth="1"/>
    <col min="13061" max="13061" width="16.42578125" style="233" customWidth="1"/>
    <col min="13062" max="13062" width="1.7109375" style="233" customWidth="1"/>
    <col min="13063" max="13063" width="16.28515625" style="233" customWidth="1"/>
    <col min="13064" max="13064" width="1.7109375" style="233" customWidth="1"/>
    <col min="13065" max="13065" width="14.7109375" style="233" customWidth="1"/>
    <col min="13066" max="13066" width="1.7109375" style="233" customWidth="1"/>
    <col min="13067" max="13067" width="14.7109375" style="233" customWidth="1"/>
    <col min="13068" max="13068" width="1.7109375" style="233" customWidth="1"/>
    <col min="13069" max="13312" width="10.7109375" style="233"/>
    <col min="13313" max="13313" width="53.42578125" style="233" customWidth="1"/>
    <col min="13314" max="13314" width="1.7109375" style="233" customWidth="1"/>
    <col min="13315" max="13315" width="7.5703125" style="233" customWidth="1"/>
    <col min="13316" max="13316" width="1.7109375" style="233" customWidth="1"/>
    <col min="13317" max="13317" width="16.42578125" style="233" customWidth="1"/>
    <col min="13318" max="13318" width="1.7109375" style="233" customWidth="1"/>
    <col min="13319" max="13319" width="16.28515625" style="233" customWidth="1"/>
    <col min="13320" max="13320" width="1.7109375" style="233" customWidth="1"/>
    <col min="13321" max="13321" width="14.7109375" style="233" customWidth="1"/>
    <col min="13322" max="13322" width="1.7109375" style="233" customWidth="1"/>
    <col min="13323" max="13323" width="14.7109375" style="233" customWidth="1"/>
    <col min="13324" max="13324" width="1.7109375" style="233" customWidth="1"/>
    <col min="13325" max="13568" width="10.7109375" style="233"/>
    <col min="13569" max="13569" width="53.42578125" style="233" customWidth="1"/>
    <col min="13570" max="13570" width="1.7109375" style="233" customWidth="1"/>
    <col min="13571" max="13571" width="7.5703125" style="233" customWidth="1"/>
    <col min="13572" max="13572" width="1.7109375" style="233" customWidth="1"/>
    <col min="13573" max="13573" width="16.42578125" style="233" customWidth="1"/>
    <col min="13574" max="13574" width="1.7109375" style="233" customWidth="1"/>
    <col min="13575" max="13575" width="16.28515625" style="233" customWidth="1"/>
    <col min="13576" max="13576" width="1.7109375" style="233" customWidth="1"/>
    <col min="13577" max="13577" width="14.7109375" style="233" customWidth="1"/>
    <col min="13578" max="13578" width="1.7109375" style="233" customWidth="1"/>
    <col min="13579" max="13579" width="14.7109375" style="233" customWidth="1"/>
    <col min="13580" max="13580" width="1.7109375" style="233" customWidth="1"/>
    <col min="13581" max="13824" width="10.7109375" style="233"/>
    <col min="13825" max="13825" width="53.42578125" style="233" customWidth="1"/>
    <col min="13826" max="13826" width="1.7109375" style="233" customWidth="1"/>
    <col min="13827" max="13827" width="7.5703125" style="233" customWidth="1"/>
    <col min="13828" max="13828" width="1.7109375" style="233" customWidth="1"/>
    <col min="13829" max="13829" width="16.42578125" style="233" customWidth="1"/>
    <col min="13830" max="13830" width="1.7109375" style="233" customWidth="1"/>
    <col min="13831" max="13831" width="16.28515625" style="233" customWidth="1"/>
    <col min="13832" max="13832" width="1.7109375" style="233" customWidth="1"/>
    <col min="13833" max="13833" width="14.7109375" style="233" customWidth="1"/>
    <col min="13834" max="13834" width="1.7109375" style="233" customWidth="1"/>
    <col min="13835" max="13835" width="14.7109375" style="233" customWidth="1"/>
    <col min="13836" max="13836" width="1.7109375" style="233" customWidth="1"/>
    <col min="13837" max="14080" width="10.7109375" style="233"/>
    <col min="14081" max="14081" width="53.42578125" style="233" customWidth="1"/>
    <col min="14082" max="14082" width="1.7109375" style="233" customWidth="1"/>
    <col min="14083" max="14083" width="7.5703125" style="233" customWidth="1"/>
    <col min="14084" max="14084" width="1.7109375" style="233" customWidth="1"/>
    <col min="14085" max="14085" width="16.42578125" style="233" customWidth="1"/>
    <col min="14086" max="14086" width="1.7109375" style="233" customWidth="1"/>
    <col min="14087" max="14087" width="16.28515625" style="233" customWidth="1"/>
    <col min="14088" max="14088" width="1.7109375" style="233" customWidth="1"/>
    <col min="14089" max="14089" width="14.7109375" style="233" customWidth="1"/>
    <col min="14090" max="14090" width="1.7109375" style="233" customWidth="1"/>
    <col min="14091" max="14091" width="14.7109375" style="233" customWidth="1"/>
    <col min="14092" max="14092" width="1.7109375" style="233" customWidth="1"/>
    <col min="14093" max="14336" width="10.7109375" style="233"/>
    <col min="14337" max="14337" width="53.42578125" style="233" customWidth="1"/>
    <col min="14338" max="14338" width="1.7109375" style="233" customWidth="1"/>
    <col min="14339" max="14339" width="7.5703125" style="233" customWidth="1"/>
    <col min="14340" max="14340" width="1.7109375" style="233" customWidth="1"/>
    <col min="14341" max="14341" width="16.42578125" style="233" customWidth="1"/>
    <col min="14342" max="14342" width="1.7109375" style="233" customWidth="1"/>
    <col min="14343" max="14343" width="16.28515625" style="233" customWidth="1"/>
    <col min="14344" max="14344" width="1.7109375" style="233" customWidth="1"/>
    <col min="14345" max="14345" width="14.7109375" style="233" customWidth="1"/>
    <col min="14346" max="14346" width="1.7109375" style="233" customWidth="1"/>
    <col min="14347" max="14347" width="14.7109375" style="233" customWidth="1"/>
    <col min="14348" max="14348" width="1.7109375" style="233" customWidth="1"/>
    <col min="14349" max="14592" width="10.7109375" style="233"/>
    <col min="14593" max="14593" width="53.42578125" style="233" customWidth="1"/>
    <col min="14594" max="14594" width="1.7109375" style="233" customWidth="1"/>
    <col min="14595" max="14595" width="7.5703125" style="233" customWidth="1"/>
    <col min="14596" max="14596" width="1.7109375" style="233" customWidth="1"/>
    <col min="14597" max="14597" width="16.42578125" style="233" customWidth="1"/>
    <col min="14598" max="14598" width="1.7109375" style="233" customWidth="1"/>
    <col min="14599" max="14599" width="16.28515625" style="233" customWidth="1"/>
    <col min="14600" max="14600" width="1.7109375" style="233" customWidth="1"/>
    <col min="14601" max="14601" width="14.7109375" style="233" customWidth="1"/>
    <col min="14602" max="14602" width="1.7109375" style="233" customWidth="1"/>
    <col min="14603" max="14603" width="14.7109375" style="233" customWidth="1"/>
    <col min="14604" max="14604" width="1.7109375" style="233" customWidth="1"/>
    <col min="14605" max="14848" width="10.7109375" style="233"/>
    <col min="14849" max="14849" width="53.42578125" style="233" customWidth="1"/>
    <col min="14850" max="14850" width="1.7109375" style="233" customWidth="1"/>
    <col min="14851" max="14851" width="7.5703125" style="233" customWidth="1"/>
    <col min="14852" max="14852" width="1.7109375" style="233" customWidth="1"/>
    <col min="14853" max="14853" width="16.42578125" style="233" customWidth="1"/>
    <col min="14854" max="14854" width="1.7109375" style="233" customWidth="1"/>
    <col min="14855" max="14855" width="16.28515625" style="233" customWidth="1"/>
    <col min="14856" max="14856" width="1.7109375" style="233" customWidth="1"/>
    <col min="14857" max="14857" width="14.7109375" style="233" customWidth="1"/>
    <col min="14858" max="14858" width="1.7109375" style="233" customWidth="1"/>
    <col min="14859" max="14859" width="14.7109375" style="233" customWidth="1"/>
    <col min="14860" max="14860" width="1.7109375" style="233" customWidth="1"/>
    <col min="14861" max="15104" width="10.7109375" style="233"/>
    <col min="15105" max="15105" width="53.42578125" style="233" customWidth="1"/>
    <col min="15106" max="15106" width="1.7109375" style="233" customWidth="1"/>
    <col min="15107" max="15107" width="7.5703125" style="233" customWidth="1"/>
    <col min="15108" max="15108" width="1.7109375" style="233" customWidth="1"/>
    <col min="15109" max="15109" width="16.42578125" style="233" customWidth="1"/>
    <col min="15110" max="15110" width="1.7109375" style="233" customWidth="1"/>
    <col min="15111" max="15111" width="16.28515625" style="233" customWidth="1"/>
    <col min="15112" max="15112" width="1.7109375" style="233" customWidth="1"/>
    <col min="15113" max="15113" width="14.7109375" style="233" customWidth="1"/>
    <col min="15114" max="15114" width="1.7109375" style="233" customWidth="1"/>
    <col min="15115" max="15115" width="14.7109375" style="233" customWidth="1"/>
    <col min="15116" max="15116" width="1.7109375" style="233" customWidth="1"/>
    <col min="15117" max="15360" width="10.7109375" style="233"/>
    <col min="15361" max="15361" width="53.42578125" style="233" customWidth="1"/>
    <col min="15362" max="15362" width="1.7109375" style="233" customWidth="1"/>
    <col min="15363" max="15363" width="7.5703125" style="233" customWidth="1"/>
    <col min="15364" max="15364" width="1.7109375" style="233" customWidth="1"/>
    <col min="15365" max="15365" width="16.42578125" style="233" customWidth="1"/>
    <col min="15366" max="15366" width="1.7109375" style="233" customWidth="1"/>
    <col min="15367" max="15367" width="16.28515625" style="233" customWidth="1"/>
    <col min="15368" max="15368" width="1.7109375" style="233" customWidth="1"/>
    <col min="15369" max="15369" width="14.7109375" style="233" customWidth="1"/>
    <col min="15370" max="15370" width="1.7109375" style="233" customWidth="1"/>
    <col min="15371" max="15371" width="14.7109375" style="233" customWidth="1"/>
    <col min="15372" max="15372" width="1.7109375" style="233" customWidth="1"/>
    <col min="15373" max="15616" width="10.7109375" style="233"/>
    <col min="15617" max="15617" width="53.42578125" style="233" customWidth="1"/>
    <col min="15618" max="15618" width="1.7109375" style="233" customWidth="1"/>
    <col min="15619" max="15619" width="7.5703125" style="233" customWidth="1"/>
    <col min="15620" max="15620" width="1.7109375" style="233" customWidth="1"/>
    <col min="15621" max="15621" width="16.42578125" style="233" customWidth="1"/>
    <col min="15622" max="15622" width="1.7109375" style="233" customWidth="1"/>
    <col min="15623" max="15623" width="16.28515625" style="233" customWidth="1"/>
    <col min="15624" max="15624" width="1.7109375" style="233" customWidth="1"/>
    <col min="15625" max="15625" width="14.7109375" style="233" customWidth="1"/>
    <col min="15626" max="15626" width="1.7109375" style="233" customWidth="1"/>
    <col min="15627" max="15627" width="14.7109375" style="233" customWidth="1"/>
    <col min="15628" max="15628" width="1.7109375" style="233" customWidth="1"/>
    <col min="15629" max="15872" width="10.7109375" style="233"/>
    <col min="15873" max="15873" width="53.42578125" style="233" customWidth="1"/>
    <col min="15874" max="15874" width="1.7109375" style="233" customWidth="1"/>
    <col min="15875" max="15875" width="7.5703125" style="233" customWidth="1"/>
    <col min="15876" max="15876" width="1.7109375" style="233" customWidth="1"/>
    <col min="15877" max="15877" width="16.42578125" style="233" customWidth="1"/>
    <col min="15878" max="15878" width="1.7109375" style="233" customWidth="1"/>
    <col min="15879" max="15879" width="16.28515625" style="233" customWidth="1"/>
    <col min="15880" max="15880" width="1.7109375" style="233" customWidth="1"/>
    <col min="15881" max="15881" width="14.7109375" style="233" customWidth="1"/>
    <col min="15882" max="15882" width="1.7109375" style="233" customWidth="1"/>
    <col min="15883" max="15883" width="14.7109375" style="233" customWidth="1"/>
    <col min="15884" max="15884" width="1.7109375" style="233" customWidth="1"/>
    <col min="15885" max="16128" width="10.7109375" style="233"/>
    <col min="16129" max="16129" width="53.42578125" style="233" customWidth="1"/>
    <col min="16130" max="16130" width="1.7109375" style="233" customWidth="1"/>
    <col min="16131" max="16131" width="7.5703125" style="233" customWidth="1"/>
    <col min="16132" max="16132" width="1.7109375" style="233" customWidth="1"/>
    <col min="16133" max="16133" width="16.42578125" style="233" customWidth="1"/>
    <col min="16134" max="16134" width="1.7109375" style="233" customWidth="1"/>
    <col min="16135" max="16135" width="16.28515625" style="233" customWidth="1"/>
    <col min="16136" max="16136" width="1.7109375" style="233" customWidth="1"/>
    <col min="16137" max="16137" width="14.7109375" style="233" customWidth="1"/>
    <col min="16138" max="16138" width="1.7109375" style="233" customWidth="1"/>
    <col min="16139" max="16139" width="14.7109375" style="233" customWidth="1"/>
    <col min="16140" max="16140" width="1.7109375" style="233" customWidth="1"/>
    <col min="16141" max="16384" width="10.7109375" style="233"/>
  </cols>
  <sheetData>
    <row r="1" spans="1:12" s="68" customFormat="1" ht="21.2" customHeight="1">
      <c r="B1" s="237"/>
      <c r="C1" s="230"/>
      <c r="D1" s="237"/>
      <c r="E1" s="237"/>
      <c r="F1" s="237"/>
      <c r="G1" s="237"/>
      <c r="H1" s="237"/>
      <c r="I1" s="237"/>
      <c r="J1" s="237"/>
      <c r="K1" s="237"/>
      <c r="L1" s="211" t="s">
        <v>131</v>
      </c>
    </row>
    <row r="2" spans="1:12" s="68" customFormat="1" ht="21.2" customHeight="1">
      <c r="A2" s="60" t="s">
        <v>0</v>
      </c>
      <c r="B2" s="237"/>
      <c r="C2" s="230"/>
      <c r="D2" s="237"/>
      <c r="E2" s="237"/>
      <c r="F2" s="237"/>
      <c r="G2" s="237"/>
      <c r="H2" s="237"/>
      <c r="I2" s="237"/>
      <c r="J2" s="237"/>
      <c r="K2" s="237"/>
    </row>
    <row r="3" spans="1:12" s="68" customFormat="1" ht="21.2" customHeight="1">
      <c r="A3" s="158" t="s">
        <v>39</v>
      </c>
      <c r="B3" s="83"/>
      <c r="C3" s="230"/>
      <c r="D3" s="237"/>
      <c r="E3" s="237"/>
      <c r="F3" s="237"/>
      <c r="G3" s="237"/>
      <c r="H3" s="237"/>
      <c r="I3" s="237"/>
      <c r="J3" s="237"/>
      <c r="K3" s="237"/>
    </row>
    <row r="4" spans="1:12" s="68" customFormat="1" ht="21.2" customHeight="1">
      <c r="A4" s="158" t="s">
        <v>250</v>
      </c>
      <c r="B4" s="83"/>
      <c r="C4" s="230"/>
      <c r="D4" s="237"/>
      <c r="E4" s="237"/>
      <c r="F4" s="237"/>
      <c r="G4" s="237"/>
      <c r="H4" s="237"/>
      <c r="I4" s="237"/>
      <c r="J4" s="237"/>
      <c r="K4" s="237"/>
    </row>
    <row r="5" spans="1:12" s="68" customFormat="1" ht="21.2" customHeight="1">
      <c r="B5" s="83"/>
      <c r="C5" s="230"/>
      <c r="D5" s="237"/>
      <c r="E5" s="237"/>
      <c r="F5" s="237"/>
      <c r="G5" s="237"/>
      <c r="H5" s="237"/>
      <c r="I5" s="83"/>
      <c r="J5" s="237"/>
      <c r="K5" s="211"/>
      <c r="L5" s="70" t="s">
        <v>127</v>
      </c>
    </row>
    <row r="6" spans="1:12" ht="21.2" customHeight="1">
      <c r="E6" s="303"/>
      <c r="F6" s="303" t="s">
        <v>1</v>
      </c>
      <c r="G6" s="303"/>
      <c r="H6" s="84"/>
      <c r="I6" s="303"/>
      <c r="J6" s="303" t="s">
        <v>2</v>
      </c>
      <c r="K6" s="303"/>
    </row>
    <row r="7" spans="1:12" ht="21.2" customHeight="1">
      <c r="C7" s="74"/>
      <c r="D7" s="71"/>
      <c r="E7" s="72" t="s">
        <v>255</v>
      </c>
      <c r="F7" s="73"/>
      <c r="G7" s="85">
        <v>2021</v>
      </c>
      <c r="H7" s="86"/>
      <c r="I7" s="72" t="s">
        <v>255</v>
      </c>
      <c r="J7" s="73"/>
      <c r="K7" s="85">
        <v>2021</v>
      </c>
    </row>
    <row r="8" spans="1:12" ht="21.2" customHeight="1">
      <c r="A8" s="232" t="s">
        <v>41</v>
      </c>
      <c r="B8" s="84"/>
      <c r="C8" s="230"/>
      <c r="E8" s="237"/>
      <c r="F8" s="237"/>
      <c r="G8" s="237"/>
      <c r="I8" s="237"/>
      <c r="J8" s="237"/>
      <c r="K8" s="237"/>
    </row>
    <row r="9" spans="1:12" ht="21.2" customHeight="1">
      <c r="A9" s="231" t="s">
        <v>90</v>
      </c>
      <c r="C9" s="230"/>
      <c r="D9" s="196"/>
      <c r="E9" s="196">
        <f>PL!E108</f>
        <v>1340586</v>
      </c>
      <c r="F9" s="196"/>
      <c r="G9" s="196">
        <f>PL!G108</f>
        <v>1067705</v>
      </c>
      <c r="H9" s="196"/>
      <c r="I9" s="196">
        <f>PL!I108</f>
        <v>1335586</v>
      </c>
      <c r="J9" s="196"/>
      <c r="K9" s="196">
        <f>PL!K108</f>
        <v>981015</v>
      </c>
    </row>
    <row r="10" spans="1:12" ht="21.2" customHeight="1">
      <c r="A10" s="231" t="s">
        <v>91</v>
      </c>
      <c r="C10" s="230"/>
      <c r="D10" s="90"/>
      <c r="E10" s="90"/>
      <c r="F10" s="90"/>
      <c r="G10" s="90"/>
      <c r="H10" s="90"/>
      <c r="I10" s="90"/>
      <c r="J10" s="90"/>
      <c r="K10" s="90"/>
    </row>
    <row r="11" spans="1:12" ht="21.2" customHeight="1">
      <c r="A11" s="231" t="s">
        <v>42</v>
      </c>
      <c r="C11" s="230"/>
      <c r="D11" s="90"/>
      <c r="E11" s="90"/>
      <c r="F11" s="90"/>
      <c r="G11" s="90"/>
      <c r="H11" s="90"/>
      <c r="I11" s="90"/>
      <c r="J11" s="90"/>
      <c r="K11" s="90"/>
    </row>
    <row r="12" spans="1:12" ht="21.2" customHeight="1">
      <c r="A12" s="64" t="s">
        <v>43</v>
      </c>
      <c r="C12" s="230"/>
      <c r="D12" s="90"/>
      <c r="E12" s="203">
        <v>114486</v>
      </c>
      <c r="F12" s="203"/>
      <c r="G12" s="203">
        <v>91563</v>
      </c>
      <c r="H12" s="203"/>
      <c r="I12" s="228">
        <v>95321</v>
      </c>
      <c r="J12" s="203"/>
      <c r="K12" s="228">
        <v>74718</v>
      </c>
    </row>
    <row r="13" spans="1:12" ht="21.2" customHeight="1">
      <c r="A13" s="64" t="s">
        <v>214</v>
      </c>
      <c r="C13" s="230"/>
      <c r="D13" s="90"/>
      <c r="E13" s="203">
        <v>203010</v>
      </c>
      <c r="F13" s="203"/>
      <c r="G13" s="203">
        <v>140470</v>
      </c>
      <c r="H13" s="203"/>
      <c r="I13" s="228">
        <v>-25108</v>
      </c>
      <c r="J13" s="203"/>
      <c r="K13" s="228">
        <v>23621</v>
      </c>
    </row>
    <row r="14" spans="1:12" ht="21.2" customHeight="1">
      <c r="A14" s="64" t="s">
        <v>272</v>
      </c>
      <c r="C14" s="230"/>
      <c r="D14" s="90"/>
      <c r="E14" s="203">
        <v>808</v>
      </c>
      <c r="F14" s="203"/>
      <c r="G14" s="203">
        <v>-6101</v>
      </c>
      <c r="H14" s="203"/>
      <c r="I14" s="228">
        <v>0</v>
      </c>
      <c r="J14" s="203"/>
      <c r="K14" s="228">
        <v>0</v>
      </c>
    </row>
    <row r="15" spans="1:12" ht="21.2" customHeight="1">
      <c r="A15" s="64" t="s">
        <v>273</v>
      </c>
      <c r="C15" s="230"/>
      <c r="D15" s="90"/>
      <c r="E15" s="203">
        <v>-4457</v>
      </c>
      <c r="F15" s="203"/>
      <c r="G15" s="203">
        <v>-50821</v>
      </c>
      <c r="H15" s="203"/>
      <c r="I15" s="228">
        <v>0</v>
      </c>
      <c r="J15" s="203"/>
      <c r="K15" s="228">
        <v>0</v>
      </c>
    </row>
    <row r="16" spans="1:12" ht="21.2" customHeight="1">
      <c r="A16" s="64" t="s">
        <v>186</v>
      </c>
      <c r="C16" s="230"/>
      <c r="D16" s="90"/>
      <c r="E16" s="203">
        <v>24522</v>
      </c>
      <c r="F16" s="203"/>
      <c r="G16" s="203">
        <v>23881</v>
      </c>
      <c r="H16" s="203"/>
      <c r="I16" s="228">
        <v>0</v>
      </c>
      <c r="J16" s="203"/>
      <c r="K16" s="228">
        <v>0</v>
      </c>
    </row>
    <row r="17" spans="1:11" ht="21.2" customHeight="1">
      <c r="A17" s="306" t="s">
        <v>274</v>
      </c>
      <c r="B17" s="198"/>
      <c r="C17" s="182"/>
      <c r="D17" s="229"/>
      <c r="E17" s="203">
        <v>558</v>
      </c>
      <c r="F17" s="202"/>
      <c r="G17" s="203">
        <v>0</v>
      </c>
      <c r="H17" s="203"/>
      <c r="I17" s="203">
        <v>0</v>
      </c>
      <c r="J17" s="203"/>
      <c r="K17" s="228">
        <v>0</v>
      </c>
    </row>
    <row r="18" spans="1:11" ht="21.2" customHeight="1">
      <c r="A18" s="64" t="s">
        <v>298</v>
      </c>
      <c r="C18" s="230"/>
      <c r="D18" s="90"/>
      <c r="E18" s="203">
        <v>21420</v>
      </c>
      <c r="F18" s="203"/>
      <c r="G18" s="203">
        <v>41775</v>
      </c>
      <c r="H18" s="203"/>
      <c r="I18" s="228">
        <v>0</v>
      </c>
      <c r="J18" s="203"/>
      <c r="K18" s="228">
        <v>0</v>
      </c>
    </row>
    <row r="19" spans="1:11" ht="21.2" customHeight="1">
      <c r="A19" s="231" t="s">
        <v>170</v>
      </c>
      <c r="C19" s="230"/>
      <c r="D19" s="90"/>
      <c r="E19" s="229">
        <v>0</v>
      </c>
      <c r="F19" s="203"/>
      <c r="G19" s="229">
        <v>0</v>
      </c>
      <c r="H19" s="203"/>
      <c r="I19" s="228">
        <v>-562521</v>
      </c>
      <c r="J19" s="203"/>
      <c r="K19" s="228">
        <v>-631111</v>
      </c>
    </row>
    <row r="20" spans="1:11" ht="21.2" customHeight="1">
      <c r="A20" s="306" t="s">
        <v>299</v>
      </c>
      <c r="B20" s="198"/>
      <c r="C20" s="182"/>
      <c r="D20" s="202"/>
      <c r="E20" s="229">
        <v>-35297</v>
      </c>
      <c r="F20" s="202"/>
      <c r="G20" s="229">
        <v>0</v>
      </c>
      <c r="H20" s="202"/>
      <c r="I20" s="229">
        <v>0</v>
      </c>
      <c r="J20" s="202"/>
      <c r="K20" s="229">
        <v>0</v>
      </c>
    </row>
    <row r="21" spans="1:11" ht="21.2" customHeight="1">
      <c r="A21" s="201" t="s">
        <v>171</v>
      </c>
      <c r="C21" s="230"/>
      <c r="D21" s="90"/>
      <c r="E21" s="229">
        <v>-80362</v>
      </c>
      <c r="F21" s="203"/>
      <c r="G21" s="229">
        <v>-53576</v>
      </c>
      <c r="H21" s="203"/>
      <c r="I21" s="229">
        <v>0</v>
      </c>
      <c r="J21" s="203"/>
      <c r="K21" s="229">
        <v>0</v>
      </c>
    </row>
    <row r="22" spans="1:11" ht="21.2" customHeight="1">
      <c r="A22" s="64" t="s">
        <v>223</v>
      </c>
      <c r="B22" s="68"/>
      <c r="C22" s="230"/>
      <c r="D22" s="90"/>
      <c r="E22" s="203">
        <v>881</v>
      </c>
      <c r="F22" s="203"/>
      <c r="G22" s="203">
        <v>671</v>
      </c>
      <c r="H22" s="203"/>
      <c r="I22" s="228">
        <v>250</v>
      </c>
      <c r="J22" s="203"/>
      <c r="K22" s="228">
        <v>184</v>
      </c>
    </row>
    <row r="23" spans="1:11" ht="21.2" customHeight="1">
      <c r="A23" s="306" t="s">
        <v>308</v>
      </c>
      <c r="B23" s="68"/>
      <c r="C23" s="230"/>
      <c r="D23" s="90"/>
      <c r="E23" s="203">
        <v>-855</v>
      </c>
      <c r="F23" s="203"/>
      <c r="G23" s="203">
        <v>587</v>
      </c>
      <c r="H23" s="203"/>
      <c r="I23" s="228">
        <v>-7718</v>
      </c>
      <c r="J23" s="203"/>
      <c r="K23" s="228">
        <v>0</v>
      </c>
    </row>
    <row r="24" spans="1:11" ht="21.2" customHeight="1">
      <c r="A24" s="231" t="s">
        <v>67</v>
      </c>
      <c r="B24" s="68"/>
      <c r="C24" s="230"/>
      <c r="D24" s="90"/>
      <c r="E24" s="203">
        <v>1144</v>
      </c>
      <c r="F24" s="203"/>
      <c r="G24" s="203">
        <v>780</v>
      </c>
      <c r="H24" s="203"/>
      <c r="I24" s="228">
        <v>175</v>
      </c>
      <c r="J24" s="203"/>
      <c r="K24" s="228">
        <v>169</v>
      </c>
    </row>
    <row r="25" spans="1:11" ht="21.2" customHeight="1">
      <c r="A25" s="231" t="s">
        <v>224</v>
      </c>
      <c r="B25" s="68"/>
      <c r="C25" s="230"/>
      <c r="D25" s="90"/>
      <c r="E25" s="203">
        <v>4226</v>
      </c>
      <c r="F25" s="203"/>
      <c r="G25" s="203">
        <v>7924</v>
      </c>
      <c r="H25" s="203"/>
      <c r="I25" s="228">
        <v>2426</v>
      </c>
      <c r="J25" s="203"/>
      <c r="K25" s="228">
        <v>4549</v>
      </c>
    </row>
    <row r="26" spans="1:11" ht="21.2" customHeight="1">
      <c r="A26" s="231" t="s">
        <v>140</v>
      </c>
      <c r="B26" s="68"/>
      <c r="C26" s="230"/>
      <c r="D26" s="90"/>
      <c r="E26" s="203">
        <v>-1933942</v>
      </c>
      <c r="F26" s="203"/>
      <c r="G26" s="203">
        <v>-1450320</v>
      </c>
      <c r="H26" s="203"/>
      <c r="I26" s="228">
        <v>-1110778</v>
      </c>
      <c r="J26" s="203"/>
      <c r="K26" s="228">
        <v>-766410</v>
      </c>
    </row>
    <row r="27" spans="1:11" ht="21.2" customHeight="1">
      <c r="A27" s="231" t="s">
        <v>275</v>
      </c>
      <c r="B27" s="68"/>
      <c r="C27" s="230"/>
      <c r="D27" s="90"/>
      <c r="E27" s="203">
        <v>-1193</v>
      </c>
      <c r="F27" s="203"/>
      <c r="G27" s="203">
        <v>-274</v>
      </c>
      <c r="H27" s="203"/>
      <c r="I27" s="228">
        <v>0</v>
      </c>
      <c r="J27" s="203"/>
      <c r="K27" s="228">
        <v>0</v>
      </c>
    </row>
    <row r="28" spans="1:11" ht="21.2" customHeight="1">
      <c r="A28" s="231" t="s">
        <v>238</v>
      </c>
      <c r="B28" s="68"/>
      <c r="C28" s="230"/>
      <c r="D28" s="90"/>
      <c r="E28" s="212">
        <v>188727</v>
      </c>
      <c r="F28" s="203"/>
      <c r="G28" s="212">
        <v>245376</v>
      </c>
      <c r="H28" s="203"/>
      <c r="I28" s="112">
        <v>187129</v>
      </c>
      <c r="J28" s="203"/>
      <c r="K28" s="112">
        <v>235606</v>
      </c>
    </row>
    <row r="29" spans="1:11" ht="21.2" customHeight="1">
      <c r="A29" s="64" t="s">
        <v>208</v>
      </c>
      <c r="C29" s="230"/>
      <c r="D29" s="90"/>
      <c r="E29" s="90"/>
      <c r="F29" s="90"/>
      <c r="G29" s="90"/>
      <c r="H29" s="90"/>
      <c r="I29" s="90"/>
      <c r="J29" s="90"/>
      <c r="K29" s="90"/>
    </row>
    <row r="30" spans="1:11" ht="21.2" customHeight="1">
      <c r="A30" s="231" t="s">
        <v>141</v>
      </c>
      <c r="C30" s="230"/>
      <c r="D30" s="90"/>
      <c r="E30" s="90">
        <f>SUM(E9:E28)</f>
        <v>-155738</v>
      </c>
      <c r="F30" s="90"/>
      <c r="G30" s="90">
        <f>SUM(G9:G28)</f>
        <v>59640</v>
      </c>
      <c r="H30" s="90"/>
      <c r="I30" s="90">
        <f>SUM(I9:I28)</f>
        <v>-85238</v>
      </c>
      <c r="J30" s="90"/>
      <c r="K30" s="90">
        <f>SUM(K9:K28)</f>
        <v>-77659</v>
      </c>
    </row>
    <row r="31" spans="1:11" ht="21.2" customHeight="1">
      <c r="A31" s="231" t="s">
        <v>44</v>
      </c>
      <c r="C31" s="230"/>
      <c r="D31" s="90"/>
      <c r="E31" s="90"/>
      <c r="F31" s="90"/>
      <c r="G31" s="90"/>
      <c r="H31" s="90"/>
      <c r="I31" s="90"/>
      <c r="J31" s="90"/>
      <c r="K31" s="90"/>
    </row>
    <row r="32" spans="1:11" ht="21.2" customHeight="1">
      <c r="A32" s="231" t="s">
        <v>211</v>
      </c>
      <c r="C32" s="230"/>
      <c r="D32" s="90"/>
      <c r="E32" s="203">
        <v>2324</v>
      </c>
      <c r="F32" s="203"/>
      <c r="G32" s="203">
        <v>4849</v>
      </c>
      <c r="H32" s="203"/>
      <c r="I32" s="228">
        <v>0</v>
      </c>
      <c r="J32" s="90"/>
      <c r="K32" s="90">
        <v>0</v>
      </c>
    </row>
    <row r="33" spans="1:11" ht="21.2" customHeight="1">
      <c r="A33" s="231" t="s">
        <v>45</v>
      </c>
      <c r="C33" s="230"/>
      <c r="D33" s="90"/>
      <c r="E33" s="203">
        <v>11628</v>
      </c>
      <c r="F33" s="203"/>
      <c r="G33" s="203">
        <v>-44606</v>
      </c>
      <c r="H33" s="203"/>
      <c r="I33" s="228">
        <v>-5452</v>
      </c>
      <c r="J33" s="90"/>
      <c r="K33" s="228">
        <v>5512</v>
      </c>
    </row>
    <row r="34" spans="1:11" ht="21.2" customHeight="1">
      <c r="A34" s="231" t="s">
        <v>73</v>
      </c>
      <c r="C34" s="230"/>
      <c r="D34" s="90"/>
      <c r="E34" s="203">
        <v>-6503</v>
      </c>
      <c r="F34" s="203"/>
      <c r="G34" s="203">
        <v>8209</v>
      </c>
      <c r="H34" s="203"/>
      <c r="I34" s="228">
        <v>-13758</v>
      </c>
      <c r="J34" s="90"/>
      <c r="K34" s="228">
        <v>6020</v>
      </c>
    </row>
    <row r="35" spans="1:11" ht="21.2" customHeight="1">
      <c r="A35" s="231" t="s">
        <v>154</v>
      </c>
      <c r="C35" s="230"/>
      <c r="D35" s="90"/>
      <c r="E35" s="203">
        <v>-40132</v>
      </c>
      <c r="F35" s="203"/>
      <c r="G35" s="203">
        <v>-7359</v>
      </c>
      <c r="H35" s="203"/>
      <c r="I35" s="228">
        <v>0</v>
      </c>
      <c r="J35" s="90"/>
      <c r="K35" s="228">
        <v>0</v>
      </c>
    </row>
    <row r="36" spans="1:11" ht="21.2" customHeight="1">
      <c r="A36" s="231" t="s">
        <v>155</v>
      </c>
      <c r="C36" s="230"/>
      <c r="D36" s="90"/>
      <c r="E36" s="203">
        <v>-1080</v>
      </c>
      <c r="F36" s="203"/>
      <c r="G36" s="203">
        <v>22320</v>
      </c>
      <c r="H36" s="203"/>
      <c r="I36" s="228">
        <v>0</v>
      </c>
      <c r="J36" s="90"/>
      <c r="K36" s="228">
        <v>0</v>
      </c>
    </row>
    <row r="37" spans="1:11" ht="21.2" customHeight="1">
      <c r="A37" s="231" t="s">
        <v>156</v>
      </c>
      <c r="C37" s="230"/>
      <c r="D37" s="90"/>
      <c r="E37" s="203">
        <v>2689</v>
      </c>
      <c r="F37" s="203"/>
      <c r="G37" s="203">
        <v>14468</v>
      </c>
      <c r="H37" s="203"/>
      <c r="I37" s="228">
        <v>0</v>
      </c>
      <c r="J37" s="90"/>
      <c r="K37" s="228">
        <v>0</v>
      </c>
    </row>
    <row r="38" spans="1:11" ht="21.2" customHeight="1">
      <c r="A38" s="231" t="s">
        <v>157</v>
      </c>
      <c r="C38" s="230"/>
      <c r="D38" s="90"/>
      <c r="E38" s="198">
        <v>-145735</v>
      </c>
      <c r="F38" s="203"/>
      <c r="G38" s="198">
        <v>54642</v>
      </c>
      <c r="H38" s="203"/>
      <c r="I38" s="228">
        <v>0</v>
      </c>
      <c r="J38" s="90"/>
      <c r="K38" s="228">
        <v>0</v>
      </c>
    </row>
    <row r="39" spans="1:11" ht="21.2" customHeight="1">
      <c r="A39" s="231" t="s">
        <v>235</v>
      </c>
      <c r="C39" s="230"/>
      <c r="D39" s="90"/>
      <c r="E39" s="198">
        <v>4288675</v>
      </c>
      <c r="F39" s="203"/>
      <c r="G39" s="198">
        <v>1002158</v>
      </c>
      <c r="H39" s="203"/>
      <c r="I39" s="228">
        <v>4303461</v>
      </c>
      <c r="J39" s="90"/>
      <c r="K39" s="228">
        <v>920459</v>
      </c>
    </row>
    <row r="40" spans="1:11" ht="21.2" customHeight="1">
      <c r="A40" s="231" t="s">
        <v>46</v>
      </c>
      <c r="C40" s="230"/>
      <c r="D40" s="90"/>
      <c r="E40" s="203">
        <v>-143126</v>
      </c>
      <c r="F40" s="203"/>
      <c r="G40" s="203">
        <v>-120955</v>
      </c>
      <c r="H40" s="203"/>
      <c r="I40" s="228">
        <v>-47397</v>
      </c>
      <c r="J40" s="90"/>
      <c r="K40" s="228">
        <v>-27667</v>
      </c>
    </row>
    <row r="41" spans="1:11" ht="21.2" customHeight="1">
      <c r="A41" s="231" t="s">
        <v>87</v>
      </c>
      <c r="C41" s="230"/>
      <c r="D41" s="90"/>
      <c r="E41" s="203">
        <v>-995818</v>
      </c>
      <c r="F41" s="203"/>
      <c r="G41" s="203">
        <v>-5840846</v>
      </c>
      <c r="H41" s="203"/>
      <c r="I41" s="228">
        <v>-396258</v>
      </c>
      <c r="J41" s="90"/>
      <c r="K41" s="228">
        <v>-1205594</v>
      </c>
    </row>
    <row r="42" spans="1:11" ht="21.2" customHeight="1">
      <c r="A42" s="231" t="s">
        <v>201</v>
      </c>
      <c r="C42" s="230"/>
      <c r="D42" s="90"/>
      <c r="E42" s="203">
        <v>5992</v>
      </c>
      <c r="F42" s="203"/>
      <c r="G42" s="203">
        <v>2067</v>
      </c>
      <c r="H42" s="203"/>
      <c r="I42" s="228">
        <v>-498</v>
      </c>
      <c r="J42" s="90"/>
      <c r="K42" s="228">
        <v>-1854</v>
      </c>
    </row>
    <row r="43" spans="1:11" ht="21.2" customHeight="1">
      <c r="A43" s="231" t="s">
        <v>202</v>
      </c>
      <c r="B43" s="234"/>
      <c r="C43" s="230"/>
      <c r="D43" s="90"/>
      <c r="E43" s="203">
        <v>4466</v>
      </c>
      <c r="F43" s="203"/>
      <c r="G43" s="203">
        <v>-45200</v>
      </c>
      <c r="H43" s="203"/>
      <c r="I43" s="228">
        <v>4893</v>
      </c>
      <c r="J43" s="90"/>
      <c r="K43" s="228">
        <v>-45096</v>
      </c>
    </row>
    <row r="44" spans="1:11" ht="21.2" customHeight="1">
      <c r="A44" s="231" t="s">
        <v>48</v>
      </c>
      <c r="C44" s="230"/>
      <c r="D44" s="90"/>
      <c r="E44" s="203"/>
      <c r="F44" s="203"/>
      <c r="G44" s="203"/>
      <c r="H44" s="203"/>
      <c r="I44" s="228"/>
      <c r="J44" s="90"/>
      <c r="K44" s="228"/>
    </row>
    <row r="45" spans="1:11" ht="21.2" customHeight="1">
      <c r="A45" s="64" t="s">
        <v>49</v>
      </c>
      <c r="B45" s="68"/>
      <c r="C45" s="230"/>
      <c r="D45" s="90"/>
      <c r="E45" s="203">
        <v>-648</v>
      </c>
      <c r="F45" s="203"/>
      <c r="G45" s="203">
        <v>32745</v>
      </c>
      <c r="H45" s="203"/>
      <c r="I45" s="228">
        <v>-7408</v>
      </c>
      <c r="J45" s="90"/>
      <c r="K45" s="228">
        <v>6211</v>
      </c>
    </row>
    <row r="46" spans="1:11" ht="21.2" customHeight="1">
      <c r="A46" s="64" t="s">
        <v>158</v>
      </c>
      <c r="B46" s="68"/>
      <c r="C46" s="230"/>
      <c r="D46" s="90"/>
      <c r="E46" s="203">
        <v>-1901</v>
      </c>
      <c r="F46" s="203"/>
      <c r="G46" s="203">
        <v>3900</v>
      </c>
      <c r="H46" s="203"/>
      <c r="I46" s="228">
        <v>0</v>
      </c>
      <c r="J46" s="90"/>
      <c r="K46" s="228">
        <v>0</v>
      </c>
    </row>
    <row r="47" spans="1:11" ht="21.2" customHeight="1">
      <c r="A47" s="64" t="s">
        <v>159</v>
      </c>
      <c r="B47" s="68"/>
      <c r="C47" s="230"/>
      <c r="D47" s="90"/>
      <c r="E47" s="203">
        <v>33794</v>
      </c>
      <c r="F47" s="203"/>
      <c r="G47" s="203">
        <v>-103617</v>
      </c>
      <c r="H47" s="203"/>
      <c r="I47" s="228">
        <v>0</v>
      </c>
      <c r="J47" s="90"/>
      <c r="K47" s="228">
        <v>0</v>
      </c>
    </row>
    <row r="48" spans="1:11" ht="21.2" customHeight="1">
      <c r="A48" s="64" t="s">
        <v>50</v>
      </c>
      <c r="B48" s="68"/>
      <c r="C48" s="230"/>
      <c r="D48" s="90"/>
      <c r="E48" s="203">
        <v>14630</v>
      </c>
      <c r="F48" s="203"/>
      <c r="G48" s="203">
        <v>21214</v>
      </c>
      <c r="H48" s="203"/>
      <c r="I48" s="228">
        <v>14029</v>
      </c>
      <c r="J48" s="90"/>
      <c r="K48" s="228">
        <v>16794</v>
      </c>
    </row>
    <row r="49" spans="1:21" ht="21.2" customHeight="1">
      <c r="A49" s="231" t="s">
        <v>84</v>
      </c>
      <c r="B49" s="68"/>
      <c r="C49" s="230"/>
      <c r="D49" s="90"/>
      <c r="E49" s="103">
        <v>705</v>
      </c>
      <c r="F49" s="203"/>
      <c r="G49" s="103">
        <v>4498</v>
      </c>
      <c r="H49" s="203"/>
      <c r="I49" s="128">
        <v>408</v>
      </c>
      <c r="J49" s="90"/>
      <c r="K49" s="128">
        <v>4323</v>
      </c>
    </row>
    <row r="50" spans="1:21" ht="21.2" customHeight="1">
      <c r="A50" s="231" t="s">
        <v>300</v>
      </c>
      <c r="B50" s="68"/>
      <c r="C50" s="230"/>
      <c r="E50" s="90">
        <f>SUM(E30:E49)</f>
        <v>2874222</v>
      </c>
      <c r="F50" s="90"/>
      <c r="G50" s="90">
        <f>SUM(G30:G49)</f>
        <v>-4931873</v>
      </c>
      <c r="H50" s="90"/>
      <c r="I50" s="90">
        <f>SUM(I30:I49)</f>
        <v>3766782</v>
      </c>
      <c r="J50" s="90"/>
      <c r="K50" s="90">
        <f>SUM(K30:K49)</f>
        <v>-398551</v>
      </c>
    </row>
    <row r="51" spans="1:21" ht="21.2" customHeight="1">
      <c r="A51" s="64" t="s">
        <v>51</v>
      </c>
      <c r="B51" s="68"/>
      <c r="C51" s="230"/>
      <c r="D51" s="90"/>
      <c r="E51" s="129">
        <v>1705312</v>
      </c>
      <c r="F51" s="90"/>
      <c r="G51" s="129">
        <v>1308534</v>
      </c>
      <c r="H51" s="90"/>
      <c r="I51" s="129">
        <v>1104085</v>
      </c>
      <c r="J51" s="90"/>
      <c r="K51" s="129">
        <v>746505</v>
      </c>
    </row>
    <row r="52" spans="1:21" ht="21.2" customHeight="1">
      <c r="A52" s="64" t="s">
        <v>239</v>
      </c>
      <c r="B52" s="68"/>
      <c r="C52" s="230"/>
      <c r="D52" s="90"/>
      <c r="E52" s="203">
        <v>-188205</v>
      </c>
      <c r="F52" s="203"/>
      <c r="G52" s="203">
        <v>-226178</v>
      </c>
      <c r="H52" s="203"/>
      <c r="I52" s="203">
        <v>-187344</v>
      </c>
      <c r="J52" s="90"/>
      <c r="K52" s="90">
        <v>-216651</v>
      </c>
    </row>
    <row r="53" spans="1:21" ht="21.2" customHeight="1">
      <c r="A53" s="231" t="s">
        <v>52</v>
      </c>
      <c r="B53" s="68"/>
      <c r="C53" s="230"/>
      <c r="D53" s="90"/>
      <c r="E53" s="212">
        <v>-238286</v>
      </c>
      <c r="F53" s="203"/>
      <c r="G53" s="212">
        <v>-198902</v>
      </c>
      <c r="H53" s="203"/>
      <c r="I53" s="112">
        <v>-101289</v>
      </c>
      <c r="J53" s="90"/>
      <c r="K53" s="130">
        <v>-49990</v>
      </c>
    </row>
    <row r="54" spans="1:21" ht="21.2" customHeight="1">
      <c r="A54" s="87" t="s">
        <v>86</v>
      </c>
      <c r="C54" s="230"/>
      <c r="E54" s="195">
        <f>SUM(E50,E51:E53)</f>
        <v>4153043</v>
      </c>
      <c r="F54" s="90"/>
      <c r="G54" s="195">
        <f>SUM(G50,G51:G53)</f>
        <v>-4048419</v>
      </c>
      <c r="H54" s="90"/>
      <c r="I54" s="195">
        <f>SUM(I50,I51:I53)</f>
        <v>4582234</v>
      </c>
      <c r="J54" s="90"/>
      <c r="K54" s="195">
        <f>SUM(K50,K51:K53)</f>
        <v>81313</v>
      </c>
    </row>
    <row r="55" spans="1:21" ht="21.2" customHeight="1">
      <c r="C55" s="230"/>
      <c r="E55" s="78"/>
      <c r="F55" s="79"/>
      <c r="G55" s="78"/>
      <c r="I55" s="78"/>
      <c r="J55" s="79"/>
      <c r="K55" s="78"/>
    </row>
    <row r="56" spans="1:21" ht="21.2" customHeight="1">
      <c r="A56" s="231" t="s">
        <v>213</v>
      </c>
      <c r="B56" s="234"/>
      <c r="C56" s="230"/>
      <c r="F56" s="79"/>
    </row>
    <row r="57" spans="1:21" s="81" customFormat="1" ht="21.95" customHeight="1">
      <c r="I57" s="82"/>
      <c r="K57" s="82"/>
      <c r="L57" s="211" t="s">
        <v>131</v>
      </c>
      <c r="M57" s="82"/>
      <c r="O57" s="82"/>
      <c r="Q57" s="82"/>
      <c r="S57" s="82"/>
      <c r="U57" s="82"/>
    </row>
    <row r="58" spans="1:21" s="68" customFormat="1" ht="21.95" customHeight="1">
      <c r="A58" s="60" t="s">
        <v>0</v>
      </c>
      <c r="B58" s="83"/>
      <c r="C58" s="230"/>
      <c r="D58" s="237"/>
      <c r="E58" s="237"/>
      <c r="F58" s="237"/>
      <c r="G58" s="237"/>
      <c r="H58" s="237"/>
      <c r="I58" s="237"/>
      <c r="J58" s="237"/>
      <c r="K58" s="237"/>
    </row>
    <row r="59" spans="1:21" s="68" customFormat="1" ht="21.95" customHeight="1">
      <c r="A59" s="158" t="s">
        <v>53</v>
      </c>
      <c r="B59" s="237"/>
      <c r="C59" s="230"/>
      <c r="D59" s="237"/>
      <c r="E59" s="237"/>
      <c r="F59" s="237"/>
      <c r="G59" s="237"/>
      <c r="H59" s="237"/>
      <c r="I59" s="237"/>
      <c r="J59" s="237"/>
      <c r="K59" s="237"/>
    </row>
    <row r="60" spans="1:21" s="68" customFormat="1" ht="21.95" customHeight="1">
      <c r="A60" s="158" t="s">
        <v>250</v>
      </c>
      <c r="B60" s="83"/>
      <c r="C60" s="230"/>
      <c r="D60" s="237"/>
      <c r="E60" s="237"/>
      <c r="F60" s="237"/>
      <c r="G60" s="237"/>
      <c r="H60" s="237"/>
      <c r="I60" s="237"/>
      <c r="J60" s="237"/>
      <c r="K60" s="237"/>
    </row>
    <row r="61" spans="1:21" s="68" customFormat="1" ht="21.95" customHeight="1">
      <c r="B61" s="83"/>
      <c r="C61" s="230"/>
      <c r="D61" s="237"/>
      <c r="E61" s="237"/>
      <c r="F61" s="237"/>
      <c r="G61" s="237"/>
      <c r="H61" s="237"/>
      <c r="I61" s="83"/>
      <c r="J61" s="237"/>
      <c r="K61" s="83"/>
      <c r="L61" s="70" t="s">
        <v>127</v>
      </c>
    </row>
    <row r="62" spans="1:21" ht="21.95" customHeight="1">
      <c r="E62" s="303"/>
      <c r="F62" s="303" t="s">
        <v>1</v>
      </c>
      <c r="G62" s="303"/>
      <c r="H62" s="84"/>
      <c r="I62" s="303"/>
      <c r="J62" s="303" t="s">
        <v>2</v>
      </c>
      <c r="K62" s="303"/>
    </row>
    <row r="63" spans="1:21" ht="21.95" customHeight="1">
      <c r="C63" s="74"/>
      <c r="D63" s="71"/>
      <c r="E63" s="72" t="s">
        <v>255</v>
      </c>
      <c r="F63" s="73"/>
      <c r="G63" s="85">
        <v>2021</v>
      </c>
      <c r="H63" s="86"/>
      <c r="I63" s="72" t="s">
        <v>255</v>
      </c>
      <c r="J63" s="73"/>
      <c r="K63" s="85">
        <v>2021</v>
      </c>
    </row>
    <row r="64" spans="1:21" ht="21.95" customHeight="1">
      <c r="A64" s="232" t="s">
        <v>54</v>
      </c>
      <c r="B64" s="84"/>
      <c r="C64" s="230"/>
      <c r="E64" s="78"/>
      <c r="F64" s="79"/>
      <c r="G64" s="78"/>
      <c r="I64" s="78"/>
      <c r="J64" s="79"/>
      <c r="K64" s="78"/>
    </row>
    <row r="65" spans="1:11" ht="21.95" customHeight="1">
      <c r="A65" s="231" t="s">
        <v>187</v>
      </c>
      <c r="C65" s="230"/>
      <c r="D65" s="229"/>
      <c r="E65" s="229">
        <v>-1637</v>
      </c>
      <c r="F65" s="229"/>
      <c r="G65" s="229">
        <v>841</v>
      </c>
      <c r="H65" s="229"/>
      <c r="I65" s="229">
        <v>-1534</v>
      </c>
      <c r="J65" s="229"/>
      <c r="K65" s="229">
        <v>844</v>
      </c>
    </row>
    <row r="66" spans="1:11" ht="21.95" customHeight="1">
      <c r="A66" s="231" t="s">
        <v>160</v>
      </c>
      <c r="C66" s="230"/>
      <c r="D66" s="229"/>
      <c r="E66" s="229">
        <v>0</v>
      </c>
      <c r="F66" s="229"/>
      <c r="G66" s="229">
        <v>282000</v>
      </c>
      <c r="H66" s="229"/>
      <c r="I66" s="229">
        <v>-6063000</v>
      </c>
      <c r="J66" s="229"/>
      <c r="K66" s="229">
        <v>-3315500</v>
      </c>
    </row>
    <row r="67" spans="1:11" ht="21.95" customHeight="1">
      <c r="A67" s="306" t="s">
        <v>276</v>
      </c>
      <c r="B67" s="198"/>
      <c r="C67" s="182"/>
      <c r="D67" s="237"/>
      <c r="E67" s="307">
        <v>0</v>
      </c>
      <c r="F67" s="237"/>
      <c r="G67" s="307">
        <v>0</v>
      </c>
      <c r="H67" s="237"/>
      <c r="I67" s="307">
        <v>-309179</v>
      </c>
      <c r="J67" s="237"/>
      <c r="K67" s="307">
        <v>0</v>
      </c>
    </row>
    <row r="68" spans="1:11" ht="21.95" customHeight="1">
      <c r="A68" s="231" t="s">
        <v>225</v>
      </c>
      <c r="C68" s="230"/>
      <c r="D68" s="229"/>
      <c r="E68" s="229">
        <v>0</v>
      </c>
      <c r="F68" s="229"/>
      <c r="G68" s="229">
        <v>0</v>
      </c>
      <c r="H68" s="229"/>
      <c r="I68" s="229">
        <v>0</v>
      </c>
      <c r="J68" s="229"/>
      <c r="K68" s="229">
        <v>3590</v>
      </c>
    </row>
    <row r="69" spans="1:11" ht="21.95" customHeight="1">
      <c r="A69" s="306" t="s">
        <v>277</v>
      </c>
      <c r="B69" s="198"/>
      <c r="C69" s="182"/>
      <c r="D69" s="237"/>
      <c r="E69" s="307">
        <v>-5000000</v>
      </c>
      <c r="F69" s="237"/>
      <c r="G69" s="307">
        <v>0</v>
      </c>
      <c r="H69" s="237"/>
      <c r="I69" s="307">
        <v>0</v>
      </c>
      <c r="J69" s="237"/>
      <c r="K69" s="307">
        <v>0</v>
      </c>
    </row>
    <row r="70" spans="1:11" ht="21.95" customHeight="1">
      <c r="A70" s="306" t="s">
        <v>309</v>
      </c>
      <c r="B70" s="193"/>
      <c r="C70" s="230"/>
      <c r="D70" s="229"/>
      <c r="E70" s="229">
        <v>92</v>
      </c>
      <c r="F70" s="229"/>
      <c r="G70" s="229">
        <v>337</v>
      </c>
      <c r="H70" s="229"/>
      <c r="I70" s="229">
        <v>68</v>
      </c>
      <c r="J70" s="229"/>
      <c r="K70" s="229">
        <v>327</v>
      </c>
    </row>
    <row r="71" spans="1:11" ht="21.95" customHeight="1">
      <c r="A71" s="306" t="s">
        <v>310</v>
      </c>
      <c r="B71" s="193"/>
      <c r="C71" s="230"/>
      <c r="D71" s="229"/>
      <c r="E71" s="229">
        <v>-62019</v>
      </c>
      <c r="F71" s="229"/>
      <c r="G71" s="229">
        <v>-70681</v>
      </c>
      <c r="H71" s="229"/>
      <c r="I71" s="147">
        <v>-57116</v>
      </c>
      <c r="J71" s="229"/>
      <c r="K71" s="229">
        <v>-63149</v>
      </c>
    </row>
    <row r="72" spans="1:11" ht="21.95" customHeight="1">
      <c r="A72" s="191" t="s">
        <v>203</v>
      </c>
      <c r="B72" s="193"/>
      <c r="C72" s="230"/>
      <c r="D72" s="229"/>
      <c r="E72" s="229">
        <v>-42546</v>
      </c>
      <c r="F72" s="229"/>
      <c r="G72" s="229">
        <v>0</v>
      </c>
      <c r="H72" s="229"/>
      <c r="I72" s="229">
        <v>-37546</v>
      </c>
      <c r="J72" s="229"/>
      <c r="K72" s="229">
        <v>0</v>
      </c>
    </row>
    <row r="73" spans="1:11" ht="21.95" customHeight="1">
      <c r="A73" s="306" t="s">
        <v>278</v>
      </c>
      <c r="B73" s="234"/>
      <c r="C73" s="230"/>
      <c r="D73" s="229"/>
      <c r="E73" s="229">
        <v>1193</v>
      </c>
      <c r="F73" s="229"/>
      <c r="G73" s="229">
        <v>274</v>
      </c>
      <c r="H73" s="229"/>
      <c r="I73" s="229">
        <v>0</v>
      </c>
      <c r="J73" s="229"/>
      <c r="K73" s="229">
        <v>0</v>
      </c>
    </row>
    <row r="74" spans="1:11" ht="21.95" customHeight="1">
      <c r="A74" s="232" t="s">
        <v>161</v>
      </c>
      <c r="C74" s="230"/>
      <c r="E74" s="305">
        <f>SUM(E65:E73)</f>
        <v>-5104917</v>
      </c>
      <c r="F74" s="237"/>
      <c r="G74" s="305">
        <f>SUM(G65:G73)</f>
        <v>212771</v>
      </c>
      <c r="H74" s="237"/>
      <c r="I74" s="305">
        <f>SUM(I65:I73)</f>
        <v>-6468307</v>
      </c>
      <c r="J74" s="237"/>
      <c r="K74" s="305">
        <f>SUM(K65:K73)</f>
        <v>-3373888</v>
      </c>
    </row>
    <row r="75" spans="1:11" ht="21.95" customHeight="1">
      <c r="A75" s="232" t="s">
        <v>55</v>
      </c>
      <c r="B75" s="84"/>
      <c r="C75" s="230"/>
      <c r="E75" s="237"/>
      <c r="F75" s="237"/>
      <c r="G75" s="237"/>
      <c r="H75" s="237"/>
      <c r="I75" s="237"/>
      <c r="J75" s="237"/>
      <c r="K75" s="237"/>
    </row>
    <row r="76" spans="1:11" ht="21.95" customHeight="1">
      <c r="A76" s="65" t="s">
        <v>204</v>
      </c>
      <c r="B76" s="234"/>
      <c r="C76" s="230"/>
      <c r="D76" s="229"/>
      <c r="E76" s="229">
        <v>-300000</v>
      </c>
      <c r="F76" s="203"/>
      <c r="G76" s="229">
        <v>1500000</v>
      </c>
      <c r="H76" s="203"/>
      <c r="I76" s="229">
        <v>-300000</v>
      </c>
      <c r="J76" s="203"/>
      <c r="K76" s="229">
        <v>1500000</v>
      </c>
    </row>
    <row r="77" spans="1:11" ht="21.95" customHeight="1">
      <c r="A77" s="36" t="s">
        <v>279</v>
      </c>
      <c r="B77" s="234"/>
      <c r="C77" s="230"/>
      <c r="D77" s="229"/>
      <c r="E77" s="228">
        <v>-41989</v>
      </c>
      <c r="F77" s="203"/>
      <c r="G77" s="228">
        <v>-37602</v>
      </c>
      <c r="H77" s="203"/>
      <c r="I77" s="228">
        <v>-29645</v>
      </c>
      <c r="J77" s="203"/>
      <c r="K77" s="228">
        <v>-26359</v>
      </c>
    </row>
    <row r="78" spans="1:11" ht="21.95" customHeight="1">
      <c r="A78" s="65" t="s">
        <v>109</v>
      </c>
      <c r="B78" s="234"/>
      <c r="C78" s="230"/>
      <c r="D78" s="229"/>
      <c r="E78" s="228">
        <v>120000</v>
      </c>
      <c r="F78" s="203"/>
      <c r="G78" s="228">
        <v>757513</v>
      </c>
      <c r="H78" s="203"/>
      <c r="I78" s="228">
        <v>120000</v>
      </c>
      <c r="J78" s="203"/>
      <c r="K78" s="228">
        <v>100000</v>
      </c>
    </row>
    <row r="79" spans="1:11" ht="21.95" customHeight="1">
      <c r="A79" s="65" t="s">
        <v>69</v>
      </c>
      <c r="B79" s="234"/>
      <c r="C79" s="230"/>
      <c r="D79" s="229"/>
      <c r="E79" s="228">
        <v>-869810</v>
      </c>
      <c r="F79" s="203"/>
      <c r="G79" s="228">
        <v>-189991</v>
      </c>
      <c r="H79" s="203"/>
      <c r="I79" s="228">
        <v>-159940</v>
      </c>
      <c r="J79" s="203"/>
      <c r="K79" s="228">
        <v>-150490</v>
      </c>
    </row>
    <row r="80" spans="1:11" ht="21.95" customHeight="1">
      <c r="A80" s="65" t="s">
        <v>311</v>
      </c>
      <c r="B80" s="234"/>
      <c r="C80" s="230"/>
      <c r="D80" s="229"/>
      <c r="E80" s="228">
        <v>625000</v>
      </c>
      <c r="F80" s="203"/>
      <c r="G80" s="228">
        <v>500000</v>
      </c>
      <c r="H80" s="203"/>
      <c r="I80" s="228">
        <v>625000</v>
      </c>
      <c r="J80" s="203"/>
      <c r="K80" s="228">
        <v>500000</v>
      </c>
    </row>
    <row r="81" spans="1:11" ht="21.95" customHeight="1">
      <c r="A81" s="65" t="s">
        <v>291</v>
      </c>
      <c r="B81" s="234"/>
      <c r="C81" s="230"/>
      <c r="D81" s="229"/>
      <c r="E81" s="228">
        <v>-1698000</v>
      </c>
      <c r="F81" s="203"/>
      <c r="G81" s="228">
        <v>0</v>
      </c>
      <c r="H81" s="203"/>
      <c r="I81" s="228">
        <v>-1698000</v>
      </c>
      <c r="J81" s="203"/>
      <c r="K81" s="228">
        <v>0</v>
      </c>
    </row>
    <row r="82" spans="1:11" ht="21.95" customHeight="1">
      <c r="A82" s="65" t="s">
        <v>172</v>
      </c>
      <c r="B82" s="234"/>
      <c r="C82" s="230"/>
      <c r="D82" s="229"/>
      <c r="E82" s="228">
        <v>-3100</v>
      </c>
      <c r="F82" s="203"/>
      <c r="G82" s="228">
        <v>-7750</v>
      </c>
      <c r="H82" s="203"/>
      <c r="I82" s="228">
        <v>-3100</v>
      </c>
      <c r="J82" s="203"/>
      <c r="K82" s="228">
        <v>-7000</v>
      </c>
    </row>
    <row r="83" spans="1:11" ht="21.95" customHeight="1">
      <c r="A83" s="65" t="s">
        <v>212</v>
      </c>
      <c r="B83" s="234"/>
      <c r="C83" s="230"/>
      <c r="D83" s="229"/>
      <c r="E83" s="228">
        <v>3653896</v>
      </c>
      <c r="F83" s="203"/>
      <c r="G83" s="228">
        <v>2697120</v>
      </c>
      <c r="H83" s="203"/>
      <c r="I83" s="228">
        <v>3653896</v>
      </c>
      <c r="J83" s="203"/>
      <c r="K83" s="228">
        <v>2697120</v>
      </c>
    </row>
    <row r="84" spans="1:11" ht="21.95" customHeight="1">
      <c r="A84" s="65" t="s">
        <v>178</v>
      </c>
      <c r="B84" s="234"/>
      <c r="C84" s="230"/>
      <c r="D84" s="229"/>
      <c r="E84" s="228">
        <v>0</v>
      </c>
      <c r="F84" s="203"/>
      <c r="G84" s="228">
        <v>92</v>
      </c>
      <c r="H84" s="203"/>
      <c r="I84" s="228">
        <v>0</v>
      </c>
      <c r="J84" s="203"/>
      <c r="K84" s="228">
        <v>0</v>
      </c>
    </row>
    <row r="85" spans="1:11" ht="21.95" customHeight="1">
      <c r="A85" s="65" t="s">
        <v>280</v>
      </c>
      <c r="B85" s="234"/>
      <c r="C85" s="230"/>
      <c r="D85" s="229"/>
      <c r="E85" s="228">
        <v>-1317697</v>
      </c>
      <c r="F85" s="203"/>
      <c r="G85" s="228">
        <v>-886999</v>
      </c>
      <c r="H85" s="203"/>
      <c r="I85" s="228">
        <v>-1317697</v>
      </c>
      <c r="J85" s="203"/>
      <c r="K85" s="228">
        <v>-886999</v>
      </c>
    </row>
    <row r="86" spans="1:11" ht="21.95" customHeight="1">
      <c r="A86" s="232" t="s">
        <v>173</v>
      </c>
      <c r="B86" s="234"/>
      <c r="C86" s="230"/>
      <c r="E86" s="305">
        <f>SUM(E76:E85)</f>
        <v>168300</v>
      </c>
      <c r="F86" s="237"/>
      <c r="G86" s="305">
        <f>SUM(G76:G85)</f>
        <v>4332383</v>
      </c>
      <c r="H86" s="237"/>
      <c r="I86" s="305">
        <f>SUM(I76:I85)</f>
        <v>890514</v>
      </c>
      <c r="J86" s="237"/>
      <c r="K86" s="305">
        <f>SUM(K76:K85)</f>
        <v>3726272</v>
      </c>
    </row>
    <row r="87" spans="1:11" ht="21.95" customHeight="1">
      <c r="A87" s="231" t="s">
        <v>110</v>
      </c>
      <c r="B87" s="234"/>
      <c r="C87" s="230"/>
      <c r="E87" s="235">
        <v>0</v>
      </c>
      <c r="F87" s="237"/>
      <c r="G87" s="236">
        <v>941</v>
      </c>
      <c r="H87" s="237"/>
      <c r="I87" s="235">
        <v>0</v>
      </c>
      <c r="J87" s="237"/>
      <c r="K87" s="235">
        <v>0</v>
      </c>
    </row>
    <row r="88" spans="1:11" ht="21.95" customHeight="1">
      <c r="A88" s="306" t="s">
        <v>301</v>
      </c>
      <c r="B88" s="234"/>
      <c r="C88" s="230"/>
      <c r="D88" s="237"/>
      <c r="E88" s="103">
        <v>-140</v>
      </c>
      <c r="F88" s="237"/>
      <c r="G88" s="103">
        <v>37</v>
      </c>
      <c r="H88" s="237"/>
      <c r="I88" s="103">
        <v>0</v>
      </c>
      <c r="J88" s="237"/>
      <c r="K88" s="103">
        <v>0</v>
      </c>
    </row>
    <row r="89" spans="1:11" ht="21.95" customHeight="1">
      <c r="A89" s="232" t="s">
        <v>302</v>
      </c>
      <c r="C89" s="230"/>
      <c r="E89" s="236">
        <f>SUM(E54,E74,E86,E87:E88)</f>
        <v>-783714</v>
      </c>
      <c r="F89" s="237"/>
      <c r="G89" s="236">
        <f>SUM(G54,G74,G86,G87:G88)</f>
        <v>497713</v>
      </c>
      <c r="H89" s="237"/>
      <c r="I89" s="236">
        <f>SUM(I54,I74,I86,I87:I88)</f>
        <v>-995559</v>
      </c>
      <c r="J89" s="237"/>
      <c r="K89" s="236">
        <f>SUM(K54,K74,K86,K87:K88)</f>
        <v>433697</v>
      </c>
    </row>
    <row r="90" spans="1:11" ht="21.95" customHeight="1">
      <c r="A90" s="64" t="s">
        <v>142</v>
      </c>
      <c r="C90" s="230"/>
      <c r="E90" s="304">
        <v>2075974</v>
      </c>
      <c r="F90" s="237"/>
      <c r="G90" s="304">
        <v>967077</v>
      </c>
      <c r="H90" s="237"/>
      <c r="I90" s="131">
        <v>1826984</v>
      </c>
      <c r="J90" s="237"/>
      <c r="K90" s="131">
        <v>786036</v>
      </c>
    </row>
    <row r="91" spans="1:11" ht="21.95" customHeight="1" thickBot="1">
      <c r="A91" s="87" t="s">
        <v>143</v>
      </c>
      <c r="B91" s="68"/>
      <c r="C91" s="230"/>
      <c r="E91" s="104">
        <f>SUM(E89:E90)</f>
        <v>1292260</v>
      </c>
      <c r="F91" s="237"/>
      <c r="G91" s="104">
        <f>SUM(G89:G90)</f>
        <v>1464790</v>
      </c>
      <c r="H91" s="237"/>
      <c r="I91" s="104">
        <f>SUM(I89:I90)</f>
        <v>831425</v>
      </c>
      <c r="J91" s="237"/>
      <c r="K91" s="104">
        <f>SUM(K89:K90)</f>
        <v>1219733</v>
      </c>
    </row>
    <row r="92" spans="1:11" ht="21.95" customHeight="1" thickTop="1">
      <c r="A92" s="233"/>
      <c r="B92" s="234"/>
      <c r="C92" s="230"/>
      <c r="E92" s="236">
        <f>SUM(E91-BS!E12)</f>
        <v>0</v>
      </c>
      <c r="F92" s="237"/>
      <c r="G92" s="236"/>
      <c r="H92" s="237"/>
      <c r="I92" s="236">
        <f>SUM(I91-BS!I12)</f>
        <v>0</v>
      </c>
      <c r="J92" s="237"/>
      <c r="K92" s="236"/>
    </row>
    <row r="93" spans="1:11" ht="21.95" customHeight="1">
      <c r="A93" s="67" t="s">
        <v>56</v>
      </c>
      <c r="B93" s="234"/>
      <c r="C93" s="230"/>
      <c r="E93" s="236"/>
      <c r="F93" s="237"/>
      <c r="G93" s="236"/>
      <c r="H93" s="237"/>
      <c r="I93" s="236"/>
      <c r="J93" s="237"/>
      <c r="K93" s="236"/>
    </row>
    <row r="94" spans="1:11" ht="21.95" customHeight="1">
      <c r="A94" s="65" t="s">
        <v>144</v>
      </c>
      <c r="B94" s="234"/>
      <c r="C94" s="230"/>
      <c r="E94" s="236"/>
      <c r="F94" s="237"/>
      <c r="G94" s="236"/>
      <c r="H94" s="237"/>
      <c r="I94" s="236"/>
      <c r="J94" s="237"/>
      <c r="K94" s="236"/>
    </row>
    <row r="95" spans="1:11" ht="21.95" customHeight="1">
      <c r="A95" s="234" t="s">
        <v>312</v>
      </c>
      <c r="C95" s="233"/>
    </row>
    <row r="96" spans="1:11" ht="21.95" customHeight="1">
      <c r="A96" s="234" t="s">
        <v>313</v>
      </c>
      <c r="C96" s="233"/>
      <c r="D96" s="202"/>
      <c r="E96" s="229">
        <v>10842</v>
      </c>
      <c r="F96" s="202"/>
      <c r="G96" s="229">
        <v>668840</v>
      </c>
      <c r="H96" s="202"/>
      <c r="I96" s="229">
        <v>10842</v>
      </c>
      <c r="J96" s="202"/>
      <c r="K96" s="229">
        <v>12907</v>
      </c>
    </row>
    <row r="97" spans="1:21" ht="21.95" customHeight="1">
      <c r="A97" s="234" t="s">
        <v>289</v>
      </c>
      <c r="C97" s="233"/>
      <c r="D97" s="202"/>
      <c r="E97" s="229"/>
      <c r="F97" s="202"/>
      <c r="G97" s="229"/>
      <c r="H97" s="202"/>
      <c r="I97" s="229"/>
      <c r="J97" s="202"/>
      <c r="K97" s="229"/>
    </row>
    <row r="98" spans="1:21" ht="21.95" customHeight="1">
      <c r="A98" s="234" t="s">
        <v>290</v>
      </c>
      <c r="C98" s="233"/>
      <c r="D98" s="202"/>
      <c r="E98" s="229">
        <v>872455</v>
      </c>
      <c r="F98" s="202"/>
      <c r="G98" s="229">
        <v>499477</v>
      </c>
      <c r="H98" s="202"/>
      <c r="I98" s="229">
        <v>0</v>
      </c>
      <c r="J98" s="202"/>
      <c r="K98" s="229">
        <v>0</v>
      </c>
    </row>
    <row r="99" spans="1:21" ht="21.95" customHeight="1">
      <c r="A99" s="234" t="s">
        <v>145</v>
      </c>
      <c r="C99" s="233"/>
    </row>
    <row r="100" spans="1:21" ht="21.95" customHeight="1">
      <c r="A100" s="234" t="s">
        <v>146</v>
      </c>
      <c r="C100" s="233"/>
      <c r="D100" s="237"/>
      <c r="E100" s="229">
        <v>568</v>
      </c>
      <c r="F100" s="237"/>
      <c r="G100" s="229">
        <v>4620</v>
      </c>
      <c r="H100" s="237"/>
      <c r="I100" s="229">
        <v>568</v>
      </c>
      <c r="J100" s="237"/>
      <c r="K100" s="229">
        <v>3985</v>
      </c>
    </row>
    <row r="101" spans="1:21" ht="21.95" customHeight="1">
      <c r="A101" s="234" t="s">
        <v>305</v>
      </c>
      <c r="C101" s="233"/>
      <c r="D101" s="229"/>
      <c r="E101" s="229">
        <v>427028</v>
      </c>
      <c r="F101" s="229"/>
      <c r="G101" s="229">
        <v>158768</v>
      </c>
      <c r="H101" s="229"/>
      <c r="I101" s="229">
        <v>0</v>
      </c>
      <c r="J101" s="229"/>
      <c r="K101" s="229" t="s">
        <v>220</v>
      </c>
    </row>
    <row r="102" spans="1:21" ht="21.95" customHeight="1">
      <c r="A102" s="234" t="s">
        <v>226</v>
      </c>
      <c r="C102" s="233"/>
      <c r="D102" s="237"/>
      <c r="E102" s="229">
        <v>585</v>
      </c>
      <c r="F102" s="237"/>
      <c r="G102" s="229">
        <v>1</v>
      </c>
      <c r="H102" s="237"/>
      <c r="I102" s="229">
        <v>0</v>
      </c>
      <c r="J102" s="237"/>
      <c r="K102" s="229" t="s">
        <v>220</v>
      </c>
    </row>
    <row r="103" spans="1:21" ht="21.95" customHeight="1">
      <c r="A103" s="234" t="s">
        <v>205</v>
      </c>
      <c r="B103" s="234"/>
      <c r="C103" s="230"/>
      <c r="D103" s="229"/>
      <c r="E103" s="229">
        <v>16568</v>
      </c>
      <c r="F103" s="229"/>
      <c r="G103" s="229">
        <v>56204</v>
      </c>
      <c r="H103" s="229"/>
      <c r="I103" s="229">
        <v>16261</v>
      </c>
      <c r="J103" s="229"/>
      <c r="K103" s="229">
        <v>46419</v>
      </c>
    </row>
    <row r="104" spans="1:21" ht="21.95" customHeight="1">
      <c r="A104" s="234" t="s">
        <v>206</v>
      </c>
      <c r="B104" s="234"/>
      <c r="C104" s="230"/>
      <c r="D104" s="229"/>
      <c r="E104" s="229">
        <v>0</v>
      </c>
      <c r="F104" s="229"/>
      <c r="G104" s="229">
        <v>1578</v>
      </c>
      <c r="H104" s="229"/>
      <c r="I104" s="229">
        <v>0</v>
      </c>
      <c r="J104" s="229"/>
      <c r="K104" s="229">
        <v>1578</v>
      </c>
    </row>
    <row r="105" spans="1:21" ht="21.95" customHeight="1">
      <c r="A105" s="67"/>
      <c r="B105" s="234"/>
      <c r="C105" s="230"/>
      <c r="E105" s="236"/>
      <c r="F105" s="237"/>
      <c r="G105" s="236"/>
      <c r="H105" s="237"/>
      <c r="I105" s="236"/>
      <c r="J105" s="237"/>
      <c r="K105" s="229"/>
    </row>
    <row r="106" spans="1:21" ht="21.95" customHeight="1">
      <c r="A106" s="231" t="s">
        <v>213</v>
      </c>
      <c r="B106" s="234"/>
      <c r="C106" s="230"/>
      <c r="E106" s="79"/>
      <c r="F106" s="79"/>
      <c r="G106" s="79"/>
    </row>
    <row r="112" spans="1:21" s="231" customFormat="1" ht="21.95" customHeight="1">
      <c r="B112" s="233"/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</row>
    <row r="113" spans="2:21" s="231" customFormat="1" ht="21.95" customHeight="1">
      <c r="B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</row>
    <row r="114" spans="2:21" s="231" customFormat="1" ht="21.95" customHeight="1">
      <c r="B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</row>
    <row r="115" spans="2:21" s="231" customFormat="1" ht="21.95" customHeight="1">
      <c r="B115" s="233"/>
      <c r="D115" s="233"/>
      <c r="E115" s="233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</row>
    <row r="116" spans="2:21" s="231" customFormat="1" ht="21.95" customHeight="1">
      <c r="B116" s="233"/>
      <c r="D116" s="233"/>
      <c r="E116" s="233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</row>
    <row r="117" spans="2:21" s="231" customFormat="1" ht="21.95" customHeight="1">
      <c r="B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</row>
    <row r="118" spans="2:21" s="231" customFormat="1" ht="21.95" customHeight="1">
      <c r="B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</row>
    <row r="119" spans="2:21" s="231" customFormat="1" ht="21.95" customHeight="1">
      <c r="B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</row>
    <row r="120" spans="2:21" s="231" customFormat="1" ht="21.95" customHeight="1">
      <c r="B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</row>
    <row r="121" spans="2:21" s="231" customFormat="1" ht="21.95" customHeight="1">
      <c r="B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</row>
    <row r="122" spans="2:21" s="231" customFormat="1" ht="21.95" customHeight="1">
      <c r="B122" s="233"/>
      <c r="D122" s="233"/>
      <c r="E122" s="233"/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</row>
    <row r="123" spans="2:21" s="231" customFormat="1" ht="21.95" customHeight="1">
      <c r="B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</row>
    <row r="124" spans="2:21" s="231" customFormat="1" ht="21.95" customHeight="1">
      <c r="B124" s="233"/>
      <c r="D124" s="233"/>
      <c r="E124" s="233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</row>
    <row r="125" spans="2:21" s="231" customFormat="1" ht="21.95" customHeight="1">
      <c r="B125" s="233"/>
      <c r="D125" s="233"/>
      <c r="E125" s="233"/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</row>
    <row r="126" spans="2:21" s="231" customFormat="1" ht="21.95" customHeight="1">
      <c r="B126" s="233"/>
      <c r="D126" s="233"/>
      <c r="E126" s="233"/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</row>
    <row r="127" spans="2:21" s="231" customFormat="1" ht="21.95" customHeight="1">
      <c r="B127" s="233"/>
      <c r="D127" s="233"/>
      <c r="E127" s="233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</row>
    <row r="128" spans="2:21" s="231" customFormat="1" ht="21.95" customHeight="1">
      <c r="B128" s="233"/>
      <c r="D128" s="233"/>
      <c r="E128" s="233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</row>
    <row r="129" spans="2:21" s="231" customFormat="1" ht="21.95" customHeight="1">
      <c r="B129" s="233"/>
      <c r="D129" s="233"/>
      <c r="E129" s="233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</row>
    <row r="130" spans="2:21" s="231" customFormat="1" ht="21.95" customHeight="1">
      <c r="B130" s="233"/>
      <c r="D130" s="233"/>
      <c r="E130" s="233"/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</row>
    <row r="131" spans="2:21" s="231" customFormat="1" ht="21.95" customHeight="1">
      <c r="B131" s="233"/>
      <c r="D131" s="233"/>
      <c r="E131" s="233"/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</row>
    <row r="132" spans="2:21" s="231" customFormat="1" ht="21.95" customHeight="1">
      <c r="B132" s="233"/>
      <c r="D132" s="233"/>
      <c r="E132" s="233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</row>
    <row r="133" spans="2:21" s="231" customFormat="1" ht="21.95" customHeight="1">
      <c r="B133" s="233"/>
      <c r="D133" s="233"/>
      <c r="E133" s="233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</row>
    <row r="134" spans="2:21" s="231" customFormat="1" ht="21.95" customHeight="1">
      <c r="B134" s="233"/>
      <c r="D134" s="233"/>
      <c r="E134" s="233"/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</row>
    <row r="135" spans="2:21" s="231" customFormat="1" ht="21.95" customHeight="1">
      <c r="B135" s="233"/>
      <c r="D135" s="233"/>
      <c r="E135" s="233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</row>
    <row r="136" spans="2:21" s="231" customFormat="1" ht="21.95" customHeight="1">
      <c r="B136" s="233"/>
      <c r="D136" s="233"/>
      <c r="E136" s="233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</row>
    <row r="137" spans="2:21" s="231" customFormat="1" ht="21.95" customHeight="1">
      <c r="B137" s="233"/>
      <c r="D137" s="233"/>
      <c r="E137" s="233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</row>
    <row r="138" spans="2:21" s="231" customFormat="1" ht="21.95" customHeight="1">
      <c r="B138" s="233"/>
      <c r="D138" s="233"/>
      <c r="E138" s="233"/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</row>
    <row r="139" spans="2:21" s="231" customFormat="1" ht="21.95" customHeight="1">
      <c r="B139" s="233"/>
      <c r="D139" s="233"/>
      <c r="E139" s="233"/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</row>
    <row r="140" spans="2:21" s="231" customFormat="1" ht="21.95" customHeight="1">
      <c r="B140" s="233"/>
      <c r="D140" s="233"/>
      <c r="E140" s="233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</row>
    <row r="141" spans="2:21" s="231" customFormat="1" ht="21.95" customHeight="1">
      <c r="B141" s="233"/>
      <c r="D141" s="233"/>
      <c r="E141" s="233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</row>
    <row r="142" spans="2:21" s="231" customFormat="1" ht="21.95" customHeight="1">
      <c r="B142" s="233"/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</row>
    <row r="143" spans="2:21" s="231" customFormat="1" ht="21.95" customHeight="1">
      <c r="B143" s="233"/>
      <c r="D143" s="233"/>
      <c r="E143" s="233"/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</row>
    <row r="144" spans="2:21" s="231" customFormat="1" ht="21.95" customHeight="1">
      <c r="B144" s="233"/>
      <c r="D144" s="233"/>
      <c r="E144" s="233"/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</row>
    <row r="145" spans="2:21" s="231" customFormat="1" ht="21.95" customHeight="1">
      <c r="B145" s="233"/>
      <c r="D145" s="233"/>
      <c r="E145" s="233"/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</row>
    <row r="146" spans="2:21" s="231" customFormat="1" ht="21.95" customHeight="1">
      <c r="B146" s="233"/>
      <c r="D146" s="233"/>
      <c r="E146" s="233"/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</row>
    <row r="147" spans="2:21" s="231" customFormat="1" ht="21.95" customHeight="1">
      <c r="B147" s="233"/>
      <c r="D147" s="233"/>
      <c r="E147" s="233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</row>
    <row r="148" spans="2:21" s="231" customFormat="1" ht="21.95" customHeight="1">
      <c r="B148" s="233"/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</row>
    <row r="149" spans="2:21" s="231" customFormat="1" ht="21.95" customHeight="1">
      <c r="B149" s="233"/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</row>
    <row r="150" spans="2:21" s="231" customFormat="1" ht="21.95" customHeight="1">
      <c r="B150" s="233"/>
      <c r="D150" s="233"/>
      <c r="E150" s="233"/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</row>
    <row r="151" spans="2:21" s="231" customFormat="1" ht="21.95" customHeight="1">
      <c r="B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</row>
    <row r="152" spans="2:21" s="231" customFormat="1" ht="21.95" customHeight="1">
      <c r="B152" s="233"/>
      <c r="D152" s="233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</row>
    <row r="153" spans="2:21" s="231" customFormat="1" ht="21.95" customHeight="1">
      <c r="B153" s="233"/>
      <c r="D153" s="233"/>
      <c r="E153" s="233"/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</row>
    <row r="154" spans="2:21" s="231" customFormat="1" ht="21.95" customHeight="1">
      <c r="B154" s="233"/>
      <c r="D154" s="233"/>
      <c r="E154" s="233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</row>
    <row r="155" spans="2:21" s="231" customFormat="1" ht="21.95" customHeight="1">
      <c r="B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</row>
    <row r="156" spans="2:21" s="231" customFormat="1" ht="21.95" customHeight="1">
      <c r="B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</row>
    <row r="157" spans="2:21" s="231" customFormat="1" ht="21.95" customHeight="1">
      <c r="B157" s="233"/>
      <c r="D157" s="233"/>
      <c r="E157" s="233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</row>
    <row r="158" spans="2:21" s="231" customFormat="1" ht="21.95" customHeight="1">
      <c r="B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</row>
    <row r="159" spans="2:21" s="231" customFormat="1" ht="21.95" customHeight="1">
      <c r="B159" s="233"/>
      <c r="D159" s="233"/>
      <c r="E159" s="233"/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</row>
    <row r="160" spans="2:21" s="231" customFormat="1" ht="21.95" customHeight="1">
      <c r="B160" s="233"/>
      <c r="D160" s="233"/>
      <c r="E160" s="233"/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</row>
    <row r="161" spans="2:21" s="231" customFormat="1" ht="21.95" customHeight="1">
      <c r="B161" s="233"/>
      <c r="D161" s="233"/>
      <c r="E161" s="233"/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</row>
    <row r="162" spans="2:21" s="231" customFormat="1" ht="21.95" customHeight="1">
      <c r="B162" s="233"/>
      <c r="D162" s="233"/>
      <c r="E162" s="233"/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</row>
    <row r="163" spans="2:21" s="231" customFormat="1" ht="21.95" customHeight="1">
      <c r="B163" s="233"/>
      <c r="D163" s="233"/>
      <c r="E163" s="233"/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</row>
  </sheetData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4" ma:contentTypeDescription="สร้างเอกสารใหม่" ma:contentTypeScope="" ma:versionID="ba4686651eca83a5a6118744af5b1cb3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f7a0f1b3c6b832920280168f0aab0dc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4780E2-E170-43C0-98F6-AC7C585DD4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A5414-60D2-49A8-B590-FDC92BFE393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9262299-ddf4-444d-ade7-f94847eab836"/>
  </ds:schemaRefs>
</ds:datastoreItem>
</file>

<file path=customXml/itemProps3.xml><?xml version="1.0" encoding="utf-8"?>
<ds:datastoreItem xmlns:ds="http://schemas.openxmlformats.org/officeDocument/2006/customXml" ds:itemID="{17A0B5A8-59C1-4B65-BA70-FD5BCA326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115573</vt:lpwstr>
  </property>
  <property fmtid="{D5CDD505-2E9C-101B-9397-08002B2CF9AE}" pid="4" name="OptimizationTime">
    <vt:lpwstr>20221110_1137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2022-11-02T08:16:30Z</cp:lastPrinted>
  <dcterms:created xsi:type="dcterms:W3CDTF">2011-03-08T09:02:15Z</dcterms:created>
  <dcterms:modified xsi:type="dcterms:W3CDTF">2022-11-02T08:18:29Z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