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ecise Corporation\Qtr3'22\"/>
    </mc:Choice>
  </mc:AlternateContent>
  <xr:revisionPtr revIDLastSave="0" documentId="13_ncr:1_{B2E27D13-58AA-4993-BC37-F26BF684D734}" xr6:coauthVersionLast="47" xr6:coauthVersionMax="47" xr10:uidLastSave="{00000000-0000-0000-0000-000000000000}"/>
  <bookViews>
    <workbookView xWindow="10755" yWindow="0" windowWidth="9705" windowHeight="10920" tabRatio="806" firstSheet="1" activeTab="4" xr2:uid="{8B550458-8BC6-4CC4-B5CA-65C4DADC6603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_xlnm.Print_Area" localSheetId="0">'BST '!$A$1:$K$107</definedName>
    <definedName name="_xlnm.Print_Area" localSheetId="4">'Cash flow'!$A$1:$J$123</definedName>
    <definedName name="_xlnm.Print_Area" localSheetId="2">Consolidated!$A$1:$AF$34</definedName>
    <definedName name="_xlnm.Print_Area" localSheetId="1">PLT!$A$1:$J$126</definedName>
    <definedName name="_xlnm.Print_Area" localSheetId="3">'The Company'!$A$1:$P$24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9" i="5" l="1"/>
  <c r="E20" i="1"/>
  <c r="D101" i="2" l="1"/>
  <c r="D35" i="2"/>
  <c r="D98" i="2"/>
  <c r="E30" i="3"/>
  <c r="G30" i="3"/>
  <c r="I30" i="3"/>
  <c r="K30" i="3"/>
  <c r="M30" i="3"/>
  <c r="O30" i="3"/>
  <c r="AD30" i="3"/>
  <c r="X30" i="3"/>
  <c r="S30" i="3"/>
  <c r="M25" i="3" l="1"/>
  <c r="J99" i="5" l="1"/>
  <c r="F99" i="5"/>
  <c r="H99" i="5"/>
  <c r="J77" i="5"/>
  <c r="F77" i="5"/>
  <c r="D77" i="5"/>
  <c r="H77" i="5"/>
  <c r="M22" i="4"/>
  <c r="K22" i="4"/>
  <c r="I22" i="4"/>
  <c r="G22" i="4"/>
  <c r="E22" i="4"/>
  <c r="G21" i="4"/>
  <c r="G23" i="4" s="1"/>
  <c r="E21" i="4"/>
  <c r="E23" i="4" s="1"/>
  <c r="O20" i="4"/>
  <c r="Q29" i="3"/>
  <c r="K19" i="4"/>
  <c r="K21" i="4" s="1"/>
  <c r="K23" i="4" s="1"/>
  <c r="I19" i="4"/>
  <c r="I21" i="4" s="1"/>
  <c r="I23" i="4" s="1"/>
  <c r="G19" i="4"/>
  <c r="E19" i="4"/>
  <c r="O18" i="4"/>
  <c r="O16" i="4"/>
  <c r="K14" i="4"/>
  <c r="E14" i="4"/>
  <c r="O13" i="4"/>
  <c r="K12" i="4"/>
  <c r="I12" i="4"/>
  <c r="I14" i="4" s="1"/>
  <c r="G12" i="4"/>
  <c r="G14" i="4" s="1"/>
  <c r="E12" i="4"/>
  <c r="O11" i="4"/>
  <c r="O9" i="4"/>
  <c r="P196" i="3"/>
  <c r="AD31" i="3"/>
  <c r="Z31" i="3"/>
  <c r="Q31" i="3"/>
  <c r="O31" i="3"/>
  <c r="M31" i="3"/>
  <c r="K31" i="3"/>
  <c r="I31" i="3"/>
  <c r="G31" i="3"/>
  <c r="E31" i="3"/>
  <c r="O32" i="3"/>
  <c r="G32" i="3"/>
  <c r="Z29" i="3"/>
  <c r="AB28" i="3"/>
  <c r="AF28" i="3" s="1"/>
  <c r="Z28" i="3"/>
  <c r="AB26" i="3"/>
  <c r="AF26" i="3" s="1"/>
  <c r="Z26" i="3"/>
  <c r="X25" i="3"/>
  <c r="O25" i="3"/>
  <c r="M32" i="3"/>
  <c r="K25" i="3"/>
  <c r="K32" i="3" s="1"/>
  <c r="I25" i="3"/>
  <c r="I32" i="3" s="1"/>
  <c r="G25" i="3"/>
  <c r="E25" i="3"/>
  <c r="E32" i="3" s="1"/>
  <c r="Z23" i="3"/>
  <c r="AF22" i="3"/>
  <c r="AB22" i="3"/>
  <c r="X20" i="3"/>
  <c r="O20" i="3"/>
  <c r="AF19" i="3"/>
  <c r="AB19" i="3"/>
  <c r="Z19" i="3"/>
  <c r="Z18" i="3"/>
  <c r="AB18" i="3" s="1"/>
  <c r="AF18" i="3" s="1"/>
  <c r="AD16" i="3"/>
  <c r="AD20" i="3" s="1"/>
  <c r="X16" i="3"/>
  <c r="O16" i="3"/>
  <c r="M16" i="3"/>
  <c r="M20" i="3" s="1"/>
  <c r="K16" i="3"/>
  <c r="K20" i="3" s="1"/>
  <c r="I16" i="3"/>
  <c r="I20" i="3" s="1"/>
  <c r="G16" i="3"/>
  <c r="G20" i="3" s="1"/>
  <c r="E16" i="3"/>
  <c r="E20" i="3" s="1"/>
  <c r="U15" i="3"/>
  <c r="U16" i="3" s="1"/>
  <c r="U20" i="3" s="1"/>
  <c r="S15" i="3"/>
  <c r="S16" i="3" s="1"/>
  <c r="S20" i="3" s="1"/>
  <c r="AD14" i="3"/>
  <c r="Z14" i="3"/>
  <c r="AF13" i="3"/>
  <c r="AB13" i="3"/>
  <c r="Z13" i="3"/>
  <c r="AD23" i="3"/>
  <c r="AD25" i="3" s="1"/>
  <c r="AD32" i="3" s="1"/>
  <c r="J101" i="2"/>
  <c r="J102" i="2" s="1"/>
  <c r="H101" i="2"/>
  <c r="H102" i="2" s="1"/>
  <c r="F101" i="2"/>
  <c r="F102" i="2" s="1"/>
  <c r="U24" i="3"/>
  <c r="U25" i="3" s="1"/>
  <c r="U30" i="3" s="1"/>
  <c r="S24" i="3"/>
  <c r="J84" i="2"/>
  <c r="F84" i="2"/>
  <c r="H84" i="2"/>
  <c r="J77" i="2"/>
  <c r="J85" i="2" s="1"/>
  <c r="J90" i="2" s="1"/>
  <c r="F77" i="2"/>
  <c r="F85" i="2" s="1"/>
  <c r="F90" i="2" s="1"/>
  <c r="H77" i="2"/>
  <c r="D77" i="2"/>
  <c r="J38" i="2"/>
  <c r="J39" i="2" s="1"/>
  <c r="F38" i="2"/>
  <c r="F39" i="2" s="1"/>
  <c r="H38" i="2"/>
  <c r="H39" i="2" s="1"/>
  <c r="J21" i="2"/>
  <c r="F21" i="2"/>
  <c r="D21" i="2"/>
  <c r="J14" i="2"/>
  <c r="F14" i="2"/>
  <c r="F22" i="2" s="1"/>
  <c r="F27" i="2" s="1"/>
  <c r="F29" i="2" s="1"/>
  <c r="D14" i="2"/>
  <c r="I96" i="1"/>
  <c r="K94" i="1"/>
  <c r="K96" i="1" s="1"/>
  <c r="I94" i="1"/>
  <c r="G94" i="1"/>
  <c r="G96" i="1" s="1"/>
  <c r="E94" i="1"/>
  <c r="K68" i="1"/>
  <c r="K67" i="1"/>
  <c r="G67" i="1"/>
  <c r="I67" i="1"/>
  <c r="I68" i="1" s="1"/>
  <c r="E67" i="1"/>
  <c r="E68" i="1" s="1"/>
  <c r="K59" i="1"/>
  <c r="G59" i="1"/>
  <c r="I59" i="1"/>
  <c r="E59" i="1"/>
  <c r="K34" i="1"/>
  <c r="K35" i="1" s="1"/>
  <c r="G34" i="1"/>
  <c r="G35" i="1" s="1"/>
  <c r="I34" i="1"/>
  <c r="I35" i="1" s="1"/>
  <c r="E34" i="1"/>
  <c r="K20" i="1"/>
  <c r="G20" i="1"/>
  <c r="I20" i="1"/>
  <c r="D22" i="2" l="1"/>
  <c r="D27" i="2" s="1"/>
  <c r="D29" i="2" s="1"/>
  <c r="D51" i="2" s="1"/>
  <c r="AB29" i="3"/>
  <c r="AF29" i="3" s="1"/>
  <c r="K97" i="1"/>
  <c r="K98" i="1" s="1"/>
  <c r="G68" i="1"/>
  <c r="J22" i="2"/>
  <c r="J27" i="2" s="1"/>
  <c r="J29" i="2" s="1"/>
  <c r="F92" i="2"/>
  <c r="F9" i="5"/>
  <c r="F34" i="5" s="1"/>
  <c r="F60" i="5" s="1"/>
  <c r="F63" i="5" s="1"/>
  <c r="F101" i="5" s="1"/>
  <c r="F103" i="5" s="1"/>
  <c r="H85" i="2"/>
  <c r="H90" i="2" s="1"/>
  <c r="J9" i="5"/>
  <c r="J34" i="5" s="1"/>
  <c r="J60" i="5" s="1"/>
  <c r="J63" i="5" s="1"/>
  <c r="J101" i="5" s="1"/>
  <c r="J103" i="5" s="1"/>
  <c r="J92" i="2"/>
  <c r="S25" i="3"/>
  <c r="Z24" i="3"/>
  <c r="AB24" i="3" s="1"/>
  <c r="AF24" i="3" s="1"/>
  <c r="E35" i="1"/>
  <c r="E96" i="1"/>
  <c r="H21" i="2"/>
  <c r="O22" i="4"/>
  <c r="I97" i="1"/>
  <c r="I98" i="1" s="1"/>
  <c r="G97" i="1"/>
  <c r="G98" i="1" s="1"/>
  <c r="AF31" i="3"/>
  <c r="F51" i="2"/>
  <c r="F40" i="2"/>
  <c r="F55" i="2" s="1"/>
  <c r="F57" i="2" s="1"/>
  <c r="H14" i="2"/>
  <c r="J51" i="2"/>
  <c r="J61" i="2" s="1"/>
  <c r="J40" i="2"/>
  <c r="J55" i="2" s="1"/>
  <c r="Z15" i="3"/>
  <c r="D84" i="2"/>
  <c r="D85" i="2" s="1"/>
  <c r="D90" i="2" s="1"/>
  <c r="D38" i="2"/>
  <c r="D39" i="2" s="1"/>
  <c r="D102" i="2"/>
  <c r="AB31" i="3"/>
  <c r="D40" i="2" l="1"/>
  <c r="D55" i="2"/>
  <c r="D57" i="2" s="1"/>
  <c r="D9" i="5"/>
  <c r="D34" i="5" s="1"/>
  <c r="D92" i="2"/>
  <c r="Z16" i="3"/>
  <c r="Z20" i="3" s="1"/>
  <c r="AB15" i="3"/>
  <c r="AF15" i="3" s="1"/>
  <c r="H22" i="2"/>
  <c r="H27" i="2" s="1"/>
  <c r="H29" i="2" s="1"/>
  <c r="D61" i="2"/>
  <c r="D53" i="2"/>
  <c r="F114" i="2"/>
  <c r="F103" i="2"/>
  <c r="F118" i="2" s="1"/>
  <c r="F120" i="2" s="1"/>
  <c r="J103" i="2"/>
  <c r="J118" i="2" s="1"/>
  <c r="M10" i="4"/>
  <c r="J114" i="2"/>
  <c r="J124" i="2" s="1"/>
  <c r="Z25" i="3"/>
  <c r="E97" i="1"/>
  <c r="E98" i="1" s="1"/>
  <c r="H9" i="5"/>
  <c r="H34" i="5" s="1"/>
  <c r="H60" i="5" s="1"/>
  <c r="H63" i="5" s="1"/>
  <c r="H101" i="5" s="1"/>
  <c r="H103" i="5" s="1"/>
  <c r="H104" i="5" s="1"/>
  <c r="H92" i="2"/>
  <c r="F61" i="2"/>
  <c r="F53" i="2"/>
  <c r="Z30" i="3" l="1"/>
  <c r="Z32" i="3" s="1"/>
  <c r="F116" i="2"/>
  <c r="Q14" i="3"/>
  <c r="F124" i="2"/>
  <c r="D114" i="2"/>
  <c r="D103" i="2"/>
  <c r="D118" i="2" s="1"/>
  <c r="D120" i="2" s="1"/>
  <c r="H103" i="2"/>
  <c r="H118" i="2" s="1"/>
  <c r="M17" i="4"/>
  <c r="H114" i="2"/>
  <c r="H124" i="2" s="1"/>
  <c r="M12" i="4"/>
  <c r="M14" i="4" s="1"/>
  <c r="O10" i="4"/>
  <c r="O12" i="4" s="1"/>
  <c r="O14" i="4" s="1"/>
  <c r="H51" i="2"/>
  <c r="H61" i="2" s="1"/>
  <c r="H40" i="2"/>
  <c r="H55" i="2" s="1"/>
  <c r="Q16" i="3" l="1"/>
  <c r="Q20" i="3" s="1"/>
  <c r="AB14" i="3"/>
  <c r="D60" i="5"/>
  <c r="Q23" i="3"/>
  <c r="D116" i="2"/>
  <c r="D124" i="2"/>
  <c r="M19" i="4"/>
  <c r="M21" i="4" s="1"/>
  <c r="M23" i="4" s="1"/>
  <c r="O17" i="4"/>
  <c r="O19" i="4" s="1"/>
  <c r="O21" i="4" s="1"/>
  <c r="O23" i="4" s="1"/>
  <c r="AF14" i="3" l="1"/>
  <c r="AF16" i="3" s="1"/>
  <c r="AF20" i="3" s="1"/>
  <c r="AB16" i="3"/>
  <c r="AB20" i="3" s="1"/>
  <c r="Q25" i="3"/>
  <c r="AB23" i="3"/>
  <c r="D63" i="5"/>
  <c r="D101" i="5" s="1"/>
  <c r="D103" i="5" s="1"/>
  <c r="D104" i="5" s="1"/>
  <c r="Q30" i="3" l="1"/>
  <c r="Q32" i="3" s="1"/>
  <c r="AF23" i="3"/>
  <c r="AF25" i="3" s="1"/>
  <c r="AB25" i="3"/>
  <c r="AB30" i="3" l="1"/>
  <c r="AB32" i="3" s="1"/>
  <c r="AF30" i="3"/>
  <c r="AF32" i="3" s="1"/>
</calcChain>
</file>

<file path=xl/sharedStrings.xml><?xml version="1.0" encoding="utf-8"?>
<sst xmlns="http://schemas.openxmlformats.org/spreadsheetml/2006/main" count="493" uniqueCount="285">
  <si>
    <t>บริษัท พรีไซซ คอร์ปอเรชั่น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</si>
  <si>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</si>
  <si>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</si>
  <si>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</si>
  <si>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</si>
  <si>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</si>
  <si>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</si>
  <si>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</si>
  <si>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</si>
  <si>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</si>
  <si>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</si>
  <si>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</si>
  <si>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</si>
  <si>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</si>
  <si>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</si>
  <si>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</si>
  <si>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</si>
  <si>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</si>
  <si>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>เงินปันผลค้างรับ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</si>
  <si>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</si>
  <si>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</si>
  <si>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</si>
  <si>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</si>
  <si>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</si>
  <si>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</si>
  <si>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</si>
  <si>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</si>
  <si>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</si>
  <si>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</si>
  <si>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</si>
  <si>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</si>
  <si>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</si>
  <si>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</si>
  <si>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</si>
  <si>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</si>
  <si>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</si>
  <si>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</si>
  <si>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</si>
  <si>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</si>
  <si>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</si>
  <si>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</si>
  <si>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</si>
  <si>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</si>
  <si>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</si>
  <si>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</si>
  <si>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</si>
  <si>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</si>
  <si>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เงินรับล่วงหน้าจากลูกค้า</t>
  </si>
  <si>
    <t>เงินปันผลค้างจ่าย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</si>
  <si>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</si>
  <si>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</si>
  <si>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</si>
  <si>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</si>
  <si>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</si>
  <si>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</si>
  <si>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</si>
  <si>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</si>
  <si>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</si>
  <si>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</si>
  <si>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</si>
  <si>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</si>
  <si>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</si>
  <si>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</si>
  <si>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</si>
  <si>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</si>
  <si>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</si>
  <si>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</si>
  <si>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</si>
  <si>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</si>
  <si>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 xml:space="preserve">      หุ้นสามัญ 919,619,100 หุ้น มูลค่าหุ้นละ 1 บาท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</si>
  <si>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</si>
  <si>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</si>
  <si>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</si>
  <si>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</si>
  <si>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</si>
  <si>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</si>
  <si>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</si>
  <si>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</si>
  <si>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</si>
  <si>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</si>
  <si>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</si>
  <si>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</si>
  <si>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</si>
  <si>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</si>
  <si>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</si>
  <si>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</si>
  <si>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30 กันยายน 2565 </t>
  </si>
  <si>
    <t>2565</t>
  </si>
  <si>
    <t>2564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</si>
  <si>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</si>
  <si>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</si>
  <si>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</si>
  <si>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</si>
  <si>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</si>
  <si>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2, 7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</si>
  <si>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</si>
  <si>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</si>
  <si>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</si>
  <si>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</si>
  <si>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</si>
  <si>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</si>
  <si>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</si>
  <si>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</si>
  <si>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</si>
  <si>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</si>
  <si>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ส่วนแบ่งขาดทุนจากเงินลงทุนในบริษัทร่วม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</si>
  <si>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</si>
  <si>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</si>
  <si>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</si>
  <si>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</si>
  <si>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</si>
  <si>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</si>
  <si>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</si>
  <si>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</si>
  <si>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</si>
  <si>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</si>
  <si>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</si>
  <si>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</si>
  <si>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</si>
  <si>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</si>
  <si>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</si>
  <si>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</si>
  <si>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</si>
  <si>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</si>
  <si>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</si>
  <si>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</si>
  <si>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</si>
  <si>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</si>
  <si>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</si>
  <si>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</si>
  <si>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สำหรับงวดเก้าเดือนสิ้นสุดวันที่ 30 กันยายน 2565 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</si>
  <si>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</si>
  <si>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</si>
  <si>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</si>
  <si>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2565</t>
  </si>
  <si>
    <t xml:space="preserve">(หน่วย: พันบาท)  </t>
  </si>
  <si>
    <t>ส่วนของผู้มี</t>
  </si>
  <si>
    <t>กำไรขาดทุนเบ็ดเสร็จอื่น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</si>
  <si>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</si>
  <si>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</si>
  <si>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</si>
  <si>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</si>
  <si>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</si>
  <si>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</si>
  <si>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</si>
  <si>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</si>
  <si>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</si>
  <si>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</si>
  <si>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</si>
  <si>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</si>
  <si>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</si>
  <si>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เบ็ดเสร็จอื่นจากเงิน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</si>
  <si>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</si>
  <si>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</si>
  <si>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</si>
  <si>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</si>
  <si>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ที่ออกและชำระแล้ว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</si>
  <si>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</si>
  <si>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</si>
  <si>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</si>
  <si>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</si>
  <si>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จัดสรรแล้ว</t>
  </si>
  <si>
    <t>ยังไม่ได้จัดสรร</t>
  </si>
  <si>
    <t>ลงทุนในบริษัทร่วม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</si>
  <si>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</si>
  <si>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</si>
  <si>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</si>
  <si>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</si>
  <si>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</si>
  <si>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2564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</si>
  <si>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</si>
  <si>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</si>
  <si>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</si>
  <si>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</si>
  <si>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</si>
  <si>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เงินปันผลจ่าย (หมายเหตุ 17)</t>
  </si>
  <si>
    <t xml:space="preserve">ยอดคงเหลือ ณ วันที่ 30 กันยายน 2564 </t>
  </si>
  <si>
    <t xml:space="preserve">ยอดคงเหลือ ณ วันที่ 1 มกราคม 2565 </t>
  </si>
  <si>
    <t>โอนเงินลงทุนในบริษัทย่อย (หมายเหตุ 7.2.2)</t>
  </si>
  <si>
    <t>ยอดคงเหลือ ณ วันที่ 30 กันยายน 2565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</si>
  <si>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</si>
  <si>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</si>
  <si>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</si>
  <si>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</si>
  <si>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</si>
  <si>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งบแสดงการเปลี่ยนแปลงส่วนของผู้ถือหุ้น (ต่อ)</t>
  </si>
  <si>
    <t>ผลต่างจากการ</t>
  </si>
  <si>
    <t>ปรับโครงสร้าง</t>
  </si>
  <si>
    <t>ยอดคงเหลือ ณ วันที่ 30 กันยายน 2564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</si>
  <si>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</si>
  <si>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</si>
  <si>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</si>
  <si>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</si>
  <si>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</t>
  </si>
  <si>
    <t xml:space="preserve"> </t>
  </si>
  <si>
    <t xml:space="preserve">   ผลขาดทุนทางด้านเครดิตที่คาดว่าจะเกิดขึ้น</t>
  </si>
  <si>
    <t xml:space="preserve">   ค่าเสื่อมราคาและค่าตัดจำหน่าย</t>
  </si>
  <si>
    <t xml:space="preserve">   โอนกลับขาดทุนจากการด้อยค่าของอสังหาริมทรัพย์เพื่อการลงทุน</t>
  </si>
  <si>
    <t xml:space="preserve">   ขาดทุนจากการตัดจำหน่ายอุปกรณ์</t>
  </si>
  <si>
    <t xml:space="preserve">   ขาดทุน (กำไร) จากการจำหน่ายเครื่องจักรและอุปกรณ์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</si>
  <si>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</si>
  <si>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ขาดทุนจากการตัดจำหน่ายภาษีถูกหัก ณ ที่จ่าย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</si>
  <si>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</si>
  <si>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ขาดทุนจากการเปลี่ยนเงื่อนไขสัญญาเงินกู้</t>
  </si>
  <si>
    <t xml:space="preserve">   กำไรจากการเปลี่ยนแปลงสัญญาเช่า</t>
  </si>
  <si>
    <t xml:space="preserve">   ส่วนแบ่งขาดทุนจากเงินลงทุนในบริษัทร่วม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</si>
  <si>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</si>
  <si>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</si>
  <si>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</si>
  <si>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ขาดทุนจากอัตราแลกเปลี่ยนที่ยังไม่เกิดขึ้น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</si>
  <si>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</si>
  <si>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</si>
  <si>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</si>
  <si>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</si>
  <si>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</si>
  <si>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</si>
  <si>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</si>
  <si>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</si>
  <si>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</si>
  <si>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</si>
  <si>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</si>
  <si>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</si>
  <si>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</si>
  <si>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</si>
  <si>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</si>
  <si>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</si>
  <si>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</si>
  <si>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</si>
  <si>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</si>
  <si>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เงินสดจ่ายผลประโยชน์ระยะยาวพนักงาน</t>
  </si>
  <si>
    <t xml:space="preserve">   เงินสดรับจากการโอนพนักงาน</t>
  </si>
  <si>
    <t xml:space="preserve">   เงินสดจ่ายประมาณการหนี้สินระยะยาว</t>
  </si>
  <si>
    <t>เงินสดสุทธิใช้ไปในกิจกรรมดำเนินงาน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</si>
  <si>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</si>
  <si>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</si>
  <si>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</si>
  <si>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</si>
  <si>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</si>
  <si>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</si>
  <si>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เงินสดรับจากการจำหน่ายเงินลงทุนระยะยาวอื่น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</si>
  <si>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</si>
  <si>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</si>
  <si>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</si>
  <si>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เงินสดรับจากการจำหน่ายเครื่องจักรและอุปกรณ์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</si>
  <si>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</si>
  <si>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</si>
  <si>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(ใช้ไป) 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</si>
  <si>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</si>
  <si>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</si>
  <si>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</si>
  <si>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</si>
  <si>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</si>
  <si>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</si>
  <si>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</si>
  <si>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เงินสดจ่ายค่าธรรมเนียมทางการเงิน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</si>
  <si>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</si>
  <si>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</si>
  <si>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จ่ายดอกเบี้ย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</si>
  <si>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</si>
  <si>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</si>
  <si>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</si>
  <si>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</si>
  <si>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</si>
  <si>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</si>
  <si>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สิทธิการใช้สินทรัพย์เพิ่มขึ้นจากหนี้สินตามสัญญาเช่า</t>
  </si>
  <si>
    <t xml:space="preserve">   เจ้าหนี้จากการซื้อสินทรัพย์ไม่มีตัวตนเพิ่มขึ้น</t>
  </si>
  <si>
    <t xml:space="preserve">   โอนที่ดินเป็นอสังหาริมทรัพย์เพื่อการลงทุน</t>
  </si>
  <si>
    <t xml:space="preserve">   โอนสินทรัพย์สิทธิการใช้เป็นที่ดิน อาคาร และอุปกรณ์</t>
  </si>
  <si>
    <t xml:space="preserve">   โอนเครื่องจักรและอุปกรณ์เป็นสินค้าคงเหลือ</t>
  </si>
  <si>
    <t xml:space="preserve">   โอนสินทรัพย์สิทธิการใช้เป็นเครื่องจักร</t>
  </si>
  <si>
    <t xml:space="preserve">   ดอกเบี้ยจ่ายที่ถือเป็นต้นทุน</t>
  </si>
  <si>
    <t xml:space="preserve">   เงินปันผลค้างรับ</t>
  </si>
  <si>
    <t xml:space="preserve">   สินทรัพย์สิทธิการใช้ลดลงเนื่องจากการยกเลิกสัญญาเช่า</t>
  </si>
  <si>
    <t xml:space="preserve">   หนี้สินตามสัญญาเช่าลดลงเนื่องจากการยกเลิกสัญญาเช่า</t>
  </si>
  <si>
    <t xml:space="preserve">   โอนสินทรัพย์ระหว่างติดตั้งเป็นสินทรัพย์ไม่มีตัวตน</t>
  </si>
  <si>
    <t xml:space="preserve">   การปรับลดสินค้าคงเหลือเป็นมูลค่าสุทธิที่จะได้รับ (โอนกลับ)</t>
  </si>
  <si>
    <t xml:space="preserve">   โอนอสังหาริมทรัพย์เพื่อการลงทุนเป็นอาคาร</t>
  </si>
  <si>
    <t>ส่วนแบ่งกำไร (ขาดทุน) จากเงินลงทุนในบริษัทร่วม</t>
  </si>
  <si>
    <t xml:space="preserve">   เงินปันผลค้างจ่าย</t>
  </si>
  <si>
    <t>เงินฝากธนาคารที่มีข้อจำกัดในการเบิกใช้ลดลง (เพิ่มขึ้น)</t>
  </si>
  <si>
    <r>
      <t xml:space="preserve"> </t>
    </r>
    <r>
      <rPr>
        <sz val="14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</si>
  <si>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เจ้าหนี้จากการซื้ออาคารและอุปกรณ์เพิ่มขึ้น</t>
    </r>
  </si>
  <si>
    <t xml:space="preserve">   กำไรจากการวัดมูลค่ายุติธรรมของสัญญาซื้อขายเงินตราต่างประเทศล่วงหน้า</t>
  </si>
  <si>
    <t>ผลต่างจากการแปลงค่างบการเงินเพิ่มขึ้น (ลดลง)</t>
  </si>
  <si>
    <t xml:space="preserve">   กลับรายการการแปลงค่างบการเงินที่เกิดขึ้นจริงจากการปิดบริษัทย่อยต่างประเทศ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</si>
</sst>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#,##0.000000_);\(#,##0.000000\)"/>
    <numFmt numFmtId="168" formatCode="#,##0.000_);\(#,##0.000\)"/>
  </numFmts>
  <fonts count="2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6"/>
      <color rgb="FFFF0000"/>
      <name val="Angsana New"/>
      <family val="1"/>
    </font>
    <font>
      <sz val="7"/>
      <color rgb="FF242424"/>
      <name val="Segoe UI"/>
      <family val="2"/>
    </font>
    <font>
      <sz val="10"/>
      <name val="Arial"/>
      <family val="2"/>
    </font>
    <font>
      <i/>
      <sz val="16"/>
      <color theme="1"/>
      <name val="Angsana New"/>
      <family val="1"/>
    </font>
    <font>
      <sz val="13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Times New Roman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5" fillId="0" borderId="0" applyFont="0" applyFill="0" applyBorder="0" applyAlignment="0" applyProtection="0"/>
  </cellStyleXfs>
  <cellXfs count="177">
    <xf numFmtId="0" fontId="0" fillId="0" borderId="0" xfId="0"/>
    <xf numFmtId="0" fontId="5" fillId="0" borderId="0" xfId="0" applyFont="1" applyAlignment="1">
      <alignment vertical="top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3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4" fontId="5" fillId="0" borderId="0" xfId="4" applyNumberFormat="1" applyFont="1" applyAlignment="1">
      <alignment vertical="top"/>
    </xf>
    <xf numFmtId="37" fontId="5" fillId="0" borderId="0" xfId="0" quotePrefix="1" applyNumberFormat="1" applyFont="1" applyAlignment="1">
      <alignment horizontal="right" vertical="center"/>
    </xf>
    <xf numFmtId="37" fontId="3" fillId="0" borderId="0" xfId="4" applyNumberFormat="1" applyFont="1" applyAlignment="1">
      <alignment horizontal="left" vertical="top"/>
    </xf>
    <xf numFmtId="38" fontId="5" fillId="0" borderId="0" xfId="4" applyNumberFormat="1" applyFont="1" applyAlignment="1">
      <alignment horizontal="centerContinuous" vertical="top"/>
    </xf>
    <xf numFmtId="0" fontId="5" fillId="0" borderId="0" xfId="4" applyFont="1" applyAlignment="1">
      <alignment horizontal="right" vertical="top"/>
    </xf>
    <xf numFmtId="164" fontId="5" fillId="0" borderId="0" xfId="4" applyNumberFormat="1" applyFont="1" applyAlignment="1">
      <alignment horizontal="center" vertical="top"/>
    </xf>
    <xf numFmtId="164" fontId="3" fillId="0" borderId="0" xfId="4" applyNumberFormat="1" applyFont="1" applyAlignment="1">
      <alignment vertical="top"/>
    </xf>
    <xf numFmtId="164" fontId="5" fillId="0" borderId="0" xfId="4" applyNumberFormat="1" applyFont="1" applyAlignment="1">
      <alignment horizontal="centerContinuous" vertical="top"/>
    </xf>
    <xf numFmtId="164" fontId="3" fillId="0" borderId="0" xfId="4" applyNumberFormat="1" applyFont="1" applyAlignment="1">
      <alignment horizontal="center" vertical="top"/>
    </xf>
    <xf numFmtId="164" fontId="5" fillId="0" borderId="0" xfId="5" applyNumberFormat="1" applyFont="1" applyAlignment="1">
      <alignment horizontal="center"/>
    </xf>
    <xf numFmtId="164" fontId="5" fillId="0" borderId="1" xfId="4" applyNumberFormat="1" applyFont="1" applyBorder="1" applyAlignment="1">
      <alignment horizontal="center" vertical="top"/>
    </xf>
    <xf numFmtId="164" fontId="5" fillId="0" borderId="1" xfId="5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41" fontId="5" fillId="0" borderId="0" xfId="4" applyNumberFormat="1" applyFont="1" applyAlignment="1">
      <alignment horizontal="center" vertical="top"/>
    </xf>
    <xf numFmtId="41" fontId="5" fillId="0" borderId="0" xfId="4" applyNumberFormat="1" applyFont="1" applyAlignment="1">
      <alignment vertical="top"/>
    </xf>
    <xf numFmtId="41" fontId="5" fillId="0" borderId="1" xfId="4" applyNumberFormat="1" applyFont="1" applyBorder="1" applyAlignment="1">
      <alignment vertical="top"/>
    </xf>
    <xf numFmtId="41" fontId="5" fillId="0" borderId="1" xfId="4" applyNumberFormat="1" applyFont="1" applyBorder="1" applyAlignment="1">
      <alignment horizontal="center" vertical="top"/>
    </xf>
    <xf numFmtId="0" fontId="3" fillId="0" borderId="0" xfId="4" applyFont="1" applyAlignment="1">
      <alignment vertical="top"/>
    </xf>
    <xf numFmtId="41" fontId="5" fillId="0" borderId="3" xfId="4" applyNumberFormat="1" applyFont="1" applyBorder="1" applyAlignment="1">
      <alignment vertical="top"/>
    </xf>
    <xf numFmtId="41" fontId="13" fillId="0" borderId="0" xfId="4" applyNumberFormat="1" applyFont="1" applyAlignment="1">
      <alignment vertical="top"/>
    </xf>
    <xf numFmtId="41" fontId="5" fillId="0" borderId="4" xfId="4" applyNumberFormat="1" applyFont="1" applyBorder="1" applyAlignment="1">
      <alignment vertical="top"/>
    </xf>
    <xf numFmtId="38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1" xfId="0" applyNumberFormat="1" applyFont="1" applyFill="1" applyBorder="1" applyAlignment="1">
      <alignment horizontal="right" vertical="center"/>
    </xf>
    <xf numFmtId="37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5" fontId="10" fillId="0" borderId="2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5" fontId="10" fillId="0" borderId="0" xfId="0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67" fontId="10" fillId="0" borderId="0" xfId="0" quotePrefix="1" applyNumberFormat="1" applyFont="1" applyFill="1" applyAlignment="1">
      <alignment horizontal="left" vertical="center"/>
    </xf>
    <xf numFmtId="168" fontId="10" fillId="0" borderId="4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vertical="center"/>
    </xf>
    <xf numFmtId="0" fontId="14" fillId="0" borderId="0" xfId="0" applyFont="1"/>
    <xf numFmtId="41" fontId="5" fillId="0" borderId="0" xfId="0" applyNumberFormat="1" applyFont="1" applyFill="1" applyAlignment="1">
      <alignment horizontal="right" vertical="top"/>
    </xf>
    <xf numFmtId="37" fontId="17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37" fontId="10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9" fontId="9" fillId="0" borderId="0" xfId="2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center" vertical="top"/>
    </xf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top"/>
    </xf>
    <xf numFmtId="1" fontId="7" fillId="0" borderId="0" xfId="0" applyNumberFormat="1" applyFont="1" applyFill="1" applyAlignment="1">
      <alignment horizontal="center" vertical="top"/>
    </xf>
    <xf numFmtId="15" fontId="5" fillId="0" borderId="0" xfId="0" applyNumberFormat="1" applyFont="1" applyFill="1" applyAlignment="1">
      <alignment horizontal="center" vertical="center"/>
    </xf>
    <xf numFmtId="0" fontId="5" fillId="0" borderId="0" xfId="3" quotePrefix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0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top"/>
    </xf>
    <xf numFmtId="37" fontId="5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vertical="center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4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7" fontId="5" fillId="0" borderId="0" xfId="0" quotePrefix="1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right" vertical="top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center" vertical="center"/>
    </xf>
    <xf numFmtId="37" fontId="5" fillId="0" borderId="5" xfId="0" applyNumberFormat="1" applyFont="1" applyFill="1" applyBorder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15" fontId="18" fillId="0" borderId="2" xfId="0" quotePrefix="1" applyNumberFormat="1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15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Fill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37" fontId="22" fillId="0" borderId="0" xfId="0" quotePrefix="1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41" fontId="18" fillId="0" borderId="1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horizontal="left" vertical="center"/>
    </xf>
    <xf numFmtId="41" fontId="18" fillId="0" borderId="2" xfId="0" applyNumberFormat="1" applyFont="1" applyBorder="1" applyAlignment="1">
      <alignment horizontal="right" vertical="center"/>
    </xf>
    <xf numFmtId="41" fontId="18" fillId="0" borderId="0" xfId="1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37" fontId="18" fillId="0" borderId="0" xfId="0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horizontal="center" vertical="center"/>
    </xf>
    <xf numFmtId="37" fontId="18" fillId="0" borderId="0" xfId="0" quotePrefix="1" applyNumberFormat="1" applyFont="1" applyAlignment="1">
      <alignment vertical="center"/>
    </xf>
    <xf numFmtId="41" fontId="18" fillId="0" borderId="6" xfId="0" applyNumberFormat="1" applyFont="1" applyBorder="1" applyAlignment="1">
      <alignment horizontal="right" vertical="center"/>
    </xf>
    <xf numFmtId="41" fontId="18" fillId="0" borderId="1" xfId="0" applyNumberFormat="1" applyFont="1" applyBorder="1" applyAlignment="1">
      <alignment horizontal="center" vertical="center"/>
    </xf>
    <xf numFmtId="41" fontId="18" fillId="0" borderId="1" xfId="0" applyNumberFormat="1" applyFont="1" applyBorder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25" fillId="0" borderId="0" xfId="0" applyNumberFormat="1" applyFont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top"/>
    </xf>
    <xf numFmtId="164" fontId="5" fillId="0" borderId="2" xfId="4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164" fontId="5" fillId="0" borderId="0" xfId="4" applyNumberFormat="1" applyFont="1" applyAlignment="1">
      <alignment horizontal="center" vertical="top"/>
    </xf>
    <xf numFmtId="164" fontId="5" fillId="0" borderId="1" xfId="4" applyNumberFormat="1" applyFont="1" applyBorder="1" applyAlignment="1">
      <alignment horizontal="center" vertical="top"/>
    </xf>
    <xf numFmtId="37" fontId="20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 3 3" xfId="6" xr:uid="{537FFE7B-C016-431F-975E-7FDDACE3CE65}"/>
    <cellStyle name="Normal" xfId="0" builtinId="0"/>
    <cellStyle name="Normal 2" xfId="4" xr:uid="{34D26CD3-D0A6-4DA7-8361-F6AD0F14F1A1}"/>
    <cellStyle name="Normal 3 11" xfId="5" xr:uid="{F2E581AC-CF8F-40CA-B3C0-ED3CA575627C}"/>
    <cellStyle name="Normal 4" xfId="3" xr:uid="{19CE85A6-AD15-46EC-BB85-3B04EE418058}"/>
    <cellStyle name="Percent" xfId="2" builtinId="5"/>
  </cellStyles>
  <dxfs count="0"/>
  <tableStyles count="0" defaultTableStyle="TableStyleMedium2" defaultPivotStyle="PivotStyleLight16"/>
  <colors>
    <mruColors>
      <color rgb="FFCCCCFF"/>
      <color rgb="FF99FFCC"/>
      <color rgb="FFFF99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35DC4-1580-4BA5-83A1-5917E56E55FB}">
  <dimension ref="A1:L104"/>
  <sheetViews>
    <sheetView showGridLines="0" view="pageBreakPreview" topLeftCell="A79" zoomScale="70" zoomScaleNormal="100" zoomScaleSheetLayoutView="70" workbookViewId="0">
      <selection activeCell="E95" sqref="E95:K95"/>
    </sheetView>
  </sheetViews>
  <sheetFormatPr defaultColWidth="9.42578125" defaultRowHeight="23.25" customHeight="1" x14ac:dyDescent="0.2"/>
  <cols>
    <col min="1" max="1" width="36.5703125" style="73" customWidth="1"/>
    <col min="2" max="2" width="11.5703125" style="73" customWidth="1"/>
    <col min="3" max="3" width="10.140625" style="77" customWidth="1"/>
    <col min="4" max="4" width="1.42578125" style="73" customWidth="1"/>
    <col min="5" max="5" width="14.42578125" style="73" customWidth="1"/>
    <col min="6" max="6" width="1.5703125" style="73" customWidth="1"/>
    <col min="7" max="7" width="14.42578125" style="73" customWidth="1"/>
    <col min="8" max="8" width="1.5703125" style="73" customWidth="1"/>
    <col min="9" max="9" width="14.42578125" style="73" customWidth="1"/>
    <col min="10" max="10" width="1.5703125" style="73" customWidth="1"/>
    <col min="11" max="11" width="14.42578125" style="73" customWidth="1"/>
    <col min="12" max="12" width="1.42578125" style="73" customWidth="1"/>
    <col min="13" max="16384" width="9.42578125" style="73"/>
  </cols>
  <sheetData>
    <row r="1" spans="1:12" ht="23.25" customHeight="1" x14ac:dyDescent="0.2">
      <c r="A1" s="76" t="s">
        <v>0</v>
      </c>
      <c r="B1" s="76"/>
      <c r="D1" s="78"/>
      <c r="E1" s="78"/>
      <c r="F1" s="78"/>
      <c r="G1" s="78"/>
      <c r="H1" s="78"/>
      <c r="I1" s="78"/>
      <c r="J1" s="78"/>
      <c r="K1" s="78"/>
      <c r="L1" s="78"/>
    </row>
    <row r="2" spans="1:12" ht="23.25" customHeight="1" x14ac:dyDescent="0.2">
      <c r="A2" s="76" t="s">
        <v>1</v>
      </c>
      <c r="B2" s="76"/>
      <c r="D2" s="78"/>
      <c r="E2" s="78"/>
      <c r="F2" s="78"/>
      <c r="G2" s="78"/>
      <c r="H2" s="78"/>
      <c r="I2" s="78"/>
      <c r="J2" s="78"/>
      <c r="K2" s="78"/>
      <c r="L2" s="78"/>
    </row>
    <row r="3" spans="1:12" ht="23.25" customHeight="1" x14ac:dyDescent="0.2">
      <c r="A3" s="76" t="s">
        <v>2</v>
      </c>
      <c r="B3" s="79"/>
      <c r="D3" s="78"/>
      <c r="E3" s="78"/>
      <c r="F3" s="78"/>
      <c r="G3" s="78"/>
      <c r="H3" s="78"/>
      <c r="I3" s="78"/>
      <c r="J3" s="78"/>
    </row>
    <row r="4" spans="1:12" ht="23.25" customHeight="1" x14ac:dyDescent="0.2">
      <c r="A4" s="80"/>
      <c r="B4" s="80"/>
      <c r="C4" s="81"/>
      <c r="D4" s="82"/>
      <c r="E4" s="82"/>
      <c r="F4" s="82"/>
      <c r="G4" s="82"/>
      <c r="H4" s="82"/>
      <c r="I4" s="82"/>
      <c r="J4" s="82"/>
      <c r="K4" s="83" t="s">
        <v>3</v>
      </c>
      <c r="L4" s="82"/>
    </row>
    <row r="5" spans="1:12" s="85" customFormat="1" ht="23.25" customHeight="1" x14ac:dyDescent="0.2">
      <c r="A5" s="73"/>
      <c r="B5" s="73"/>
      <c r="C5" s="84"/>
      <c r="E5" s="169" t="s">
        <v>4</v>
      </c>
      <c r="F5" s="169"/>
      <c r="G5" s="169"/>
      <c r="I5" s="169" t="s">
        <v>5</v>
      </c>
      <c r="J5" s="169"/>
      <c r="K5" s="169"/>
      <c r="L5" s="86"/>
    </row>
    <row r="6" spans="1:12" ht="23.25" customHeight="1" x14ac:dyDescent="0.2">
      <c r="C6" s="87" t="s">
        <v>6</v>
      </c>
      <c r="D6" s="83"/>
      <c r="E6" s="88" t="s">
        <v>7</v>
      </c>
      <c r="F6" s="89"/>
      <c r="G6" s="88" t="s">
        <v>8</v>
      </c>
      <c r="H6" s="89"/>
      <c r="I6" s="88" t="s">
        <v>7</v>
      </c>
      <c r="J6" s="89"/>
      <c r="K6" s="88" t="s">
        <v>8</v>
      </c>
      <c r="L6" s="86"/>
    </row>
    <row r="7" spans="1:12" ht="23.25" customHeight="1" x14ac:dyDescent="0.2">
      <c r="C7" s="82"/>
      <c r="D7" s="83"/>
      <c r="E7" s="90" t="s">
        <v>9</v>
      </c>
      <c r="F7" s="86"/>
      <c r="G7" s="90" t="s">
        <v>10</v>
      </c>
      <c r="H7" s="89"/>
      <c r="I7" s="90" t="s">
        <v>9</v>
      </c>
      <c r="J7" s="86"/>
      <c r="K7" s="90" t="s">
        <v>10</v>
      </c>
      <c r="L7" s="86"/>
    </row>
    <row r="8" spans="1:12" ht="23.25" customHeight="1" x14ac:dyDescent="0.2">
      <c r="B8" s="85"/>
      <c r="E8" s="90" t="s">
        <v>11</v>
      </c>
      <c r="F8" s="86"/>
      <c r="G8" s="91"/>
      <c r="H8" s="92"/>
      <c r="I8" s="90" t="s">
        <v>11</v>
      </c>
      <c r="J8" s="86"/>
      <c r="K8" s="90"/>
    </row>
    <row r="9" spans="1:12" ht="23.25" customHeight="1" x14ac:dyDescent="0.2">
      <c r="A9" s="85" t="s">
        <v>12</v>
      </c>
      <c r="B9" s="85"/>
      <c r="E9" s="92"/>
      <c r="F9" s="92"/>
      <c r="H9" s="92"/>
      <c r="I9" s="90"/>
      <c r="J9" s="86"/>
      <c r="K9" s="90"/>
    </row>
    <row r="10" spans="1:12" ht="23.25" customHeight="1" x14ac:dyDescent="0.2">
      <c r="A10" s="85" t="s">
        <v>13</v>
      </c>
      <c r="B10" s="85"/>
      <c r="E10" s="93"/>
      <c r="F10" s="93"/>
      <c r="G10" s="93"/>
      <c r="H10" s="93"/>
      <c r="I10" s="93"/>
      <c r="J10" s="93"/>
      <c r="K10" s="93"/>
      <c r="L10" s="93"/>
    </row>
    <row r="11" spans="1:12" ht="23.25" customHeight="1" x14ac:dyDescent="0.2">
      <c r="A11" s="73" t="s">
        <v>14</v>
      </c>
      <c r="C11" s="94"/>
      <c r="D11" s="95"/>
      <c r="E11" s="55">
        <v>189588</v>
      </c>
      <c r="F11" s="96"/>
      <c r="G11" s="55">
        <v>245644</v>
      </c>
      <c r="H11" s="96"/>
      <c r="I11" s="55">
        <v>13983</v>
      </c>
      <c r="J11" s="96"/>
      <c r="K11" s="96">
        <v>17130</v>
      </c>
      <c r="L11" s="96"/>
    </row>
    <row r="12" spans="1:12" ht="23.25" customHeight="1" x14ac:dyDescent="0.2">
      <c r="A12" s="97" t="s">
        <v>15</v>
      </c>
      <c r="B12" s="97"/>
      <c r="C12" s="94" t="s">
        <v>16</v>
      </c>
      <c r="D12" s="98"/>
      <c r="E12" s="55">
        <v>1208395</v>
      </c>
      <c r="F12" s="96"/>
      <c r="G12" s="55">
        <v>613200</v>
      </c>
      <c r="H12" s="96"/>
      <c r="I12" s="55">
        <v>5200</v>
      </c>
      <c r="J12" s="96"/>
      <c r="K12" s="96">
        <v>5825</v>
      </c>
      <c r="L12" s="96"/>
    </row>
    <row r="13" spans="1:12" ht="23.25" customHeight="1" x14ac:dyDescent="0.2">
      <c r="A13" s="97" t="s">
        <v>17</v>
      </c>
      <c r="B13" s="97"/>
      <c r="C13" s="94">
        <v>4</v>
      </c>
      <c r="D13" s="98"/>
      <c r="E13" s="55">
        <v>930874</v>
      </c>
      <c r="F13" s="96"/>
      <c r="G13" s="55">
        <v>632079</v>
      </c>
      <c r="H13" s="96"/>
      <c r="I13" s="55">
        <v>0</v>
      </c>
      <c r="J13" s="96"/>
      <c r="K13" s="96">
        <v>0</v>
      </c>
      <c r="L13" s="96"/>
    </row>
    <row r="14" spans="1:12" ht="23.25" customHeight="1" x14ac:dyDescent="0.2">
      <c r="A14" s="97" t="s">
        <v>18</v>
      </c>
      <c r="B14" s="97"/>
      <c r="C14" s="94">
        <v>2</v>
      </c>
      <c r="D14" s="98"/>
      <c r="E14" s="55">
        <v>8000</v>
      </c>
      <c r="F14" s="96"/>
      <c r="G14" s="55">
        <v>0</v>
      </c>
      <c r="H14" s="96"/>
      <c r="I14" s="55">
        <v>0</v>
      </c>
      <c r="J14" s="96"/>
      <c r="K14" s="96">
        <v>0</v>
      </c>
      <c r="L14" s="96"/>
    </row>
    <row r="15" spans="1:12" ht="23.25" customHeight="1" x14ac:dyDescent="0.2">
      <c r="A15" s="99" t="s">
        <v>19</v>
      </c>
      <c r="B15" s="99"/>
      <c r="C15" s="94">
        <v>5</v>
      </c>
      <c r="D15" s="95"/>
      <c r="E15" s="55">
        <v>1025026</v>
      </c>
      <c r="F15" s="96"/>
      <c r="G15" s="55">
        <v>717138</v>
      </c>
      <c r="H15" s="96"/>
      <c r="I15" s="55">
        <v>0</v>
      </c>
      <c r="J15" s="100"/>
      <c r="K15" s="96">
        <v>0</v>
      </c>
      <c r="L15" s="96"/>
    </row>
    <row r="16" spans="1:12" ht="23.25" customHeight="1" x14ac:dyDescent="0.2">
      <c r="A16" s="99" t="s">
        <v>20</v>
      </c>
      <c r="B16" s="99"/>
      <c r="C16" s="94">
        <v>2</v>
      </c>
      <c r="D16" s="95"/>
      <c r="E16" s="55">
        <v>386115</v>
      </c>
      <c r="F16" s="96"/>
      <c r="G16" s="55">
        <v>444767</v>
      </c>
      <c r="H16" s="96"/>
      <c r="I16" s="55">
        <v>0</v>
      </c>
      <c r="J16" s="100"/>
      <c r="K16" s="96">
        <v>0</v>
      </c>
      <c r="L16" s="96"/>
    </row>
    <row r="17" spans="1:12" ht="23.25" customHeight="1" x14ac:dyDescent="0.2">
      <c r="A17" s="99" t="s">
        <v>21</v>
      </c>
      <c r="B17" s="99"/>
      <c r="C17" s="94">
        <v>2</v>
      </c>
      <c r="D17" s="95"/>
      <c r="E17" s="55">
        <v>52964</v>
      </c>
      <c r="F17" s="96"/>
      <c r="G17" s="55">
        <v>104257</v>
      </c>
      <c r="H17" s="96"/>
      <c r="I17" s="55">
        <v>0</v>
      </c>
      <c r="J17" s="100"/>
      <c r="K17" s="96">
        <v>0</v>
      </c>
      <c r="L17" s="96"/>
    </row>
    <row r="18" spans="1:12" ht="23.25" customHeight="1" x14ac:dyDescent="0.2">
      <c r="A18" s="73" t="s">
        <v>22</v>
      </c>
      <c r="B18" s="99"/>
      <c r="C18" s="94"/>
      <c r="D18" s="95"/>
      <c r="E18" s="55">
        <v>10041</v>
      </c>
      <c r="F18" s="96"/>
      <c r="G18" s="55">
        <v>3371</v>
      </c>
      <c r="H18" s="96"/>
      <c r="I18" s="55">
        <v>1770</v>
      </c>
      <c r="J18" s="96"/>
      <c r="K18" s="96">
        <v>1866</v>
      </c>
      <c r="L18" s="96"/>
    </row>
    <row r="19" spans="1:12" ht="23.25" customHeight="1" x14ac:dyDescent="0.2">
      <c r="A19" s="73" t="s">
        <v>23</v>
      </c>
      <c r="C19" s="94">
        <v>2</v>
      </c>
      <c r="D19" s="95"/>
      <c r="E19" s="55">
        <v>83108</v>
      </c>
      <c r="F19" s="96"/>
      <c r="G19" s="55">
        <v>52179</v>
      </c>
      <c r="H19" s="96"/>
      <c r="I19" s="55">
        <v>6574</v>
      </c>
      <c r="J19" s="100"/>
      <c r="K19" s="96">
        <v>1803</v>
      </c>
      <c r="L19" s="96"/>
    </row>
    <row r="20" spans="1:12" ht="23.25" customHeight="1" x14ac:dyDescent="0.2">
      <c r="A20" s="85" t="s">
        <v>24</v>
      </c>
      <c r="B20" s="85"/>
      <c r="C20" s="94"/>
      <c r="D20" s="95"/>
      <c r="E20" s="101">
        <f>SUM(E11:E19)</f>
        <v>3894111</v>
      </c>
      <c r="F20" s="96"/>
      <c r="G20" s="101">
        <f>SUM(G11:G19)</f>
        <v>2812635</v>
      </c>
      <c r="H20" s="96"/>
      <c r="I20" s="101">
        <f>SUM(I11:I19)</f>
        <v>27527</v>
      </c>
      <c r="J20" s="96"/>
      <c r="K20" s="102">
        <f>SUM(K11:K19)</f>
        <v>26624</v>
      </c>
      <c r="L20" s="96"/>
    </row>
    <row r="21" spans="1:12" ht="23.25" customHeight="1" x14ac:dyDescent="0.2">
      <c r="A21" s="85" t="s">
        <v>25</v>
      </c>
      <c r="B21" s="85"/>
      <c r="C21" s="94"/>
      <c r="D21" s="95"/>
      <c r="E21" s="55"/>
      <c r="F21" s="83"/>
      <c r="G21" s="55"/>
      <c r="H21" s="96"/>
      <c r="I21" s="55"/>
      <c r="J21" s="96"/>
      <c r="L21" s="83"/>
    </row>
    <row r="22" spans="1:12" ht="23.25" customHeight="1" x14ac:dyDescent="0.2">
      <c r="A22" s="73" t="s">
        <v>26</v>
      </c>
      <c r="C22" s="94">
        <v>6</v>
      </c>
      <c r="D22" s="95"/>
      <c r="E22" s="55">
        <v>76641</v>
      </c>
      <c r="F22" s="96"/>
      <c r="G22" s="55">
        <v>76264</v>
      </c>
      <c r="I22" s="55">
        <v>0</v>
      </c>
      <c r="K22" s="96">
        <v>0</v>
      </c>
      <c r="L22" s="96"/>
    </row>
    <row r="23" spans="1:12" ht="23.25" customHeight="1" x14ac:dyDescent="0.2">
      <c r="A23" s="97" t="s">
        <v>27</v>
      </c>
      <c r="B23" s="97"/>
      <c r="C23" s="94">
        <v>2</v>
      </c>
      <c r="D23" s="98"/>
      <c r="E23" s="96">
        <v>2252</v>
      </c>
      <c r="F23" s="96"/>
      <c r="G23" s="96">
        <v>0</v>
      </c>
      <c r="H23" s="96"/>
      <c r="I23" s="96">
        <v>0</v>
      </c>
      <c r="J23" s="96"/>
      <c r="K23" s="96">
        <v>0</v>
      </c>
      <c r="L23" s="96"/>
    </row>
    <row r="24" spans="1:12" ht="23.25" customHeight="1" x14ac:dyDescent="0.2">
      <c r="A24" s="73" t="s">
        <v>28</v>
      </c>
      <c r="C24" s="94"/>
      <c r="D24" s="95"/>
      <c r="E24" s="55">
        <v>2650</v>
      </c>
      <c r="F24" s="96"/>
      <c r="G24" s="55">
        <v>2650</v>
      </c>
      <c r="H24" s="96"/>
      <c r="I24" s="55">
        <v>1650</v>
      </c>
      <c r="J24" s="100"/>
      <c r="K24" s="96">
        <v>1650</v>
      </c>
      <c r="L24" s="96"/>
    </row>
    <row r="25" spans="1:12" ht="23.25" customHeight="1" x14ac:dyDescent="0.2">
      <c r="A25" s="103" t="s">
        <v>29</v>
      </c>
      <c r="B25" s="97"/>
      <c r="C25" s="94">
        <v>7</v>
      </c>
      <c r="D25" s="95"/>
      <c r="E25" s="96">
        <v>0</v>
      </c>
      <c r="F25" s="100"/>
      <c r="G25" s="96">
        <v>0</v>
      </c>
      <c r="H25" s="96"/>
      <c r="I25" s="96">
        <v>1361858</v>
      </c>
      <c r="J25" s="96"/>
      <c r="K25" s="96">
        <v>1361858</v>
      </c>
      <c r="L25" s="96"/>
    </row>
    <row r="26" spans="1:12" ht="23.25" customHeight="1" x14ac:dyDescent="0.2">
      <c r="A26" s="97" t="s">
        <v>30</v>
      </c>
      <c r="B26" s="97"/>
      <c r="C26" s="94">
        <v>8</v>
      </c>
      <c r="D26" s="95"/>
      <c r="E26" s="55">
        <v>0</v>
      </c>
      <c r="F26" s="100"/>
      <c r="G26" s="55">
        <v>28521</v>
      </c>
      <c r="H26" s="96"/>
      <c r="I26" s="55">
        <v>0</v>
      </c>
      <c r="K26" s="96">
        <v>0</v>
      </c>
      <c r="L26" s="96"/>
    </row>
    <row r="27" spans="1:12" ht="23.25" customHeight="1" x14ac:dyDescent="0.2">
      <c r="A27" s="73" t="s">
        <v>31</v>
      </c>
      <c r="C27" s="94">
        <v>9</v>
      </c>
      <c r="D27" s="95"/>
      <c r="E27" s="55">
        <v>219097</v>
      </c>
      <c r="F27" s="104"/>
      <c r="G27" s="55">
        <v>179097</v>
      </c>
      <c r="H27" s="96"/>
      <c r="I27" s="55">
        <v>0</v>
      </c>
      <c r="J27" s="96"/>
      <c r="K27" s="96">
        <v>0</v>
      </c>
      <c r="L27" s="96"/>
    </row>
    <row r="28" spans="1:12" ht="23.25" customHeight="1" x14ac:dyDescent="0.2">
      <c r="A28" s="73" t="s">
        <v>32</v>
      </c>
      <c r="C28" s="94">
        <v>10</v>
      </c>
      <c r="D28" s="95"/>
      <c r="E28" s="55">
        <v>8217</v>
      </c>
      <c r="F28" s="104"/>
      <c r="G28" s="55">
        <v>7540</v>
      </c>
      <c r="H28" s="96"/>
      <c r="I28" s="55">
        <v>422218</v>
      </c>
      <c r="J28" s="100"/>
      <c r="K28" s="96">
        <v>391369</v>
      </c>
      <c r="L28" s="100"/>
    </row>
    <row r="29" spans="1:12" ht="23.25" customHeight="1" x14ac:dyDescent="0.2">
      <c r="A29" s="97" t="s">
        <v>33</v>
      </c>
      <c r="B29" s="97"/>
      <c r="C29" s="94">
        <v>11</v>
      </c>
      <c r="D29" s="95"/>
      <c r="E29" s="55">
        <v>2248301</v>
      </c>
      <c r="F29" s="100"/>
      <c r="G29" s="55">
        <v>2108960</v>
      </c>
      <c r="H29" s="96"/>
      <c r="I29" s="55">
        <v>36649</v>
      </c>
      <c r="J29" s="96"/>
      <c r="K29" s="96">
        <v>32799</v>
      </c>
      <c r="L29" s="96"/>
    </row>
    <row r="30" spans="1:12" ht="23.25" customHeight="1" x14ac:dyDescent="0.2">
      <c r="A30" s="97" t="s">
        <v>34</v>
      </c>
      <c r="B30" s="97"/>
      <c r="C30" s="94">
        <v>12</v>
      </c>
      <c r="D30" s="95"/>
      <c r="E30" s="55">
        <v>151292</v>
      </c>
      <c r="F30" s="100"/>
      <c r="G30" s="55">
        <v>173269</v>
      </c>
      <c r="H30" s="96"/>
      <c r="I30" s="55">
        <v>17598</v>
      </c>
      <c r="J30" s="96"/>
      <c r="K30" s="96">
        <v>19725</v>
      </c>
      <c r="L30" s="96"/>
    </row>
    <row r="31" spans="1:12" ht="23.25" customHeight="1" x14ac:dyDescent="0.2">
      <c r="A31" s="97" t="s">
        <v>35</v>
      </c>
      <c r="B31" s="97"/>
      <c r="C31" s="94">
        <v>13</v>
      </c>
      <c r="D31" s="95"/>
      <c r="E31" s="55">
        <v>97087</v>
      </c>
      <c r="F31" s="100"/>
      <c r="G31" s="55">
        <v>88756</v>
      </c>
      <c r="H31" s="104"/>
      <c r="I31" s="55">
        <v>2833</v>
      </c>
      <c r="J31" s="96"/>
      <c r="K31" s="96">
        <v>2151</v>
      </c>
      <c r="L31" s="96"/>
    </row>
    <row r="32" spans="1:12" ht="23.25" customHeight="1" x14ac:dyDescent="0.2">
      <c r="A32" s="73" t="s">
        <v>36</v>
      </c>
      <c r="C32" s="94"/>
      <c r="D32" s="95"/>
      <c r="E32" s="55">
        <v>36889</v>
      </c>
      <c r="F32" s="104"/>
      <c r="G32" s="55">
        <v>37286</v>
      </c>
      <c r="H32" s="104"/>
      <c r="I32" s="55">
        <v>0</v>
      </c>
      <c r="J32" s="104"/>
      <c r="K32" s="96">
        <v>0</v>
      </c>
      <c r="L32" s="104"/>
    </row>
    <row r="33" spans="1:12" ht="23.1" customHeight="1" x14ac:dyDescent="0.2">
      <c r="A33" s="97" t="s">
        <v>37</v>
      </c>
      <c r="B33" s="97"/>
      <c r="C33" s="94">
        <v>2</v>
      </c>
      <c r="D33" s="95"/>
      <c r="E33" s="105">
        <v>54307</v>
      </c>
      <c r="F33" s="100"/>
      <c r="G33" s="105">
        <v>64953</v>
      </c>
      <c r="H33" s="100"/>
      <c r="I33" s="105">
        <v>12344</v>
      </c>
      <c r="K33" s="106">
        <v>9084</v>
      </c>
      <c r="L33" s="96"/>
    </row>
    <row r="34" spans="1:12" ht="23.25" customHeight="1" x14ac:dyDescent="0.2">
      <c r="A34" s="85" t="s">
        <v>38</v>
      </c>
      <c r="B34" s="85"/>
      <c r="C34" s="94"/>
      <c r="D34" s="95"/>
      <c r="E34" s="55">
        <f>SUM(E22:E33)</f>
        <v>2896733</v>
      </c>
      <c r="F34" s="96"/>
      <c r="G34" s="55">
        <f>SUM(G22:G33)</f>
        <v>2767296</v>
      </c>
      <c r="H34" s="96"/>
      <c r="I34" s="55">
        <f>SUM(I22:I33)</f>
        <v>1855150</v>
      </c>
      <c r="J34" s="96"/>
      <c r="K34" s="96">
        <f>SUM(K22:K33)</f>
        <v>1818636</v>
      </c>
      <c r="L34" s="96"/>
    </row>
    <row r="35" spans="1:12" ht="23.25" customHeight="1" thickBot="1" x14ac:dyDescent="0.25">
      <c r="A35" s="85" t="s">
        <v>39</v>
      </c>
      <c r="B35" s="85"/>
      <c r="C35" s="103"/>
      <c r="D35" s="95"/>
      <c r="E35" s="107">
        <f>E34+E20</f>
        <v>6790844</v>
      </c>
      <c r="F35" s="100"/>
      <c r="G35" s="107">
        <f>G34+G20</f>
        <v>5579931</v>
      </c>
      <c r="H35" s="100"/>
      <c r="I35" s="107">
        <f>I34+I20</f>
        <v>1882677</v>
      </c>
      <c r="J35" s="96"/>
      <c r="K35" s="108">
        <f>K34+K20</f>
        <v>1845260</v>
      </c>
      <c r="L35" s="100"/>
    </row>
    <row r="36" spans="1:12" ht="23.25" customHeight="1" thickTop="1" x14ac:dyDescent="0.2">
      <c r="D36" s="109"/>
      <c r="E36" s="83"/>
      <c r="I36" s="83"/>
      <c r="J36" s="83"/>
      <c r="K36" s="83"/>
    </row>
    <row r="37" spans="1:12" ht="23.25" customHeight="1" x14ac:dyDescent="0.2">
      <c r="A37" s="73" t="s">
        <v>40</v>
      </c>
    </row>
    <row r="38" spans="1:12" ht="23.25" customHeight="1" x14ac:dyDescent="0.2">
      <c r="A38" s="76" t="s">
        <v>0</v>
      </c>
      <c r="B38" s="76"/>
      <c r="D38" s="78"/>
      <c r="E38" s="78"/>
      <c r="F38" s="78"/>
      <c r="G38" s="78"/>
      <c r="H38" s="78"/>
      <c r="I38" s="78"/>
      <c r="J38" s="78"/>
      <c r="K38" s="110"/>
      <c r="L38" s="78"/>
    </row>
    <row r="39" spans="1:12" ht="23.25" customHeight="1" x14ac:dyDescent="0.2">
      <c r="A39" s="76" t="s">
        <v>41</v>
      </c>
      <c r="B39" s="76"/>
      <c r="D39" s="78"/>
      <c r="E39" s="78"/>
      <c r="F39" s="78"/>
      <c r="G39" s="78"/>
      <c r="H39" s="78"/>
      <c r="I39" s="78"/>
      <c r="J39" s="78"/>
      <c r="K39" s="110"/>
      <c r="L39" s="78"/>
    </row>
    <row r="40" spans="1:12" ht="23.25" customHeight="1" x14ac:dyDescent="0.2">
      <c r="A40" s="76" t="s">
        <v>2</v>
      </c>
      <c r="B40" s="79"/>
      <c r="D40" s="78"/>
      <c r="E40" s="78"/>
      <c r="F40" s="78"/>
      <c r="G40" s="78"/>
      <c r="H40" s="78"/>
      <c r="I40" s="78"/>
      <c r="J40" s="78"/>
    </row>
    <row r="41" spans="1:12" ht="23.25" customHeight="1" x14ac:dyDescent="0.2">
      <c r="A41" s="80"/>
      <c r="B41" s="80"/>
      <c r="C41" s="81"/>
      <c r="D41" s="82"/>
      <c r="E41" s="82"/>
      <c r="F41" s="82"/>
      <c r="G41" s="82"/>
      <c r="H41" s="82"/>
      <c r="I41" s="82"/>
      <c r="J41" s="82"/>
      <c r="K41" s="83" t="s">
        <v>3</v>
      </c>
      <c r="L41" s="82"/>
    </row>
    <row r="42" spans="1:12" s="85" customFormat="1" ht="23.25" customHeight="1" x14ac:dyDescent="0.2">
      <c r="A42" s="73"/>
      <c r="B42" s="73"/>
      <c r="C42" s="84"/>
      <c r="E42" s="169" t="s">
        <v>4</v>
      </c>
      <c r="F42" s="169"/>
      <c r="G42" s="169"/>
      <c r="I42" s="169" t="s">
        <v>5</v>
      </c>
      <c r="J42" s="169"/>
      <c r="K42" s="169"/>
      <c r="L42" s="86"/>
    </row>
    <row r="43" spans="1:12" ht="23.25" customHeight="1" x14ac:dyDescent="0.2">
      <c r="C43" s="87" t="s">
        <v>6</v>
      </c>
      <c r="D43" s="83"/>
      <c r="E43" s="88" t="s">
        <v>7</v>
      </c>
      <c r="F43" s="89"/>
      <c r="G43" s="88" t="s">
        <v>8</v>
      </c>
      <c r="H43" s="89"/>
      <c r="I43" s="88" t="s">
        <v>7</v>
      </c>
      <c r="J43" s="89"/>
      <c r="K43" s="88" t="s">
        <v>8</v>
      </c>
      <c r="L43" s="86"/>
    </row>
    <row r="44" spans="1:12" ht="23.25" customHeight="1" x14ac:dyDescent="0.2">
      <c r="C44" s="82"/>
      <c r="D44" s="83"/>
      <c r="E44" s="90" t="s">
        <v>9</v>
      </c>
      <c r="F44" s="86"/>
      <c r="G44" s="90" t="s">
        <v>10</v>
      </c>
      <c r="H44" s="89"/>
      <c r="I44" s="90" t="s">
        <v>9</v>
      </c>
      <c r="J44" s="86"/>
      <c r="K44" s="90" t="s">
        <v>10</v>
      </c>
      <c r="L44" s="86"/>
    </row>
    <row r="45" spans="1:12" ht="23.25" customHeight="1" x14ac:dyDescent="0.2">
      <c r="B45" s="85"/>
      <c r="E45" s="90" t="s">
        <v>11</v>
      </c>
      <c r="F45" s="86"/>
      <c r="G45" s="91"/>
      <c r="H45" s="92"/>
      <c r="I45" s="90" t="s">
        <v>11</v>
      </c>
      <c r="J45" s="86"/>
      <c r="K45" s="90"/>
    </row>
    <row r="46" spans="1:12" ht="23.25" customHeight="1" x14ac:dyDescent="0.2">
      <c r="A46" s="85" t="s">
        <v>42</v>
      </c>
      <c r="B46" s="85"/>
    </row>
    <row r="47" spans="1:12" ht="23.25" customHeight="1" x14ac:dyDescent="0.2">
      <c r="A47" s="85" t="s">
        <v>43</v>
      </c>
      <c r="B47" s="85"/>
    </row>
    <row r="48" spans="1:12" ht="23.25" customHeight="1" x14ac:dyDescent="0.2">
      <c r="A48" s="99" t="s">
        <v>44</v>
      </c>
      <c r="B48" s="99"/>
      <c r="C48" s="111">
        <v>14</v>
      </c>
      <c r="D48" s="112"/>
      <c r="E48" s="55">
        <v>1477891</v>
      </c>
      <c r="F48" s="96"/>
      <c r="G48" s="113">
        <v>855463</v>
      </c>
      <c r="H48" s="96"/>
      <c r="I48" s="96">
        <v>69053</v>
      </c>
      <c r="J48" s="96"/>
      <c r="K48" s="113">
        <v>38922</v>
      </c>
    </row>
    <row r="49" spans="1:12" ht="23.25" customHeight="1" x14ac:dyDescent="0.2">
      <c r="A49" s="73" t="s">
        <v>45</v>
      </c>
      <c r="C49" s="111">
        <v>2</v>
      </c>
      <c r="D49" s="112"/>
      <c r="E49" s="55">
        <v>1469904</v>
      </c>
      <c r="F49" s="96"/>
      <c r="G49" s="113">
        <v>966379</v>
      </c>
      <c r="H49" s="96"/>
      <c r="I49" s="96">
        <v>4995</v>
      </c>
      <c r="J49" s="96"/>
      <c r="K49" s="113">
        <v>3168</v>
      </c>
      <c r="L49" s="114"/>
    </row>
    <row r="50" spans="1:12" ht="23.25" customHeight="1" x14ac:dyDescent="0.2">
      <c r="A50" s="73" t="s">
        <v>46</v>
      </c>
      <c r="C50" s="111">
        <v>2</v>
      </c>
      <c r="D50" s="112"/>
      <c r="E50" s="55">
        <v>0</v>
      </c>
      <c r="F50" s="96"/>
      <c r="G50" s="104">
        <v>0</v>
      </c>
      <c r="H50" s="96"/>
      <c r="I50" s="96">
        <v>63000</v>
      </c>
      <c r="J50" s="96"/>
      <c r="K50" s="104">
        <v>20000</v>
      </c>
      <c r="L50" s="114"/>
    </row>
    <row r="51" spans="1:12" ht="23.25" customHeight="1" x14ac:dyDescent="0.2">
      <c r="A51" s="73" t="s">
        <v>47</v>
      </c>
      <c r="C51" s="111">
        <v>2</v>
      </c>
      <c r="D51" s="112"/>
      <c r="E51" s="55">
        <v>300094</v>
      </c>
      <c r="F51" s="96"/>
      <c r="G51" s="104">
        <v>323343</v>
      </c>
      <c r="H51" s="96"/>
      <c r="I51" s="96">
        <v>32</v>
      </c>
      <c r="J51" s="96"/>
      <c r="K51" s="104">
        <v>30</v>
      </c>
      <c r="L51" s="114"/>
    </row>
    <row r="52" spans="1:12" ht="23.25" customHeight="1" x14ac:dyDescent="0.2">
      <c r="A52" s="73" t="s">
        <v>48</v>
      </c>
      <c r="C52" s="115">
        <v>17</v>
      </c>
      <c r="D52" s="112"/>
      <c r="E52" s="55">
        <v>449970</v>
      </c>
      <c r="F52" s="96"/>
      <c r="G52" s="104">
        <v>0</v>
      </c>
      <c r="H52" s="96"/>
      <c r="I52" s="96">
        <v>449970</v>
      </c>
      <c r="J52" s="96"/>
      <c r="K52" s="104">
        <v>0</v>
      </c>
      <c r="L52" s="114"/>
    </row>
    <row r="53" spans="1:12" ht="23.25" customHeight="1" x14ac:dyDescent="0.2">
      <c r="A53" s="73" t="s">
        <v>49</v>
      </c>
      <c r="C53" s="111"/>
      <c r="D53" s="112"/>
      <c r="E53" s="55"/>
      <c r="F53" s="104"/>
      <c r="G53" s="104"/>
      <c r="H53" s="104"/>
      <c r="I53" s="96"/>
      <c r="J53" s="96"/>
      <c r="K53" s="104"/>
      <c r="L53" s="114"/>
    </row>
    <row r="54" spans="1:12" ht="23.25" customHeight="1" x14ac:dyDescent="0.2">
      <c r="A54" s="73" t="s">
        <v>50</v>
      </c>
      <c r="C54" s="111">
        <v>15</v>
      </c>
      <c r="D54" s="112"/>
      <c r="E54" s="55">
        <v>257424</v>
      </c>
      <c r="F54" s="104"/>
      <c r="G54" s="112">
        <v>237941</v>
      </c>
      <c r="H54" s="104"/>
      <c r="I54" s="96">
        <v>93453</v>
      </c>
      <c r="J54" s="96"/>
      <c r="K54" s="104">
        <v>76056</v>
      </c>
      <c r="L54" s="114"/>
    </row>
    <row r="55" spans="1:12" ht="23.25" customHeight="1" x14ac:dyDescent="0.2">
      <c r="A55" s="73" t="s">
        <v>51</v>
      </c>
      <c r="C55" s="111">
        <v>16</v>
      </c>
      <c r="D55" s="112"/>
      <c r="E55" s="55">
        <v>47916</v>
      </c>
      <c r="F55" s="96"/>
      <c r="G55" s="96">
        <v>50744</v>
      </c>
      <c r="H55" s="96"/>
      <c r="I55" s="96">
        <v>5054</v>
      </c>
      <c r="J55" s="96"/>
      <c r="K55" s="104">
        <v>5009</v>
      </c>
      <c r="L55" s="114"/>
    </row>
    <row r="56" spans="1:12" ht="23.25" customHeight="1" x14ac:dyDescent="0.2">
      <c r="A56" s="73" t="s">
        <v>52</v>
      </c>
      <c r="C56" s="111"/>
      <c r="D56" s="112"/>
      <c r="E56" s="55">
        <v>9086</v>
      </c>
      <c r="F56" s="96"/>
      <c r="G56" s="104">
        <v>8931</v>
      </c>
      <c r="H56" s="96"/>
      <c r="I56" s="96">
        <v>0</v>
      </c>
      <c r="J56" s="96"/>
      <c r="K56" s="104">
        <v>0</v>
      </c>
      <c r="L56" s="114"/>
    </row>
    <row r="57" spans="1:12" ht="23.25" customHeight="1" x14ac:dyDescent="0.2">
      <c r="A57" s="73" t="s">
        <v>53</v>
      </c>
      <c r="C57" s="111"/>
      <c r="D57" s="112"/>
      <c r="E57" s="55">
        <v>170764</v>
      </c>
      <c r="F57" s="96"/>
      <c r="G57" s="104">
        <v>143656</v>
      </c>
      <c r="H57" s="96"/>
      <c r="I57" s="96">
        <v>11</v>
      </c>
      <c r="J57" s="96"/>
      <c r="K57" s="104">
        <v>0</v>
      </c>
      <c r="L57" s="114"/>
    </row>
    <row r="58" spans="1:12" ht="23.25" customHeight="1" x14ac:dyDescent="0.2">
      <c r="A58" s="73" t="s">
        <v>54</v>
      </c>
      <c r="C58" s="111"/>
      <c r="D58" s="112"/>
      <c r="E58" s="55">
        <v>34286</v>
      </c>
      <c r="F58" s="96"/>
      <c r="G58" s="113">
        <v>36268</v>
      </c>
      <c r="H58" s="96"/>
      <c r="I58" s="96">
        <v>1054</v>
      </c>
      <c r="J58" s="100"/>
      <c r="K58" s="113">
        <v>3709</v>
      </c>
      <c r="L58" s="114"/>
    </row>
    <row r="59" spans="1:12" ht="23.25" customHeight="1" x14ac:dyDescent="0.2">
      <c r="A59" s="85" t="s">
        <v>55</v>
      </c>
      <c r="B59" s="85"/>
      <c r="C59" s="111"/>
      <c r="D59" s="112"/>
      <c r="E59" s="116">
        <f>SUM(E48:E58)</f>
        <v>4217335</v>
      </c>
      <c r="F59" s="96"/>
      <c r="G59" s="116">
        <f>SUM(G48:G58)</f>
        <v>2622725</v>
      </c>
      <c r="H59" s="96"/>
      <c r="I59" s="116">
        <f>SUM(I48:I58)</f>
        <v>686622</v>
      </c>
      <c r="J59" s="100"/>
      <c r="K59" s="116">
        <f>SUM(K48:K58)</f>
        <v>146894</v>
      </c>
      <c r="L59" s="112"/>
    </row>
    <row r="60" spans="1:12" ht="23.25" customHeight="1" x14ac:dyDescent="0.2">
      <c r="A60" s="85" t="s">
        <v>56</v>
      </c>
      <c r="B60" s="85"/>
      <c r="C60" s="73"/>
      <c r="L60" s="100"/>
    </row>
    <row r="61" spans="1:12" ht="23.25" customHeight="1" x14ac:dyDescent="0.2">
      <c r="A61" s="73" t="s">
        <v>57</v>
      </c>
      <c r="C61" s="111"/>
      <c r="D61" s="112"/>
      <c r="E61" s="104"/>
      <c r="F61" s="104"/>
      <c r="G61" s="104"/>
      <c r="H61" s="104"/>
      <c r="I61" s="104"/>
      <c r="J61" s="104"/>
      <c r="K61" s="104"/>
      <c r="L61" s="100"/>
    </row>
    <row r="62" spans="1:12" ht="23.25" customHeight="1" x14ac:dyDescent="0.2">
      <c r="A62" s="73" t="s">
        <v>58</v>
      </c>
      <c r="C62" s="73"/>
      <c r="J62" s="104"/>
      <c r="K62" s="104"/>
      <c r="L62" s="100"/>
    </row>
    <row r="63" spans="1:12" ht="23.25" customHeight="1" x14ac:dyDescent="0.2">
      <c r="A63" s="73" t="s">
        <v>59</v>
      </c>
      <c r="C63" s="111">
        <v>15</v>
      </c>
      <c r="D63" s="112"/>
      <c r="E63" s="55">
        <v>436504</v>
      </c>
      <c r="F63" s="104"/>
      <c r="G63" s="113">
        <v>504210</v>
      </c>
      <c r="H63" s="104"/>
      <c r="I63" s="55">
        <v>0</v>
      </c>
      <c r="J63" s="104"/>
      <c r="K63" s="104">
        <v>71786</v>
      </c>
      <c r="L63" s="104"/>
    </row>
    <row r="64" spans="1:12" ht="23.25" customHeight="1" x14ac:dyDescent="0.2">
      <c r="A64" s="73" t="s">
        <v>51</v>
      </c>
      <c r="C64" s="111">
        <v>16</v>
      </c>
      <c r="D64" s="112"/>
      <c r="E64" s="55">
        <v>68200</v>
      </c>
      <c r="F64" s="104"/>
      <c r="G64" s="113">
        <v>97656</v>
      </c>
      <c r="H64" s="104"/>
      <c r="I64" s="55">
        <v>8340</v>
      </c>
      <c r="J64" s="104"/>
      <c r="K64" s="104">
        <v>12128</v>
      </c>
      <c r="L64" s="104"/>
    </row>
    <row r="65" spans="1:12" ht="23.25" customHeight="1" x14ac:dyDescent="0.2">
      <c r="A65" s="73" t="s">
        <v>60</v>
      </c>
      <c r="C65" s="111"/>
      <c r="D65" s="112"/>
      <c r="E65" s="55">
        <v>141454</v>
      </c>
      <c r="F65" s="104"/>
      <c r="G65" s="104">
        <v>136175</v>
      </c>
      <c r="H65" s="100"/>
      <c r="I65" s="55">
        <v>12209</v>
      </c>
      <c r="J65" s="96"/>
      <c r="K65" s="104">
        <v>10067</v>
      </c>
      <c r="L65" s="104"/>
    </row>
    <row r="66" spans="1:12" ht="23.25" customHeight="1" x14ac:dyDescent="0.2">
      <c r="A66" s="73" t="s">
        <v>61</v>
      </c>
      <c r="C66" s="111"/>
      <c r="D66" s="112"/>
      <c r="E66" s="55">
        <v>21954</v>
      </c>
      <c r="F66" s="104"/>
      <c r="G66" s="117">
        <v>30100</v>
      </c>
      <c r="H66" s="100"/>
      <c r="I66" s="55">
        <v>0</v>
      </c>
      <c r="J66" s="104"/>
      <c r="K66" s="118">
        <v>0</v>
      </c>
      <c r="L66" s="104"/>
    </row>
    <row r="67" spans="1:12" ht="23.25" customHeight="1" x14ac:dyDescent="0.2">
      <c r="A67" s="85" t="s">
        <v>62</v>
      </c>
      <c r="B67" s="85"/>
      <c r="C67" s="111"/>
      <c r="D67" s="112"/>
      <c r="E67" s="116">
        <f>SUM(E61:E66)</f>
        <v>668112</v>
      </c>
      <c r="F67" s="96"/>
      <c r="G67" s="113">
        <f>SUM(G61:G66)</f>
        <v>768141</v>
      </c>
      <c r="H67" s="96"/>
      <c r="I67" s="116">
        <f>SUM(I61:I66)</f>
        <v>20549</v>
      </c>
      <c r="J67" s="100"/>
      <c r="K67" s="113">
        <f>SUM(K61:K66)</f>
        <v>93981</v>
      </c>
      <c r="L67" s="100"/>
    </row>
    <row r="68" spans="1:12" ht="23.25" customHeight="1" x14ac:dyDescent="0.2">
      <c r="A68" s="85" t="s">
        <v>63</v>
      </c>
      <c r="B68" s="85"/>
      <c r="C68" s="80"/>
      <c r="D68" s="112"/>
      <c r="E68" s="116">
        <f>E67+E59</f>
        <v>4885447</v>
      </c>
      <c r="F68" s="96"/>
      <c r="G68" s="116">
        <f>G67+G59</f>
        <v>3390866</v>
      </c>
      <c r="H68" s="96"/>
      <c r="I68" s="116">
        <f>I67+I59</f>
        <v>707171</v>
      </c>
      <c r="J68" s="100"/>
      <c r="K68" s="116">
        <f>K67+K59</f>
        <v>240875</v>
      </c>
      <c r="L68" s="100"/>
    </row>
    <row r="69" spans="1:12" ht="23.25" customHeight="1" x14ac:dyDescent="0.2">
      <c r="A69" s="85"/>
      <c r="B69" s="85"/>
      <c r="C69" s="73"/>
      <c r="I69" s="119"/>
      <c r="J69" s="96"/>
      <c r="L69" s="100"/>
    </row>
    <row r="70" spans="1:12" ht="23.25" customHeight="1" x14ac:dyDescent="0.2">
      <c r="A70" s="73" t="s">
        <v>40</v>
      </c>
      <c r="C70" s="73"/>
      <c r="I70" s="120"/>
      <c r="J70" s="96"/>
      <c r="K70" s="96"/>
      <c r="L70" s="100"/>
    </row>
    <row r="71" spans="1:12" ht="23.25" customHeight="1" x14ac:dyDescent="0.2">
      <c r="A71" s="76" t="s">
        <v>0</v>
      </c>
      <c r="B71" s="76"/>
      <c r="D71" s="78"/>
      <c r="E71" s="78"/>
      <c r="F71" s="78"/>
      <c r="G71" s="78"/>
      <c r="H71" s="78"/>
      <c r="I71" s="78"/>
      <c r="J71" s="78"/>
      <c r="K71" s="110"/>
      <c r="L71" s="78"/>
    </row>
    <row r="72" spans="1:12" ht="23.25" customHeight="1" x14ac:dyDescent="0.2">
      <c r="A72" s="76" t="s">
        <v>41</v>
      </c>
      <c r="B72" s="76"/>
      <c r="D72" s="78"/>
      <c r="E72" s="78"/>
      <c r="F72" s="78"/>
      <c r="G72" s="78"/>
      <c r="H72" s="78"/>
      <c r="I72" s="78"/>
      <c r="J72" s="78"/>
      <c r="K72" s="110"/>
      <c r="L72" s="78"/>
    </row>
    <row r="73" spans="1:12" ht="23.25" customHeight="1" x14ac:dyDescent="0.2">
      <c r="A73" s="76" t="s">
        <v>2</v>
      </c>
      <c r="B73" s="79"/>
      <c r="D73" s="78"/>
      <c r="E73" s="78"/>
      <c r="F73" s="78"/>
      <c r="G73" s="78"/>
      <c r="H73" s="78"/>
      <c r="I73" s="78"/>
      <c r="J73" s="78"/>
    </row>
    <row r="74" spans="1:12" ht="23.25" customHeight="1" x14ac:dyDescent="0.2">
      <c r="A74" s="80"/>
      <c r="B74" s="80"/>
      <c r="C74" s="81"/>
      <c r="D74" s="82"/>
      <c r="E74" s="82"/>
      <c r="F74" s="82"/>
      <c r="G74" s="82"/>
      <c r="H74" s="82"/>
      <c r="I74" s="82"/>
      <c r="J74" s="82"/>
      <c r="K74" s="83" t="s">
        <v>3</v>
      </c>
      <c r="L74" s="82"/>
    </row>
    <row r="75" spans="1:12" s="85" customFormat="1" ht="23.25" customHeight="1" x14ac:dyDescent="0.2">
      <c r="A75" s="73"/>
      <c r="B75" s="73"/>
      <c r="C75" s="84"/>
      <c r="E75" s="169" t="s">
        <v>4</v>
      </c>
      <c r="F75" s="169"/>
      <c r="G75" s="169"/>
      <c r="I75" s="169" t="s">
        <v>5</v>
      </c>
      <c r="J75" s="169"/>
      <c r="K75" s="169"/>
      <c r="L75" s="86"/>
    </row>
    <row r="76" spans="1:12" ht="23.25" customHeight="1" x14ac:dyDescent="0.2">
      <c r="C76" s="87" t="s">
        <v>6</v>
      </c>
      <c r="D76" s="83"/>
      <c r="E76" s="88" t="s">
        <v>7</v>
      </c>
      <c r="F76" s="89"/>
      <c r="G76" s="88" t="s">
        <v>8</v>
      </c>
      <c r="H76" s="89"/>
      <c r="I76" s="88" t="s">
        <v>7</v>
      </c>
      <c r="J76" s="89"/>
      <c r="K76" s="88" t="s">
        <v>8</v>
      </c>
      <c r="L76" s="86"/>
    </row>
    <row r="77" spans="1:12" ht="23.25" customHeight="1" x14ac:dyDescent="0.2">
      <c r="C77" s="82"/>
      <c r="D77" s="83"/>
      <c r="E77" s="90" t="s">
        <v>9</v>
      </c>
      <c r="F77" s="86"/>
      <c r="G77" s="90" t="s">
        <v>10</v>
      </c>
      <c r="H77" s="89"/>
      <c r="I77" s="90" t="s">
        <v>9</v>
      </c>
      <c r="J77" s="86"/>
      <c r="K77" s="90" t="s">
        <v>10</v>
      </c>
      <c r="L77" s="86"/>
    </row>
    <row r="78" spans="1:12" ht="23.25" customHeight="1" x14ac:dyDescent="0.2">
      <c r="B78" s="85"/>
      <c r="E78" s="90" t="s">
        <v>11</v>
      </c>
      <c r="F78" s="86"/>
      <c r="G78" s="91"/>
      <c r="H78" s="92"/>
      <c r="I78" s="90" t="s">
        <v>11</v>
      </c>
      <c r="J78" s="86"/>
      <c r="K78" s="90"/>
    </row>
    <row r="79" spans="1:12" ht="23.25" customHeight="1" x14ac:dyDescent="0.2">
      <c r="A79" s="85" t="s">
        <v>64</v>
      </c>
      <c r="B79" s="85"/>
      <c r="E79" s="83"/>
      <c r="F79" s="83"/>
      <c r="G79" s="83"/>
      <c r="H79" s="83"/>
      <c r="I79" s="120"/>
      <c r="J79" s="83"/>
      <c r="K79" s="83"/>
    </row>
    <row r="80" spans="1:12" ht="23.25" customHeight="1" x14ac:dyDescent="0.2">
      <c r="A80" s="73" t="s">
        <v>65</v>
      </c>
      <c r="E80" s="83"/>
      <c r="F80" s="83"/>
      <c r="G80" s="83"/>
      <c r="H80" s="83"/>
      <c r="I80" s="83"/>
      <c r="J80" s="83"/>
      <c r="K80" s="83"/>
    </row>
    <row r="81" spans="1:12" ht="23.25" customHeight="1" x14ac:dyDescent="0.2">
      <c r="A81" s="99" t="s">
        <v>66</v>
      </c>
      <c r="B81" s="99"/>
      <c r="E81" s="83"/>
      <c r="F81" s="83"/>
      <c r="G81" s="83"/>
      <c r="H81" s="83"/>
      <c r="I81" s="83"/>
      <c r="J81" s="83"/>
      <c r="K81" s="83"/>
    </row>
    <row r="82" spans="1:12" ht="23.25" customHeight="1" thickBot="1" x14ac:dyDescent="0.25">
      <c r="A82" s="97" t="s">
        <v>67</v>
      </c>
      <c r="B82" s="99"/>
      <c r="E82" s="121">
        <v>1226619</v>
      </c>
      <c r="F82" s="114"/>
      <c r="G82" s="121">
        <v>1226619</v>
      </c>
      <c r="H82" s="114"/>
      <c r="I82" s="121">
        <v>1226619</v>
      </c>
      <c r="J82" s="114"/>
      <c r="K82" s="122">
        <v>1226619</v>
      </c>
    </row>
    <row r="83" spans="1:12" ht="23.25" customHeight="1" thickTop="1" x14ac:dyDescent="0.2">
      <c r="A83" s="99" t="s">
        <v>68</v>
      </c>
      <c r="B83" s="99"/>
      <c r="E83" s="114"/>
      <c r="F83" s="114"/>
      <c r="G83" s="114"/>
      <c r="H83" s="114"/>
      <c r="I83" s="114"/>
      <c r="J83" s="112"/>
      <c r="K83" s="114"/>
    </row>
    <row r="84" spans="1:12" ht="23.25" customHeight="1" x14ac:dyDescent="0.2">
      <c r="A84" s="97" t="s">
        <v>69</v>
      </c>
      <c r="B84" s="99"/>
      <c r="E84" s="83">
        <v>919619</v>
      </c>
      <c r="F84" s="114"/>
      <c r="G84" s="83">
        <v>919619</v>
      </c>
      <c r="H84" s="96"/>
      <c r="I84" s="83">
        <v>919619</v>
      </c>
      <c r="J84" s="96"/>
      <c r="K84" s="83">
        <v>919619</v>
      </c>
    </row>
    <row r="85" spans="1:12" ht="23.25" customHeight="1" x14ac:dyDescent="0.2">
      <c r="A85" s="97" t="s">
        <v>70</v>
      </c>
      <c r="B85" s="97"/>
      <c r="C85" s="94"/>
      <c r="D85" s="95"/>
      <c r="E85" s="95">
        <v>123093</v>
      </c>
      <c r="F85" s="114"/>
      <c r="G85" s="95">
        <v>123093</v>
      </c>
      <c r="H85" s="96"/>
      <c r="I85" s="95">
        <v>123093</v>
      </c>
      <c r="J85" s="96"/>
      <c r="K85" s="95">
        <v>123093</v>
      </c>
      <c r="L85" s="96"/>
    </row>
    <row r="86" spans="1:12" ht="23.25" customHeight="1" x14ac:dyDescent="0.2">
      <c r="A86" s="97" t="s">
        <v>71</v>
      </c>
      <c r="B86" s="97"/>
      <c r="C86" s="94"/>
      <c r="D86" s="95"/>
      <c r="E86" s="123">
        <v>0</v>
      </c>
      <c r="F86" s="114"/>
      <c r="G86" s="123">
        <v>0</v>
      </c>
      <c r="H86" s="96"/>
      <c r="I86" s="123">
        <v>42869</v>
      </c>
      <c r="J86" s="96"/>
      <c r="K86" s="104">
        <v>42869</v>
      </c>
      <c r="L86" s="96"/>
    </row>
    <row r="87" spans="1:12" ht="23.25" customHeight="1" x14ac:dyDescent="0.2">
      <c r="A87" s="97" t="s">
        <v>72</v>
      </c>
      <c r="B87" s="97"/>
      <c r="C87" s="73"/>
      <c r="D87" s="95"/>
      <c r="E87" s="123">
        <v>-25360</v>
      </c>
      <c r="F87" s="114"/>
      <c r="G87" s="123">
        <v>-25360</v>
      </c>
      <c r="H87" s="96"/>
      <c r="I87" s="123">
        <v>0</v>
      </c>
      <c r="J87" s="96"/>
      <c r="K87" s="104">
        <v>0</v>
      </c>
      <c r="L87" s="96"/>
    </row>
    <row r="88" spans="1:12" ht="23.25" customHeight="1" x14ac:dyDescent="0.2">
      <c r="A88" s="97" t="s">
        <v>73</v>
      </c>
      <c r="B88" s="97"/>
      <c r="C88" s="94"/>
      <c r="D88" s="95"/>
      <c r="E88" s="95">
        <v>19693</v>
      </c>
      <c r="F88" s="114"/>
      <c r="G88" s="95">
        <v>19693</v>
      </c>
      <c r="H88" s="96"/>
      <c r="I88" s="123">
        <v>0</v>
      </c>
      <c r="J88" s="96"/>
      <c r="K88" s="104">
        <v>0</v>
      </c>
      <c r="L88" s="96"/>
    </row>
    <row r="89" spans="1:12" ht="23.25" customHeight="1" x14ac:dyDescent="0.2">
      <c r="A89" s="97" t="s">
        <v>74</v>
      </c>
      <c r="B89" s="97"/>
      <c r="C89" s="94"/>
      <c r="D89" s="95"/>
      <c r="E89" s="95">
        <v>3000</v>
      </c>
      <c r="F89" s="114"/>
      <c r="G89" s="95">
        <v>3000</v>
      </c>
      <c r="H89" s="96"/>
      <c r="I89" s="123">
        <v>0</v>
      </c>
      <c r="J89" s="96"/>
      <c r="K89" s="104">
        <v>0</v>
      </c>
      <c r="L89" s="96"/>
    </row>
    <row r="90" spans="1:12" ht="23.25" customHeight="1" x14ac:dyDescent="0.2">
      <c r="A90" s="73" t="s">
        <v>75</v>
      </c>
      <c r="C90" s="94"/>
      <c r="D90" s="95"/>
      <c r="E90" s="124"/>
      <c r="F90" s="114"/>
      <c r="G90" s="124"/>
      <c r="H90" s="96"/>
      <c r="I90" s="124"/>
      <c r="J90" s="100"/>
      <c r="K90" s="104"/>
      <c r="L90" s="100"/>
    </row>
    <row r="91" spans="1:12" ht="23.25" customHeight="1" x14ac:dyDescent="0.2">
      <c r="A91" s="73" t="s">
        <v>76</v>
      </c>
      <c r="C91" s="94"/>
      <c r="D91" s="95"/>
      <c r="E91" s="124">
        <v>45890</v>
      </c>
      <c r="F91" s="114"/>
      <c r="G91" s="124">
        <v>45890</v>
      </c>
      <c r="H91" s="96"/>
      <c r="I91" s="124">
        <v>45890</v>
      </c>
      <c r="J91" s="96"/>
      <c r="K91" s="104">
        <v>45890</v>
      </c>
      <c r="L91" s="96"/>
    </row>
    <row r="92" spans="1:12" ht="23.25" customHeight="1" x14ac:dyDescent="0.2">
      <c r="A92" s="99" t="s">
        <v>77</v>
      </c>
      <c r="B92" s="99"/>
      <c r="C92" s="103"/>
      <c r="D92" s="95"/>
      <c r="E92" s="124">
        <v>719787</v>
      </c>
      <c r="F92" s="114"/>
      <c r="G92" s="124">
        <v>993421</v>
      </c>
      <c r="H92" s="96"/>
      <c r="I92" s="124">
        <v>44035</v>
      </c>
      <c r="J92" s="96"/>
      <c r="K92" s="104">
        <v>472914</v>
      </c>
      <c r="L92" s="96"/>
    </row>
    <row r="93" spans="1:12" ht="23.1" customHeight="1" x14ac:dyDescent="0.2">
      <c r="A93" s="97" t="s">
        <v>78</v>
      </c>
      <c r="B93" s="97"/>
      <c r="C93" s="103"/>
      <c r="D93" s="95"/>
      <c r="E93" s="125">
        <v>-8302</v>
      </c>
      <c r="F93" s="114"/>
      <c r="G93" s="125">
        <v>-8008</v>
      </c>
      <c r="H93" s="96"/>
      <c r="I93" s="126">
        <v>0</v>
      </c>
      <c r="J93" s="96"/>
      <c r="K93" s="106">
        <v>0</v>
      </c>
      <c r="L93" s="96"/>
    </row>
    <row r="94" spans="1:12" ht="23.25" customHeight="1" x14ac:dyDescent="0.2">
      <c r="A94" s="80" t="s">
        <v>79</v>
      </c>
      <c r="B94" s="80"/>
      <c r="C94" s="103"/>
      <c r="D94" s="95"/>
      <c r="E94" s="124">
        <f>SUM(E84:E93)</f>
        <v>1797420</v>
      </c>
      <c r="F94" s="114"/>
      <c r="G94" s="124">
        <f>SUM(G84:G93)</f>
        <v>2071348</v>
      </c>
      <c r="H94" s="114"/>
      <c r="I94" s="124">
        <f>SUM(I84:I93)</f>
        <v>1175506</v>
      </c>
      <c r="J94" s="112"/>
      <c r="K94" s="114">
        <f>SUM(K84:K93)</f>
        <v>1604385</v>
      </c>
      <c r="L94" s="100"/>
    </row>
    <row r="95" spans="1:12" ht="23.25" customHeight="1" x14ac:dyDescent="0.2">
      <c r="A95" s="80" t="s">
        <v>80</v>
      </c>
      <c r="B95" s="80"/>
      <c r="C95" s="94"/>
      <c r="D95" s="95"/>
      <c r="E95" s="125">
        <v>107977</v>
      </c>
      <c r="F95" s="114"/>
      <c r="G95" s="125">
        <v>117717</v>
      </c>
      <c r="H95" s="96"/>
      <c r="I95" s="106">
        <v>0</v>
      </c>
      <c r="J95" s="104"/>
      <c r="K95" s="106">
        <v>0</v>
      </c>
      <c r="L95" s="100"/>
    </row>
    <row r="96" spans="1:12" ht="23.25" customHeight="1" x14ac:dyDescent="0.2">
      <c r="A96" s="85" t="s">
        <v>81</v>
      </c>
      <c r="B96" s="85"/>
      <c r="C96" s="103"/>
      <c r="D96" s="95"/>
      <c r="E96" s="125">
        <f>SUM(E94:E95)</f>
        <v>1905397</v>
      </c>
      <c r="F96" s="114"/>
      <c r="G96" s="125">
        <f>SUM(G94:G95)</f>
        <v>2189065</v>
      </c>
      <c r="H96" s="114"/>
      <c r="I96" s="125">
        <f>SUM(I94:I95)</f>
        <v>1175506</v>
      </c>
      <c r="J96" s="112"/>
      <c r="K96" s="127">
        <f>SUM(K94:K95)</f>
        <v>1604385</v>
      </c>
      <c r="L96" s="100"/>
    </row>
    <row r="97" spans="1:12" ht="23.25" customHeight="1" thickBot="1" x14ac:dyDescent="0.25">
      <c r="A97" s="85" t="s">
        <v>82</v>
      </c>
      <c r="B97" s="85"/>
      <c r="C97" s="103"/>
      <c r="D97" s="95"/>
      <c r="E97" s="128">
        <f>SUM(E96,E68)</f>
        <v>6790844</v>
      </c>
      <c r="F97" s="114"/>
      <c r="G97" s="128">
        <f>SUM(G96,G68)</f>
        <v>5579931</v>
      </c>
      <c r="H97" s="114"/>
      <c r="I97" s="128">
        <f>SUM(I96,I68)</f>
        <v>1882677</v>
      </c>
      <c r="J97" s="112"/>
      <c r="K97" s="128">
        <f>SUM(K96,K68)</f>
        <v>1845260</v>
      </c>
      <c r="L97" s="100"/>
    </row>
    <row r="98" spans="1:12" ht="23.25" customHeight="1" thickTop="1" x14ac:dyDescent="0.2">
      <c r="C98" s="73"/>
      <c r="E98" s="104">
        <f>SUM(E97-E35)</f>
        <v>0</v>
      </c>
      <c r="F98" s="104"/>
      <c r="G98" s="104">
        <f>SUM(G97-G35)</f>
        <v>0</v>
      </c>
      <c r="H98" s="104"/>
      <c r="I98" s="104">
        <f>SUM(I97-I35)</f>
        <v>0</v>
      </c>
      <c r="J98" s="104"/>
      <c r="K98" s="104">
        <f>SUM(K97-K35)</f>
        <v>0</v>
      </c>
      <c r="L98" s="100"/>
    </row>
    <row r="99" spans="1:12" ht="23.25" customHeight="1" x14ac:dyDescent="0.2">
      <c r="A99" s="73" t="s">
        <v>40</v>
      </c>
      <c r="I99" s="104"/>
      <c r="K99" s="83"/>
    </row>
    <row r="100" spans="1:12" ht="23.25" customHeight="1" x14ac:dyDescent="0.2">
      <c r="E100" s="83"/>
      <c r="I100" s="104"/>
      <c r="K100" s="83"/>
    </row>
    <row r="101" spans="1:12" ht="23.25" customHeight="1" x14ac:dyDescent="0.2">
      <c r="A101" s="129"/>
      <c r="F101" s="80"/>
      <c r="G101" s="112"/>
      <c r="H101" s="80"/>
      <c r="I101" s="104"/>
    </row>
    <row r="102" spans="1:12" ht="23.25" customHeight="1" x14ac:dyDescent="0.2">
      <c r="E102" s="100"/>
      <c r="F102" s="80"/>
      <c r="G102" s="80"/>
      <c r="H102" s="80"/>
      <c r="I102" s="104"/>
      <c r="J102" s="80"/>
      <c r="K102" s="80"/>
      <c r="L102" s="80"/>
    </row>
    <row r="103" spans="1:12" ht="23.25" customHeight="1" x14ac:dyDescent="0.2">
      <c r="C103" s="78" t="s">
        <v>83</v>
      </c>
      <c r="E103" s="83"/>
      <c r="I103" s="104"/>
      <c r="K103" s="83"/>
    </row>
    <row r="104" spans="1:12" ht="23.25" customHeight="1" x14ac:dyDescent="0.2">
      <c r="A104" s="129"/>
    </row>
  </sheetData>
  <mergeCells count="6">
    <mergeCell ref="E5:G5"/>
    <mergeCell ref="I5:K5"/>
    <mergeCell ref="E42:G42"/>
    <mergeCell ref="I42:K42"/>
    <mergeCell ref="E75:G75"/>
    <mergeCell ref="I75:K75"/>
  </mergeCells>
  <pageMargins left="0.78740157480314965" right="0.39370078740157483" top="0.78740157480314965" bottom="0.19685039370078741" header="0.19685039370078741" footer="0.19685039370078741"/>
  <pageSetup paperSize="9" scale="74" fitToWidth="0" fitToHeight="0" orientation="portrait" r:id="rId1"/>
  <rowBreaks count="2" manualBreakCount="2">
    <brk id="37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E8BAA-E87D-476E-810F-4385ED6892D0}">
  <dimension ref="A1:K127"/>
  <sheetViews>
    <sheetView showGridLines="0" view="pageBreakPreview" topLeftCell="A79" zoomScale="85" zoomScaleNormal="100" zoomScaleSheetLayoutView="85" workbookViewId="0">
      <selection activeCell="D84" sqref="D84"/>
    </sheetView>
  </sheetViews>
  <sheetFormatPr defaultColWidth="10.5703125" defaultRowHeight="18.75" x14ac:dyDescent="0.2"/>
  <cols>
    <col min="1" max="1" width="39.5703125" style="32" customWidth="1"/>
    <col min="2" max="2" width="5.5703125" style="39" customWidth="1"/>
    <col min="3" max="3" width="1.5703125" style="32" customWidth="1"/>
    <col min="4" max="4" width="14.85546875" style="32" customWidth="1"/>
    <col min="5" max="5" width="1.42578125" style="32" customWidth="1"/>
    <col min="6" max="6" width="13.85546875" style="32" customWidth="1"/>
    <col min="7" max="7" width="1.42578125" style="32" customWidth="1"/>
    <col min="8" max="8" width="12" style="32" customWidth="1"/>
    <col min="9" max="9" width="1.42578125" style="32" customWidth="1"/>
    <col min="10" max="10" width="12" style="32" customWidth="1"/>
    <col min="11" max="11" width="5.7109375" style="2" customWidth="1"/>
    <col min="12" max="16384" width="10.5703125" style="2"/>
  </cols>
  <sheetData>
    <row r="1" spans="1:11" x14ac:dyDescent="0.2">
      <c r="A1" s="48"/>
      <c r="C1" s="35"/>
      <c r="D1" s="35"/>
      <c r="E1" s="35"/>
      <c r="F1" s="35"/>
      <c r="G1" s="35"/>
      <c r="H1" s="40"/>
      <c r="J1" s="31" t="s">
        <v>84</v>
      </c>
    </row>
    <row r="2" spans="1:11" x14ac:dyDescent="0.2">
      <c r="A2" s="48" t="s">
        <v>0</v>
      </c>
      <c r="C2" s="35"/>
      <c r="D2" s="35"/>
      <c r="E2" s="35"/>
      <c r="F2" s="35"/>
      <c r="G2" s="35"/>
      <c r="H2" s="35"/>
      <c r="I2" s="35"/>
      <c r="J2" s="57"/>
    </row>
    <row r="3" spans="1:11" x14ac:dyDescent="0.2">
      <c r="A3" s="48" t="s">
        <v>85</v>
      </c>
      <c r="C3" s="35"/>
      <c r="D3" s="37"/>
      <c r="E3" s="35"/>
      <c r="F3" s="35"/>
      <c r="G3" s="35"/>
      <c r="H3" s="37"/>
      <c r="I3" s="35"/>
    </row>
    <row r="4" spans="1:11" x14ac:dyDescent="0.2">
      <c r="A4" s="48" t="s">
        <v>86</v>
      </c>
      <c r="C4" s="35"/>
      <c r="D4" s="37"/>
      <c r="E4" s="35"/>
      <c r="F4" s="35"/>
      <c r="G4" s="35"/>
      <c r="H4" s="37"/>
      <c r="I4" s="35"/>
    </row>
    <row r="5" spans="1:11" x14ac:dyDescent="0.2">
      <c r="A5" s="38"/>
      <c r="C5" s="40"/>
      <c r="D5" s="31"/>
      <c r="E5" s="40"/>
      <c r="F5" s="40"/>
      <c r="G5" s="40"/>
      <c r="H5" s="31"/>
      <c r="I5" s="40"/>
      <c r="J5" s="31" t="s">
        <v>3</v>
      </c>
    </row>
    <row r="6" spans="1:11" s="4" customFormat="1" x14ac:dyDescent="0.2">
      <c r="A6" s="32"/>
      <c r="B6" s="41"/>
      <c r="C6" s="42"/>
      <c r="D6" s="170" t="s">
        <v>4</v>
      </c>
      <c r="E6" s="170"/>
      <c r="F6" s="170"/>
      <c r="G6" s="43"/>
      <c r="H6" s="170" t="s">
        <v>5</v>
      </c>
      <c r="I6" s="170"/>
      <c r="J6" s="170"/>
    </row>
    <row r="7" spans="1:11" x14ac:dyDescent="0.2">
      <c r="B7" s="66" t="s">
        <v>6</v>
      </c>
      <c r="C7" s="31"/>
      <c r="D7" s="44" t="s">
        <v>87</v>
      </c>
      <c r="E7" s="45"/>
      <c r="F7" s="44" t="s">
        <v>88</v>
      </c>
      <c r="G7" s="46"/>
      <c r="H7" s="44" t="s">
        <v>87</v>
      </c>
      <c r="I7" s="45"/>
      <c r="J7" s="44" t="s">
        <v>88</v>
      </c>
    </row>
    <row r="8" spans="1:11" x14ac:dyDescent="0.2">
      <c r="A8" s="42" t="s">
        <v>89</v>
      </c>
      <c r="B8" s="40"/>
      <c r="C8" s="31"/>
      <c r="D8" s="58"/>
      <c r="E8" s="45"/>
      <c r="F8" s="46"/>
      <c r="G8" s="46"/>
      <c r="H8" s="46"/>
      <c r="I8" s="45"/>
      <c r="J8" s="46"/>
    </row>
    <row r="9" spans="1:11" x14ac:dyDescent="0.2">
      <c r="A9" s="48" t="s">
        <v>90</v>
      </c>
      <c r="D9" s="46"/>
      <c r="E9" s="45"/>
      <c r="F9" s="46"/>
      <c r="G9" s="46"/>
      <c r="H9" s="46"/>
      <c r="I9" s="45"/>
      <c r="J9" s="46"/>
      <c r="K9" s="3"/>
    </row>
    <row r="10" spans="1:11" x14ac:dyDescent="0.2">
      <c r="A10" s="52" t="s">
        <v>91</v>
      </c>
      <c r="D10" s="34">
        <v>640466</v>
      </c>
      <c r="E10" s="45"/>
      <c r="F10" s="34">
        <v>490922</v>
      </c>
      <c r="G10" s="45"/>
      <c r="H10" s="34">
        <v>0</v>
      </c>
      <c r="I10" s="46"/>
      <c r="J10" s="34">
        <v>0</v>
      </c>
    </row>
    <row r="11" spans="1:11" x14ac:dyDescent="0.2">
      <c r="A11" s="52" t="s">
        <v>92</v>
      </c>
      <c r="D11" s="34">
        <v>883604</v>
      </c>
      <c r="E11" s="45"/>
      <c r="F11" s="34">
        <v>474334</v>
      </c>
      <c r="G11" s="45"/>
      <c r="H11" s="34">
        <v>12180</v>
      </c>
      <c r="I11" s="46"/>
      <c r="J11" s="34">
        <v>13401</v>
      </c>
    </row>
    <row r="12" spans="1:11" x14ac:dyDescent="0.2">
      <c r="A12" s="52" t="s">
        <v>93</v>
      </c>
      <c r="B12" s="70" t="s">
        <v>94</v>
      </c>
      <c r="D12" s="34">
        <v>8</v>
      </c>
      <c r="E12" s="45"/>
      <c r="F12" s="34">
        <v>7</v>
      </c>
      <c r="G12" s="45"/>
      <c r="H12" s="34">
        <v>8</v>
      </c>
      <c r="I12" s="46"/>
      <c r="J12" s="34">
        <v>7</v>
      </c>
    </row>
    <row r="13" spans="1:11" x14ac:dyDescent="0.2">
      <c r="A13" s="32" t="s">
        <v>95</v>
      </c>
      <c r="D13" s="59">
        <v>6453</v>
      </c>
      <c r="E13" s="34"/>
      <c r="F13" s="59">
        <v>4543</v>
      </c>
      <c r="G13" s="34"/>
      <c r="H13" s="59">
        <v>1535</v>
      </c>
      <c r="I13" s="34"/>
      <c r="J13" s="59">
        <v>1986</v>
      </c>
    </row>
    <row r="14" spans="1:11" x14ac:dyDescent="0.2">
      <c r="A14" s="42" t="s">
        <v>96</v>
      </c>
      <c r="B14" s="71"/>
      <c r="D14" s="59">
        <f>SUM(D10:D13)</f>
        <v>1530531</v>
      </c>
      <c r="E14" s="53"/>
      <c r="F14" s="59">
        <f>SUM(F10:F13)</f>
        <v>969806</v>
      </c>
      <c r="G14" s="53"/>
      <c r="H14" s="59">
        <f>SUM(H10:H13)</f>
        <v>13723</v>
      </c>
      <c r="I14" s="34"/>
      <c r="J14" s="59">
        <f>SUM(J10:J13)</f>
        <v>15394</v>
      </c>
    </row>
    <row r="15" spans="1:11" x14ac:dyDescent="0.2">
      <c r="A15" s="42" t="s">
        <v>97</v>
      </c>
      <c r="D15" s="34"/>
      <c r="E15" s="53"/>
      <c r="F15" s="34"/>
      <c r="G15" s="53"/>
      <c r="H15" s="34"/>
      <c r="I15" s="34"/>
      <c r="J15" s="34"/>
    </row>
    <row r="16" spans="1:11" x14ac:dyDescent="0.2">
      <c r="A16" s="52" t="s">
        <v>98</v>
      </c>
      <c r="D16" s="34">
        <v>451838</v>
      </c>
      <c r="E16" s="34"/>
      <c r="F16" s="34">
        <v>311049</v>
      </c>
      <c r="G16" s="34"/>
      <c r="H16" s="34">
        <v>0</v>
      </c>
      <c r="I16" s="34"/>
      <c r="J16" s="34">
        <v>0</v>
      </c>
    </row>
    <row r="17" spans="1:11" x14ac:dyDescent="0.15">
      <c r="A17" s="52" t="s">
        <v>99</v>
      </c>
      <c r="D17" s="34">
        <v>767108</v>
      </c>
      <c r="E17" s="34"/>
      <c r="F17" s="34">
        <v>419190</v>
      </c>
      <c r="G17" s="34"/>
      <c r="H17" s="34">
        <v>9615</v>
      </c>
      <c r="I17" s="34"/>
      <c r="J17" s="34">
        <v>9033</v>
      </c>
      <c r="K17" s="54"/>
    </row>
    <row r="18" spans="1:11" x14ac:dyDescent="0.2">
      <c r="A18" s="52" t="s">
        <v>100</v>
      </c>
      <c r="D18" s="34">
        <v>29610</v>
      </c>
      <c r="E18" s="34"/>
      <c r="F18" s="34">
        <v>26759</v>
      </c>
      <c r="G18" s="34"/>
      <c r="H18" s="34">
        <v>0</v>
      </c>
      <c r="I18" s="34"/>
      <c r="J18" s="34">
        <v>0</v>
      </c>
    </row>
    <row r="19" spans="1:11" x14ac:dyDescent="0.2">
      <c r="A19" s="52" t="s">
        <v>101</v>
      </c>
      <c r="D19" s="34">
        <v>138217</v>
      </c>
      <c r="E19" s="34"/>
      <c r="F19" s="34">
        <v>138392</v>
      </c>
      <c r="G19" s="34"/>
      <c r="H19" s="34">
        <v>15455</v>
      </c>
      <c r="I19" s="34"/>
      <c r="J19" s="34">
        <v>11292</v>
      </c>
    </row>
    <row r="20" spans="1:11" x14ac:dyDescent="0.2">
      <c r="A20" s="52" t="s">
        <v>102</v>
      </c>
      <c r="D20" s="59">
        <v>14270</v>
      </c>
      <c r="E20" s="34"/>
      <c r="F20" s="59">
        <v>7958</v>
      </c>
      <c r="G20" s="34"/>
      <c r="H20" s="59">
        <v>0</v>
      </c>
      <c r="I20" s="34"/>
      <c r="J20" s="59">
        <v>0</v>
      </c>
    </row>
    <row r="21" spans="1:11" x14ac:dyDescent="0.2">
      <c r="A21" s="42" t="s">
        <v>103</v>
      </c>
      <c r="D21" s="59">
        <f>SUM(D16:D20)</f>
        <v>1401043</v>
      </c>
      <c r="E21" s="53"/>
      <c r="F21" s="59">
        <f>SUM(F16:F20)</f>
        <v>903348</v>
      </c>
      <c r="G21" s="53"/>
      <c r="H21" s="59">
        <f>SUM(H16:H20)</f>
        <v>25070</v>
      </c>
      <c r="I21" s="34"/>
      <c r="J21" s="59">
        <f>SUM(J16:J20)</f>
        <v>20325</v>
      </c>
    </row>
    <row r="22" spans="1:11" x14ac:dyDescent="0.2">
      <c r="A22" s="42" t="s">
        <v>104</v>
      </c>
      <c r="D22" s="34">
        <f>SUM(D14-D21)</f>
        <v>129488</v>
      </c>
      <c r="E22" s="34"/>
      <c r="F22" s="34">
        <f>SUM(F14-F21)</f>
        <v>66458</v>
      </c>
      <c r="G22" s="34"/>
      <c r="H22" s="34">
        <f>SUM(H14-H21)</f>
        <v>-11347</v>
      </c>
      <c r="I22" s="34"/>
      <c r="J22" s="34">
        <f>SUM(J14-J21)</f>
        <v>-4931</v>
      </c>
    </row>
    <row r="23" spans="1:11" x14ac:dyDescent="0.2">
      <c r="A23" s="56" t="s">
        <v>277</v>
      </c>
      <c r="B23" s="70"/>
      <c r="D23" s="58">
        <v>-11534</v>
      </c>
      <c r="E23" s="34"/>
      <c r="F23" s="58">
        <v>1137</v>
      </c>
      <c r="G23" s="34"/>
      <c r="H23" s="58">
        <v>0</v>
      </c>
      <c r="I23" s="34"/>
      <c r="J23" s="58">
        <v>0</v>
      </c>
    </row>
    <row r="24" spans="1:11" x14ac:dyDescent="0.2">
      <c r="A24" s="52" t="s">
        <v>106</v>
      </c>
      <c r="B24" s="70"/>
      <c r="D24" s="58">
        <v>9991</v>
      </c>
      <c r="E24" s="34"/>
      <c r="F24" s="58">
        <v>5982</v>
      </c>
      <c r="G24" s="34"/>
      <c r="H24" s="58">
        <v>0</v>
      </c>
      <c r="I24" s="34"/>
      <c r="J24" s="58">
        <v>0</v>
      </c>
    </row>
    <row r="25" spans="1:11" x14ac:dyDescent="0.2">
      <c r="A25" s="52" t="s">
        <v>107</v>
      </c>
      <c r="D25" s="34">
        <v>149</v>
      </c>
      <c r="E25" s="53"/>
      <c r="F25" s="34">
        <v>41</v>
      </c>
      <c r="G25" s="53"/>
      <c r="H25" s="34">
        <v>2939</v>
      </c>
      <c r="I25" s="34"/>
      <c r="J25" s="58">
        <v>2725</v>
      </c>
    </row>
    <row r="26" spans="1:11" x14ac:dyDescent="0.2">
      <c r="A26" s="32" t="s">
        <v>108</v>
      </c>
      <c r="D26" s="60">
        <v>-18348</v>
      </c>
      <c r="E26" s="34"/>
      <c r="F26" s="60">
        <v>-15440</v>
      </c>
      <c r="G26" s="34"/>
      <c r="H26" s="60">
        <v>-2406</v>
      </c>
      <c r="I26" s="34"/>
      <c r="J26" s="60">
        <v>-2369</v>
      </c>
    </row>
    <row r="27" spans="1:11" x14ac:dyDescent="0.2">
      <c r="A27" s="48" t="s">
        <v>109</v>
      </c>
      <c r="D27" s="34">
        <f>SUM(D22:D26)</f>
        <v>109746</v>
      </c>
      <c r="E27" s="53"/>
      <c r="F27" s="34">
        <f>SUM(F22:F26)</f>
        <v>58178</v>
      </c>
      <c r="G27" s="53"/>
      <c r="H27" s="34">
        <f>SUM(H22:H26)</f>
        <v>-10814</v>
      </c>
      <c r="I27" s="34"/>
      <c r="J27" s="34">
        <f>SUM(J22:J26)</f>
        <v>-4575</v>
      </c>
    </row>
    <row r="28" spans="1:11" x14ac:dyDescent="0.2">
      <c r="A28" s="52" t="s">
        <v>110</v>
      </c>
      <c r="D28" s="61">
        <v>-18021</v>
      </c>
      <c r="E28" s="34"/>
      <c r="F28" s="61">
        <v>-5654</v>
      </c>
      <c r="G28" s="34"/>
      <c r="H28" s="61">
        <v>0</v>
      </c>
      <c r="I28" s="34"/>
      <c r="J28" s="61">
        <v>0</v>
      </c>
    </row>
    <row r="29" spans="1:11" x14ac:dyDescent="0.2">
      <c r="A29" s="48" t="s">
        <v>111</v>
      </c>
      <c r="D29" s="59">
        <f>SUM(D27:D28)</f>
        <v>91725</v>
      </c>
      <c r="E29" s="34"/>
      <c r="F29" s="59">
        <f>SUM(F27:F28)</f>
        <v>52524</v>
      </c>
      <c r="G29" s="34"/>
      <c r="H29" s="59">
        <f>SUM(H27:H28)</f>
        <v>-10814</v>
      </c>
      <c r="I29" s="34"/>
      <c r="J29" s="59">
        <f>SUM(J27:J28)</f>
        <v>-4575</v>
      </c>
    </row>
    <row r="30" spans="1:11" x14ac:dyDescent="0.2">
      <c r="A30" s="52"/>
      <c r="D30" s="30"/>
      <c r="E30" s="30"/>
      <c r="F30" s="30"/>
      <c r="G30" s="30"/>
      <c r="H30" s="30"/>
      <c r="I30" s="30"/>
      <c r="J30" s="30"/>
    </row>
    <row r="31" spans="1:11" x14ac:dyDescent="0.2">
      <c r="A31" s="48" t="s">
        <v>112</v>
      </c>
      <c r="D31" s="30"/>
      <c r="E31" s="30"/>
      <c r="F31" s="30"/>
      <c r="G31" s="30"/>
      <c r="H31" s="30"/>
      <c r="I31" s="30"/>
      <c r="J31" s="30"/>
    </row>
    <row r="32" spans="1:11" x14ac:dyDescent="0.2">
      <c r="A32" s="67" t="s">
        <v>113</v>
      </c>
      <c r="D32" s="30"/>
      <c r="E32" s="30"/>
      <c r="F32" s="30"/>
      <c r="G32" s="30"/>
      <c r="H32" s="30"/>
      <c r="I32" s="30"/>
      <c r="J32" s="30"/>
    </row>
    <row r="33" spans="1:10" x14ac:dyDescent="0.2">
      <c r="A33" s="52" t="s">
        <v>114</v>
      </c>
      <c r="B33" s="70"/>
      <c r="D33" s="53">
        <v>745</v>
      </c>
      <c r="E33" s="53"/>
      <c r="F33" s="53">
        <v>44</v>
      </c>
      <c r="G33" s="53"/>
      <c r="H33" s="53">
        <v>0</v>
      </c>
      <c r="I33" s="53"/>
      <c r="J33" s="53">
        <v>0</v>
      </c>
    </row>
    <row r="34" spans="1:10" x14ac:dyDescent="0.2">
      <c r="A34" s="52" t="s">
        <v>115</v>
      </c>
      <c r="B34" s="70"/>
      <c r="D34" s="53"/>
      <c r="E34" s="53"/>
      <c r="F34" s="53"/>
      <c r="G34" s="53"/>
      <c r="H34" s="53"/>
      <c r="I34" s="53"/>
      <c r="J34" s="53"/>
    </row>
    <row r="35" spans="1:10" x14ac:dyDescent="0.2">
      <c r="A35" s="52" t="s">
        <v>116</v>
      </c>
      <c r="D35" s="53">
        <f>1670-19</f>
        <v>1651</v>
      </c>
      <c r="E35" s="30"/>
      <c r="F35" s="53">
        <v>545</v>
      </c>
      <c r="G35" s="30"/>
      <c r="H35" s="53">
        <v>0</v>
      </c>
      <c r="I35" s="30"/>
      <c r="J35" s="53">
        <v>0</v>
      </c>
    </row>
    <row r="36" spans="1:10" x14ac:dyDescent="0.2">
      <c r="A36" s="52" t="s">
        <v>117</v>
      </c>
      <c r="D36" s="61">
        <v>0</v>
      </c>
      <c r="E36" s="30"/>
      <c r="F36" s="61">
        <v>0</v>
      </c>
      <c r="G36" s="30"/>
      <c r="H36" s="61">
        <v>0</v>
      </c>
      <c r="I36" s="30"/>
      <c r="J36" s="61">
        <v>0</v>
      </c>
    </row>
    <row r="37" spans="1:10" x14ac:dyDescent="0.2">
      <c r="A37" s="67" t="s">
        <v>113</v>
      </c>
    </row>
    <row r="38" spans="1:10" x14ac:dyDescent="0.2">
      <c r="A38" s="68" t="s">
        <v>118</v>
      </c>
      <c r="D38" s="61">
        <f>SUM(D33:D37)</f>
        <v>2396</v>
      </c>
      <c r="E38" s="30"/>
      <c r="F38" s="61">
        <f>SUM(F33:F37)</f>
        <v>589</v>
      </c>
      <c r="G38" s="30"/>
      <c r="H38" s="61">
        <f>SUM(H33:H37)</f>
        <v>0</v>
      </c>
      <c r="I38" s="30"/>
      <c r="J38" s="61">
        <f>SUM(J33:J37)</f>
        <v>0</v>
      </c>
    </row>
    <row r="39" spans="1:10" x14ac:dyDescent="0.2">
      <c r="A39" s="42" t="s">
        <v>119</v>
      </c>
      <c r="D39" s="61">
        <f>SUM(D38)</f>
        <v>2396</v>
      </c>
      <c r="E39" s="30"/>
      <c r="F39" s="61">
        <f>SUM(F38)</f>
        <v>589</v>
      </c>
      <c r="G39" s="30"/>
      <c r="H39" s="61">
        <f>SUM(H38)</f>
        <v>0</v>
      </c>
      <c r="I39" s="30"/>
      <c r="J39" s="61">
        <f>SUM(J38)</f>
        <v>0</v>
      </c>
    </row>
    <row r="40" spans="1:10" ht="19.5" thickBot="1" x14ac:dyDescent="0.25">
      <c r="A40" s="42" t="s">
        <v>120</v>
      </c>
      <c r="D40" s="62">
        <f>SUM(D29,D39)</f>
        <v>94121</v>
      </c>
      <c r="E40" s="30"/>
      <c r="F40" s="62">
        <f>SUM(F29,F39)</f>
        <v>53113</v>
      </c>
      <c r="G40" s="30"/>
      <c r="H40" s="62">
        <f>SUM(H29,H39)</f>
        <v>-10814</v>
      </c>
      <c r="I40" s="30"/>
      <c r="J40" s="62">
        <f>SUM(J29,J39)</f>
        <v>-4575</v>
      </c>
    </row>
    <row r="41" spans="1:10" ht="19.5" thickTop="1" x14ac:dyDescent="0.2">
      <c r="D41" s="30"/>
      <c r="E41" s="30"/>
      <c r="F41" s="30"/>
      <c r="G41" s="30"/>
      <c r="H41" s="30"/>
      <c r="I41" s="30"/>
    </row>
    <row r="42" spans="1:10" x14ac:dyDescent="0.2">
      <c r="A42" s="52" t="s">
        <v>40</v>
      </c>
      <c r="D42" s="30"/>
      <c r="E42" s="30"/>
      <c r="F42" s="30"/>
      <c r="G42" s="30"/>
      <c r="H42" s="30"/>
      <c r="I42" s="30"/>
    </row>
    <row r="43" spans="1:10" x14ac:dyDescent="0.2">
      <c r="C43" s="35"/>
      <c r="D43" s="35"/>
      <c r="E43" s="35"/>
      <c r="F43" s="35"/>
      <c r="G43" s="35"/>
      <c r="H43" s="40"/>
      <c r="I43" s="40"/>
      <c r="J43" s="31" t="s">
        <v>84</v>
      </c>
    </row>
    <row r="44" spans="1:10" x14ac:dyDescent="0.2">
      <c r="A44" s="48" t="s">
        <v>0</v>
      </c>
      <c r="C44" s="35"/>
      <c r="D44" s="35"/>
      <c r="E44" s="35"/>
      <c r="F44" s="35"/>
      <c r="G44" s="35"/>
      <c r="H44" s="35"/>
      <c r="I44" s="35"/>
      <c r="J44" s="57"/>
    </row>
    <row r="45" spans="1:10" x14ac:dyDescent="0.2">
      <c r="A45" s="48" t="s">
        <v>121</v>
      </c>
      <c r="C45" s="35"/>
      <c r="D45" s="37"/>
      <c r="E45" s="35"/>
      <c r="F45" s="35"/>
      <c r="G45" s="35"/>
      <c r="H45" s="37"/>
      <c r="I45" s="35"/>
    </row>
    <row r="46" spans="1:10" x14ac:dyDescent="0.2">
      <c r="A46" s="48" t="s">
        <v>86</v>
      </c>
      <c r="C46" s="35"/>
      <c r="D46" s="37"/>
      <c r="E46" s="35"/>
      <c r="F46" s="35"/>
      <c r="G46" s="35"/>
      <c r="H46" s="37"/>
      <c r="I46" s="35"/>
    </row>
    <row r="47" spans="1:10" x14ac:dyDescent="0.2">
      <c r="A47" s="38"/>
      <c r="C47" s="40"/>
      <c r="D47" s="31"/>
      <c r="E47" s="40"/>
      <c r="F47" s="40"/>
      <c r="G47" s="40"/>
      <c r="H47" s="31"/>
      <c r="I47" s="40"/>
      <c r="J47" s="31" t="s">
        <v>3</v>
      </c>
    </row>
    <row r="48" spans="1:10" x14ac:dyDescent="0.2">
      <c r="B48" s="41"/>
      <c r="C48" s="42"/>
      <c r="D48" s="170" t="s">
        <v>4</v>
      </c>
      <c r="E48" s="170"/>
      <c r="F48" s="170"/>
      <c r="G48" s="43"/>
      <c r="H48" s="170" t="s">
        <v>5</v>
      </c>
      <c r="I48" s="170"/>
      <c r="J48" s="170"/>
    </row>
    <row r="49" spans="1:10" x14ac:dyDescent="0.2">
      <c r="B49" s="40"/>
      <c r="C49" s="31"/>
      <c r="D49" s="44" t="s">
        <v>87</v>
      </c>
      <c r="E49" s="45"/>
      <c r="F49" s="44" t="s">
        <v>88</v>
      </c>
      <c r="G49" s="46"/>
      <c r="H49" s="44" t="s">
        <v>87</v>
      </c>
      <c r="I49" s="45"/>
      <c r="J49" s="44" t="s">
        <v>88</v>
      </c>
    </row>
    <row r="50" spans="1:10" x14ac:dyDescent="0.2">
      <c r="A50" s="42" t="s">
        <v>122</v>
      </c>
      <c r="D50" s="30"/>
      <c r="E50" s="30"/>
      <c r="F50" s="30"/>
      <c r="G50" s="30"/>
      <c r="H50" s="30"/>
      <c r="I50" s="30"/>
      <c r="J50" s="30"/>
    </row>
    <row r="51" spans="1:10" ht="19.5" thickBot="1" x14ac:dyDescent="0.25">
      <c r="A51" s="32" t="s">
        <v>123</v>
      </c>
      <c r="D51" s="31">
        <f>SUM(D29-D52)</f>
        <v>83727</v>
      </c>
      <c r="F51" s="31">
        <f>SUM(F29-F52)</f>
        <v>45665</v>
      </c>
      <c r="H51" s="33">
        <f>SUM(H29)</f>
        <v>-10814</v>
      </c>
      <c r="J51" s="33">
        <f>SUM(J29)</f>
        <v>-4575</v>
      </c>
    </row>
    <row r="52" spans="1:10" ht="19.5" thickTop="1" x14ac:dyDescent="0.2">
      <c r="A52" s="32" t="s">
        <v>124</v>
      </c>
      <c r="D52" s="34">
        <v>7998</v>
      </c>
      <c r="E52" s="47"/>
      <c r="F52" s="5">
        <v>6859</v>
      </c>
      <c r="G52" s="47"/>
      <c r="H52" s="6"/>
      <c r="I52" s="47"/>
      <c r="J52" s="6"/>
    </row>
    <row r="53" spans="1:10" ht="19.5" thickBot="1" x14ac:dyDescent="0.25">
      <c r="D53" s="7">
        <f>SUM(D51:D52)</f>
        <v>91725</v>
      </c>
      <c r="F53" s="7">
        <f>SUM(F51:F52)</f>
        <v>52524</v>
      </c>
      <c r="G53" s="47"/>
      <c r="H53" s="6"/>
      <c r="I53" s="47"/>
      <c r="J53" s="6"/>
    </row>
    <row r="54" spans="1:10" ht="19.5" thickTop="1" x14ac:dyDescent="0.2">
      <c r="A54" s="42" t="s">
        <v>125</v>
      </c>
      <c r="D54" s="31"/>
      <c r="F54" s="31"/>
      <c r="H54" s="31"/>
      <c r="J54" s="31"/>
    </row>
    <row r="55" spans="1:10" ht="19.5" thickBot="1" x14ac:dyDescent="0.25">
      <c r="A55" s="32" t="s">
        <v>123</v>
      </c>
      <c r="D55" s="31">
        <f>SUM(D40)-D56</f>
        <v>86123</v>
      </c>
      <c r="F55" s="31">
        <f>SUM(F40)-F56</f>
        <v>46254</v>
      </c>
      <c r="H55" s="33">
        <f>SUM(H40)</f>
        <v>-10814</v>
      </c>
      <c r="J55" s="33">
        <f>SUM(J40)</f>
        <v>-4575</v>
      </c>
    </row>
    <row r="56" spans="1:10" ht="19.5" thickTop="1" x14ac:dyDescent="0.2">
      <c r="A56" s="32" t="s">
        <v>124</v>
      </c>
      <c r="C56" s="35"/>
      <c r="D56" s="34">
        <v>7998</v>
      </c>
      <c r="E56" s="35"/>
      <c r="F56" s="36">
        <v>6859</v>
      </c>
      <c r="G56" s="35"/>
      <c r="H56" s="35"/>
      <c r="I56" s="35"/>
      <c r="J56" s="35"/>
    </row>
    <row r="57" spans="1:10" ht="19.5" thickBot="1" x14ac:dyDescent="0.25">
      <c r="A57" s="48"/>
      <c r="C57" s="35"/>
      <c r="D57" s="7">
        <f>SUM(D55:D56)</f>
        <v>94121</v>
      </c>
      <c r="F57" s="7">
        <f>SUM(F55:F56)</f>
        <v>53113</v>
      </c>
      <c r="G57" s="35"/>
      <c r="H57" s="37"/>
      <c r="I57" s="35"/>
      <c r="J57" s="37"/>
    </row>
    <row r="58" spans="1:10" ht="19.5" thickTop="1" x14ac:dyDescent="0.2">
      <c r="A58" s="48"/>
      <c r="C58" s="35"/>
      <c r="D58" s="8"/>
      <c r="F58" s="8"/>
      <c r="G58" s="35"/>
      <c r="H58" s="37"/>
      <c r="I58" s="35"/>
      <c r="J58" s="31" t="s">
        <v>126</v>
      </c>
    </row>
    <row r="59" spans="1:10" x14ac:dyDescent="0.2">
      <c r="A59" s="48" t="s">
        <v>127</v>
      </c>
      <c r="C59" s="35"/>
      <c r="D59" s="49"/>
      <c r="E59" s="35"/>
      <c r="F59" s="49"/>
    </row>
    <row r="60" spans="1:10" x14ac:dyDescent="0.2">
      <c r="A60" s="38" t="s">
        <v>128</v>
      </c>
      <c r="C60" s="35"/>
      <c r="D60" s="31"/>
      <c r="E60" s="35"/>
      <c r="F60" s="31"/>
      <c r="G60" s="35"/>
      <c r="H60" s="31"/>
      <c r="I60" s="35"/>
      <c r="J60" s="31"/>
    </row>
    <row r="61" spans="1:10" s="4" customFormat="1" ht="19.5" thickBot="1" x14ac:dyDescent="0.25">
      <c r="A61" s="32" t="s">
        <v>129</v>
      </c>
      <c r="B61" s="41"/>
      <c r="C61" s="42"/>
      <c r="D61" s="50">
        <f>ROUND(D51/919619,3)</f>
        <v>9.0999999999999998E-2</v>
      </c>
      <c r="E61" s="51"/>
      <c r="F61" s="50">
        <f>ROUND(F51/919619,3)</f>
        <v>0.05</v>
      </c>
      <c r="G61" s="51"/>
      <c r="H61" s="50">
        <f>ROUND(H51/919619,3)</f>
        <v>-1.2E-2</v>
      </c>
      <c r="I61" s="51"/>
      <c r="J61" s="50">
        <f>ROUND(J51/919619,3)</f>
        <v>-5.0000000000000001E-3</v>
      </c>
    </row>
    <row r="62" spans="1:10" ht="19.5" thickTop="1" x14ac:dyDescent="0.2">
      <c r="B62" s="40"/>
      <c r="C62" s="31"/>
      <c r="D62" s="63"/>
      <c r="E62" s="45"/>
      <c r="F62" s="45"/>
      <c r="G62" s="45"/>
      <c r="H62" s="63"/>
      <c r="I62" s="45"/>
    </row>
    <row r="63" spans="1:10" x14ac:dyDescent="0.2">
      <c r="A63" s="52" t="s">
        <v>40</v>
      </c>
      <c r="B63" s="72"/>
      <c r="C63" s="69"/>
      <c r="D63" s="64"/>
      <c r="E63" s="65"/>
      <c r="F63" s="65"/>
      <c r="G63" s="65"/>
      <c r="H63" s="64"/>
      <c r="I63" s="65"/>
    </row>
    <row r="64" spans="1:10" x14ac:dyDescent="0.2">
      <c r="A64" s="48"/>
      <c r="C64" s="35"/>
      <c r="D64" s="35"/>
      <c r="E64" s="35"/>
      <c r="F64" s="35"/>
      <c r="G64" s="35"/>
      <c r="H64" s="40"/>
      <c r="J64" s="31" t="s">
        <v>84</v>
      </c>
    </row>
    <row r="65" spans="1:11" x14ac:dyDescent="0.2">
      <c r="A65" s="48" t="s">
        <v>0</v>
      </c>
      <c r="C65" s="35"/>
      <c r="D65" s="35"/>
      <c r="E65" s="35"/>
      <c r="F65" s="35"/>
      <c r="G65" s="35"/>
      <c r="H65" s="35"/>
      <c r="I65" s="35"/>
      <c r="J65" s="57"/>
    </row>
    <row r="66" spans="1:11" x14ac:dyDescent="0.2">
      <c r="A66" s="48" t="s">
        <v>85</v>
      </c>
      <c r="C66" s="35"/>
      <c r="D66" s="37"/>
      <c r="E66" s="35"/>
      <c r="F66" s="35"/>
      <c r="G66" s="35"/>
      <c r="H66" s="37"/>
      <c r="I66" s="35"/>
    </row>
    <row r="67" spans="1:11" x14ac:dyDescent="0.2">
      <c r="A67" s="48" t="s">
        <v>130</v>
      </c>
      <c r="C67" s="35"/>
      <c r="D67" s="37"/>
      <c r="E67" s="35"/>
      <c r="F67" s="35"/>
      <c r="G67" s="35"/>
      <c r="H67" s="37"/>
      <c r="I67" s="35"/>
    </row>
    <row r="68" spans="1:11" x14ac:dyDescent="0.2">
      <c r="A68" s="38"/>
      <c r="C68" s="40"/>
      <c r="D68" s="31"/>
      <c r="E68" s="40"/>
      <c r="F68" s="40"/>
      <c r="G68" s="40"/>
      <c r="H68" s="31"/>
      <c r="I68" s="40"/>
      <c r="J68" s="31" t="s">
        <v>3</v>
      </c>
    </row>
    <row r="69" spans="1:11" s="4" customFormat="1" x14ac:dyDescent="0.2">
      <c r="A69" s="32"/>
      <c r="B69" s="41"/>
      <c r="C69" s="42"/>
      <c r="D69" s="170" t="s">
        <v>4</v>
      </c>
      <c r="E69" s="170"/>
      <c r="F69" s="170"/>
      <c r="G69" s="43"/>
      <c r="H69" s="170" t="s">
        <v>5</v>
      </c>
      <c r="I69" s="170"/>
      <c r="J69" s="170"/>
    </row>
    <row r="70" spans="1:11" x14ac:dyDescent="0.2">
      <c r="B70" s="66" t="s">
        <v>6</v>
      </c>
      <c r="C70" s="31"/>
      <c r="D70" s="44" t="s">
        <v>87</v>
      </c>
      <c r="E70" s="45"/>
      <c r="F70" s="44" t="s">
        <v>88</v>
      </c>
      <c r="G70" s="46"/>
      <c r="H70" s="44" t="s">
        <v>87</v>
      </c>
      <c r="I70" s="45"/>
      <c r="J70" s="44" t="s">
        <v>88</v>
      </c>
    </row>
    <row r="71" spans="1:11" x14ac:dyDescent="0.2">
      <c r="A71" s="42" t="s">
        <v>89</v>
      </c>
      <c r="B71" s="40"/>
      <c r="C71" s="31"/>
      <c r="D71" s="46"/>
      <c r="E71" s="45"/>
      <c r="F71" s="46"/>
      <c r="G71" s="46"/>
      <c r="H71" s="46"/>
      <c r="I71" s="45"/>
      <c r="J71" s="46"/>
    </row>
    <row r="72" spans="1:11" x14ac:dyDescent="0.2">
      <c r="A72" s="48" t="s">
        <v>90</v>
      </c>
      <c r="D72" s="46"/>
      <c r="E72" s="45"/>
      <c r="F72" s="46"/>
      <c r="G72" s="46"/>
      <c r="H72" s="46"/>
      <c r="I72" s="45"/>
      <c r="J72" s="46"/>
      <c r="K72" s="3"/>
    </row>
    <row r="73" spans="1:11" x14ac:dyDescent="0.2">
      <c r="A73" s="52" t="s">
        <v>91</v>
      </c>
      <c r="D73" s="34">
        <v>1748199</v>
      </c>
      <c r="E73" s="45"/>
      <c r="F73" s="34">
        <v>1453684</v>
      </c>
      <c r="G73" s="45"/>
      <c r="H73" s="34">
        <v>0</v>
      </c>
      <c r="I73" s="46"/>
      <c r="J73" s="34">
        <v>0</v>
      </c>
    </row>
    <row r="74" spans="1:11" x14ac:dyDescent="0.2">
      <c r="A74" s="52" t="s">
        <v>92</v>
      </c>
      <c r="D74" s="34">
        <v>1490038</v>
      </c>
      <c r="E74" s="45"/>
      <c r="F74" s="34">
        <v>1004273</v>
      </c>
      <c r="G74" s="45"/>
      <c r="H74" s="34">
        <v>36540</v>
      </c>
      <c r="I74" s="46"/>
      <c r="J74" s="34">
        <v>40203</v>
      </c>
    </row>
    <row r="75" spans="1:11" x14ac:dyDescent="0.2">
      <c r="A75" s="52" t="s">
        <v>93</v>
      </c>
      <c r="B75" s="70" t="s">
        <v>94</v>
      </c>
      <c r="D75" s="34">
        <v>127</v>
      </c>
      <c r="E75" s="45"/>
      <c r="F75" s="34">
        <v>122</v>
      </c>
      <c r="G75" s="45"/>
      <c r="H75" s="34">
        <v>69268</v>
      </c>
      <c r="I75" s="46"/>
      <c r="J75" s="34">
        <v>58797</v>
      </c>
    </row>
    <row r="76" spans="1:11" x14ac:dyDescent="0.2">
      <c r="A76" s="32" t="s">
        <v>95</v>
      </c>
      <c r="D76" s="59">
        <v>19149</v>
      </c>
      <c r="E76" s="34"/>
      <c r="F76" s="59">
        <v>10028</v>
      </c>
      <c r="G76" s="34"/>
      <c r="H76" s="59">
        <v>4482</v>
      </c>
      <c r="I76" s="34"/>
      <c r="J76" s="59">
        <v>6311</v>
      </c>
    </row>
    <row r="77" spans="1:11" x14ac:dyDescent="0.2">
      <c r="A77" s="42" t="s">
        <v>96</v>
      </c>
      <c r="B77" s="71"/>
      <c r="D77" s="59">
        <f>SUM(D73:D76)</f>
        <v>3257513</v>
      </c>
      <c r="E77" s="53"/>
      <c r="F77" s="59">
        <f>SUM(F73:F76)</f>
        <v>2468107</v>
      </c>
      <c r="G77" s="53"/>
      <c r="H77" s="59">
        <f>SUM(H73:H76)</f>
        <v>110290</v>
      </c>
      <c r="I77" s="34"/>
      <c r="J77" s="59">
        <f>SUM(J73:J76)</f>
        <v>105311</v>
      </c>
    </row>
    <row r="78" spans="1:11" x14ac:dyDescent="0.2">
      <c r="A78" s="42" t="s">
        <v>97</v>
      </c>
      <c r="D78" s="34"/>
      <c r="E78" s="53"/>
      <c r="F78" s="34"/>
      <c r="G78" s="53"/>
      <c r="H78" s="34"/>
      <c r="I78" s="34"/>
      <c r="J78" s="34"/>
    </row>
    <row r="79" spans="1:11" x14ac:dyDescent="0.2">
      <c r="A79" s="52" t="s">
        <v>98</v>
      </c>
      <c r="D79" s="34">
        <v>1192676</v>
      </c>
      <c r="E79" s="34"/>
      <c r="F79" s="34">
        <v>911089</v>
      </c>
      <c r="G79" s="34"/>
      <c r="H79" s="34">
        <v>0</v>
      </c>
      <c r="I79" s="34"/>
      <c r="J79" s="34">
        <v>0</v>
      </c>
    </row>
    <row r="80" spans="1:11" x14ac:dyDescent="0.2">
      <c r="A80" s="52" t="s">
        <v>99</v>
      </c>
      <c r="D80" s="34">
        <v>1248865</v>
      </c>
      <c r="E80" s="34"/>
      <c r="F80" s="34">
        <v>868839</v>
      </c>
      <c r="G80" s="34"/>
      <c r="H80" s="34">
        <v>28048</v>
      </c>
      <c r="I80" s="34"/>
      <c r="J80" s="34">
        <v>26791</v>
      </c>
    </row>
    <row r="81" spans="1:10" x14ac:dyDescent="0.2">
      <c r="A81" s="52" t="s">
        <v>100</v>
      </c>
      <c r="D81" s="34">
        <v>82171</v>
      </c>
      <c r="E81" s="34"/>
      <c r="F81" s="34">
        <v>81562</v>
      </c>
      <c r="G81" s="34"/>
      <c r="H81" s="34">
        <v>0</v>
      </c>
      <c r="I81" s="34"/>
      <c r="J81" s="34">
        <v>0</v>
      </c>
    </row>
    <row r="82" spans="1:10" x14ac:dyDescent="0.2">
      <c r="A82" s="52" t="s">
        <v>101</v>
      </c>
      <c r="D82" s="34">
        <v>396870</v>
      </c>
      <c r="E82" s="34"/>
      <c r="F82" s="34">
        <v>415574</v>
      </c>
      <c r="G82" s="34"/>
      <c r="H82" s="34">
        <v>34464</v>
      </c>
      <c r="I82" s="34"/>
      <c r="J82" s="34">
        <v>35654</v>
      </c>
    </row>
    <row r="83" spans="1:10" x14ac:dyDescent="0.2">
      <c r="A83" s="52" t="s">
        <v>102</v>
      </c>
      <c r="D83" s="59">
        <v>19328</v>
      </c>
      <c r="E83" s="34"/>
      <c r="F83" s="59">
        <v>14073</v>
      </c>
      <c r="G83" s="34"/>
      <c r="H83" s="59">
        <v>0</v>
      </c>
      <c r="I83" s="34"/>
      <c r="J83" s="59">
        <v>0</v>
      </c>
    </row>
    <row r="84" spans="1:10" x14ac:dyDescent="0.2">
      <c r="A84" s="42" t="s">
        <v>103</v>
      </c>
      <c r="D84" s="59">
        <f>SUM(D79:D83)</f>
        <v>2939910</v>
      </c>
      <c r="E84" s="53"/>
      <c r="F84" s="59">
        <f>SUM(F79:F83)</f>
        <v>2291137</v>
      </c>
      <c r="G84" s="53"/>
      <c r="H84" s="59">
        <f>SUM(H79:H83)</f>
        <v>62512</v>
      </c>
      <c r="I84" s="34"/>
      <c r="J84" s="59">
        <f>SUM(J79:J83)</f>
        <v>62445</v>
      </c>
    </row>
    <row r="85" spans="1:10" x14ac:dyDescent="0.2">
      <c r="A85" s="42" t="s">
        <v>104</v>
      </c>
      <c r="B85" s="70"/>
      <c r="D85" s="34">
        <f>SUM(D77-D84)</f>
        <v>317603</v>
      </c>
      <c r="E85" s="34"/>
      <c r="F85" s="34">
        <f>SUM(F77-F84)</f>
        <v>176970</v>
      </c>
      <c r="G85" s="34"/>
      <c r="H85" s="34">
        <f>SUM(H77-H84)</f>
        <v>47778</v>
      </c>
      <c r="I85" s="34"/>
      <c r="J85" s="34">
        <f>SUM(J77-J84)</f>
        <v>42866</v>
      </c>
    </row>
    <row r="86" spans="1:10" x14ac:dyDescent="0.2">
      <c r="A86" s="52" t="s">
        <v>105</v>
      </c>
      <c r="B86" s="75">
        <v>8.1</v>
      </c>
      <c r="D86" s="58">
        <v>-24903</v>
      </c>
      <c r="E86" s="34"/>
      <c r="F86" s="58">
        <v>-2177</v>
      </c>
      <c r="G86" s="34"/>
      <c r="H86" s="58">
        <v>0</v>
      </c>
      <c r="I86" s="34"/>
      <c r="J86" s="58">
        <v>0</v>
      </c>
    </row>
    <row r="87" spans="1:10" x14ac:dyDescent="0.2">
      <c r="A87" s="52" t="s">
        <v>106</v>
      </c>
      <c r="B87" s="75">
        <v>9.1</v>
      </c>
      <c r="D87" s="58">
        <v>25543</v>
      </c>
      <c r="E87" s="34"/>
      <c r="F87" s="58">
        <v>21606</v>
      </c>
      <c r="G87" s="34"/>
      <c r="H87" s="58">
        <v>0</v>
      </c>
      <c r="I87" s="34"/>
      <c r="J87" s="58">
        <v>0</v>
      </c>
    </row>
    <row r="88" spans="1:10" x14ac:dyDescent="0.2">
      <c r="A88" s="52" t="s">
        <v>107</v>
      </c>
      <c r="B88" s="70"/>
      <c r="D88" s="34">
        <v>328</v>
      </c>
      <c r="E88" s="53"/>
      <c r="F88" s="34">
        <v>191</v>
      </c>
      <c r="G88" s="53"/>
      <c r="H88" s="34">
        <v>7816</v>
      </c>
      <c r="I88" s="34"/>
      <c r="J88" s="34">
        <v>7850</v>
      </c>
    </row>
    <row r="89" spans="1:10" x14ac:dyDescent="0.2">
      <c r="A89" s="32" t="s">
        <v>108</v>
      </c>
      <c r="B89" s="70"/>
      <c r="D89" s="60">
        <v>-49657</v>
      </c>
      <c r="E89" s="34"/>
      <c r="F89" s="60">
        <v>-46599</v>
      </c>
      <c r="G89" s="34"/>
      <c r="H89" s="60">
        <v>-6915</v>
      </c>
      <c r="I89" s="34"/>
      <c r="J89" s="60">
        <v>-8156</v>
      </c>
    </row>
    <row r="90" spans="1:10" x14ac:dyDescent="0.2">
      <c r="A90" s="48" t="s">
        <v>109</v>
      </c>
      <c r="D90" s="34">
        <f>SUM(D85:D89)</f>
        <v>268914</v>
      </c>
      <c r="E90" s="53"/>
      <c r="F90" s="34">
        <f>SUM(F85:F89)</f>
        <v>149991</v>
      </c>
      <c r="G90" s="53"/>
      <c r="H90" s="34">
        <f>SUM(H85:H89)</f>
        <v>48679</v>
      </c>
      <c r="I90" s="34"/>
      <c r="J90" s="34">
        <f>SUM(J85:J89)</f>
        <v>42560</v>
      </c>
    </row>
    <row r="91" spans="1:10" x14ac:dyDescent="0.2">
      <c r="A91" s="52" t="s">
        <v>110</v>
      </c>
      <c r="D91" s="61">
        <v>-42824</v>
      </c>
      <c r="E91" s="34"/>
      <c r="F91" s="61">
        <v>-17331</v>
      </c>
      <c r="G91" s="34"/>
      <c r="H91" s="61">
        <v>0</v>
      </c>
      <c r="I91" s="34"/>
      <c r="J91" s="61">
        <v>0</v>
      </c>
    </row>
    <row r="92" spans="1:10" x14ac:dyDescent="0.2">
      <c r="A92" s="48" t="s">
        <v>111</v>
      </c>
      <c r="D92" s="59">
        <f>SUM(D90:D91)</f>
        <v>226090</v>
      </c>
      <c r="E92" s="34"/>
      <c r="F92" s="59">
        <f>SUM(F90:F91)</f>
        <v>132660</v>
      </c>
      <c r="G92" s="34"/>
      <c r="H92" s="59">
        <f>SUM(H90:H91)</f>
        <v>48679</v>
      </c>
      <c r="I92" s="34"/>
      <c r="J92" s="59">
        <f>SUM(J90:J91)</f>
        <v>42560</v>
      </c>
    </row>
    <row r="93" spans="1:10" x14ac:dyDescent="0.2">
      <c r="A93" s="52"/>
      <c r="D93" s="30"/>
      <c r="E93" s="30"/>
      <c r="F93" s="30"/>
      <c r="G93" s="30"/>
      <c r="H93" s="30"/>
      <c r="I93" s="30"/>
      <c r="J93" s="30"/>
    </row>
    <row r="94" spans="1:10" x14ac:dyDescent="0.2">
      <c r="A94" s="48" t="s">
        <v>112</v>
      </c>
      <c r="D94" s="30"/>
      <c r="E94" s="30"/>
      <c r="F94" s="30"/>
      <c r="G94" s="30"/>
      <c r="H94" s="30"/>
      <c r="I94" s="30"/>
      <c r="J94" s="30"/>
    </row>
    <row r="95" spans="1:10" x14ac:dyDescent="0.2">
      <c r="A95" s="67" t="s">
        <v>113</v>
      </c>
      <c r="D95" s="30"/>
      <c r="E95" s="30"/>
      <c r="F95" s="30"/>
      <c r="G95" s="30"/>
      <c r="H95" s="30"/>
      <c r="I95" s="30"/>
      <c r="J95" s="30"/>
    </row>
    <row r="96" spans="1:10" x14ac:dyDescent="0.2">
      <c r="A96" s="52" t="s">
        <v>114</v>
      </c>
      <c r="B96" s="70">
        <v>8.1</v>
      </c>
      <c r="D96" s="53">
        <v>-3618</v>
      </c>
      <c r="E96" s="53"/>
      <c r="F96" s="53">
        <v>6310</v>
      </c>
      <c r="G96" s="53"/>
      <c r="H96" s="53">
        <v>0</v>
      </c>
      <c r="I96" s="53"/>
      <c r="J96" s="53">
        <v>0</v>
      </c>
    </row>
    <row r="97" spans="1:11" x14ac:dyDescent="0.2">
      <c r="A97" s="52" t="s">
        <v>131</v>
      </c>
      <c r="B97" s="70"/>
      <c r="D97" s="53"/>
      <c r="E97" s="53"/>
      <c r="F97" s="53"/>
      <c r="G97" s="53"/>
      <c r="H97" s="53"/>
      <c r="I97" s="53"/>
      <c r="J97" s="53"/>
    </row>
    <row r="98" spans="1:11" x14ac:dyDescent="0.2">
      <c r="A98" s="52" t="s">
        <v>132</v>
      </c>
      <c r="D98" s="53">
        <f>3343-19</f>
        <v>3324</v>
      </c>
      <c r="E98" s="30"/>
      <c r="F98" s="53">
        <v>1132</v>
      </c>
      <c r="G98" s="30"/>
      <c r="H98" s="53">
        <v>0</v>
      </c>
      <c r="I98" s="30"/>
      <c r="J98" s="53">
        <v>0</v>
      </c>
    </row>
    <row r="99" spans="1:11" x14ac:dyDescent="0.2">
      <c r="A99" s="52" t="s">
        <v>117</v>
      </c>
      <c r="D99" s="61">
        <v>0</v>
      </c>
      <c r="E99" s="30"/>
      <c r="F99" s="61">
        <v>0</v>
      </c>
      <c r="G99" s="30"/>
      <c r="H99" s="61">
        <v>0</v>
      </c>
      <c r="I99" s="30"/>
      <c r="J99" s="61">
        <v>0</v>
      </c>
    </row>
    <row r="100" spans="1:11" x14ac:dyDescent="0.2">
      <c r="A100" s="67" t="s">
        <v>113</v>
      </c>
    </row>
    <row r="101" spans="1:11" x14ac:dyDescent="0.2">
      <c r="A101" s="68" t="s">
        <v>118</v>
      </c>
      <c r="D101" s="61">
        <f>SUM(D96:D100)</f>
        <v>-294</v>
      </c>
      <c r="E101" s="30"/>
      <c r="F101" s="61">
        <f>SUM(F96:F100)</f>
        <v>7442</v>
      </c>
      <c r="G101" s="30"/>
      <c r="H101" s="61">
        <f>SUM(H96:H100)</f>
        <v>0</v>
      </c>
      <c r="I101" s="30"/>
      <c r="J101" s="61">
        <f>SUM(J96:J100)</f>
        <v>0</v>
      </c>
    </row>
    <row r="102" spans="1:11" x14ac:dyDescent="0.2">
      <c r="A102" s="42" t="s">
        <v>119</v>
      </c>
      <c r="D102" s="61">
        <f>SUM(D101)</f>
        <v>-294</v>
      </c>
      <c r="E102" s="30"/>
      <c r="F102" s="61">
        <f>SUM(F101)</f>
        <v>7442</v>
      </c>
      <c r="G102" s="30"/>
      <c r="H102" s="61">
        <f>SUM(H101)</f>
        <v>0</v>
      </c>
      <c r="I102" s="30"/>
      <c r="J102" s="61">
        <f>SUM(J101)</f>
        <v>0</v>
      </c>
    </row>
    <row r="103" spans="1:11" ht="19.5" thickBot="1" x14ac:dyDescent="0.25">
      <c r="A103" s="42" t="s">
        <v>120</v>
      </c>
      <c r="D103" s="62">
        <f>SUM(D92,D102)</f>
        <v>225796</v>
      </c>
      <c r="E103" s="30"/>
      <c r="F103" s="62">
        <f>SUM(F92,F102)</f>
        <v>140102</v>
      </c>
      <c r="G103" s="30"/>
      <c r="H103" s="62">
        <f>SUM(H92,H102)</f>
        <v>48679</v>
      </c>
      <c r="I103" s="30"/>
      <c r="J103" s="62">
        <f>SUM(J92,J102)</f>
        <v>42560</v>
      </c>
    </row>
    <row r="104" spans="1:11" ht="19.5" thickTop="1" x14ac:dyDescent="0.2">
      <c r="D104" s="30"/>
      <c r="E104" s="30"/>
      <c r="F104" s="30"/>
      <c r="G104" s="30"/>
      <c r="H104" s="30"/>
      <c r="I104" s="30"/>
    </row>
    <row r="105" spans="1:11" x14ac:dyDescent="0.2">
      <c r="A105" s="52" t="s">
        <v>40</v>
      </c>
      <c r="D105" s="30"/>
      <c r="E105" s="30"/>
      <c r="F105" s="30"/>
      <c r="G105" s="30"/>
      <c r="H105" s="30"/>
      <c r="I105" s="30"/>
    </row>
    <row r="106" spans="1:11" x14ac:dyDescent="0.2">
      <c r="C106" s="35"/>
      <c r="D106" s="35"/>
      <c r="E106" s="35"/>
      <c r="F106" s="35"/>
      <c r="G106" s="35"/>
      <c r="H106" s="40"/>
      <c r="I106" s="40"/>
      <c r="J106" s="31" t="s">
        <v>84</v>
      </c>
    </row>
    <row r="107" spans="1:11" x14ac:dyDescent="0.2">
      <c r="A107" s="48" t="s">
        <v>0</v>
      </c>
      <c r="C107" s="35"/>
      <c r="D107" s="35"/>
      <c r="E107" s="35"/>
      <c r="F107" s="35"/>
      <c r="G107" s="35"/>
      <c r="H107" s="35"/>
      <c r="I107" s="35"/>
      <c r="J107" s="57"/>
    </row>
    <row r="108" spans="1:11" x14ac:dyDescent="0.2">
      <c r="A108" s="48" t="s">
        <v>121</v>
      </c>
      <c r="C108" s="35"/>
      <c r="D108" s="37"/>
      <c r="E108" s="35"/>
      <c r="F108" s="35"/>
      <c r="G108" s="35"/>
      <c r="H108" s="37"/>
      <c r="I108" s="35"/>
    </row>
    <row r="109" spans="1:11" x14ac:dyDescent="0.2">
      <c r="A109" s="48" t="s">
        <v>130</v>
      </c>
      <c r="C109" s="35"/>
      <c r="D109" s="37"/>
      <c r="E109" s="35"/>
      <c r="F109" s="35"/>
      <c r="G109" s="35"/>
      <c r="H109" s="37"/>
      <c r="I109" s="35"/>
    </row>
    <row r="110" spans="1:11" x14ac:dyDescent="0.2">
      <c r="A110" s="38"/>
      <c r="C110" s="40"/>
      <c r="D110" s="31"/>
      <c r="E110" s="40"/>
      <c r="F110" s="40"/>
      <c r="G110" s="40"/>
      <c r="H110" s="31"/>
      <c r="I110" s="40"/>
      <c r="J110" s="31" t="s">
        <v>3</v>
      </c>
      <c r="K110" s="32"/>
    </row>
    <row r="111" spans="1:11" x14ac:dyDescent="0.2">
      <c r="B111" s="41"/>
      <c r="C111" s="42"/>
      <c r="D111" s="170" t="s">
        <v>4</v>
      </c>
      <c r="E111" s="170"/>
      <c r="F111" s="170"/>
      <c r="G111" s="43"/>
      <c r="H111" s="170" t="s">
        <v>5</v>
      </c>
      <c r="I111" s="170"/>
      <c r="J111" s="170"/>
      <c r="K111" s="32"/>
    </row>
    <row r="112" spans="1:11" x14ac:dyDescent="0.2">
      <c r="B112" s="40"/>
      <c r="C112" s="31"/>
      <c r="D112" s="44" t="s">
        <v>87</v>
      </c>
      <c r="E112" s="45"/>
      <c r="F112" s="44" t="s">
        <v>88</v>
      </c>
      <c r="G112" s="46"/>
      <c r="H112" s="44" t="s">
        <v>87</v>
      </c>
      <c r="I112" s="45"/>
      <c r="J112" s="44" t="s">
        <v>88</v>
      </c>
      <c r="K112" s="32"/>
    </row>
    <row r="113" spans="1:11" x14ac:dyDescent="0.2">
      <c r="A113" s="42" t="s">
        <v>122</v>
      </c>
      <c r="D113" s="30"/>
      <c r="E113" s="30"/>
      <c r="F113" s="30"/>
      <c r="G113" s="30"/>
      <c r="H113" s="30"/>
      <c r="I113" s="30"/>
      <c r="J113" s="30"/>
      <c r="K113" s="32"/>
    </row>
    <row r="114" spans="1:11" ht="19.5" thickBot="1" x14ac:dyDescent="0.25">
      <c r="A114" s="32" t="s">
        <v>123</v>
      </c>
      <c r="D114" s="31">
        <f>SUM(D92-D115)</f>
        <v>203924</v>
      </c>
      <c r="F114" s="31">
        <f>SUM(F92-F115)</f>
        <v>112458</v>
      </c>
      <c r="H114" s="33">
        <f>SUM(H92)</f>
        <v>48679</v>
      </c>
      <c r="J114" s="33">
        <f>SUM(J92)</f>
        <v>42560</v>
      </c>
      <c r="K114" s="32"/>
    </row>
    <row r="115" spans="1:11" ht="19.5" thickTop="1" x14ac:dyDescent="0.2">
      <c r="A115" s="32" t="s">
        <v>124</v>
      </c>
      <c r="D115" s="34">
        <v>22166</v>
      </c>
      <c r="E115" s="47"/>
      <c r="F115" s="5">
        <v>20202</v>
      </c>
      <c r="G115" s="47"/>
      <c r="H115" s="6"/>
      <c r="I115" s="47"/>
      <c r="J115" s="6"/>
      <c r="K115" s="32"/>
    </row>
    <row r="116" spans="1:11" ht="19.5" thickBot="1" x14ac:dyDescent="0.25">
      <c r="D116" s="7">
        <f>SUM(D114:D115)</f>
        <v>226090</v>
      </c>
      <c r="F116" s="7">
        <f>SUM(F114:F115)</f>
        <v>132660</v>
      </c>
      <c r="G116" s="47"/>
      <c r="H116" s="6"/>
      <c r="I116" s="47"/>
      <c r="J116" s="6"/>
      <c r="K116" s="32"/>
    </row>
    <row r="117" spans="1:11" ht="19.5" thickTop="1" x14ac:dyDescent="0.2">
      <c r="A117" s="42" t="s">
        <v>125</v>
      </c>
      <c r="D117" s="31"/>
      <c r="F117" s="31"/>
      <c r="H117" s="31"/>
      <c r="J117" s="31"/>
      <c r="K117" s="32"/>
    </row>
    <row r="118" spans="1:11" ht="19.5" thickBot="1" x14ac:dyDescent="0.25">
      <c r="A118" s="32" t="s">
        <v>123</v>
      </c>
      <c r="D118" s="31">
        <f>SUM(D103)-D119</f>
        <v>203630</v>
      </c>
      <c r="F118" s="31">
        <f>SUM(F103)-F119</f>
        <v>119900</v>
      </c>
      <c r="H118" s="33">
        <f>SUM(H103)</f>
        <v>48679</v>
      </c>
      <c r="J118" s="33">
        <f>SUM(J103)</f>
        <v>42560</v>
      </c>
      <c r="K118" s="32"/>
    </row>
    <row r="119" spans="1:11" ht="19.5" thickTop="1" x14ac:dyDescent="0.2">
      <c r="A119" s="32" t="s">
        <v>124</v>
      </c>
      <c r="C119" s="35"/>
      <c r="D119" s="34">
        <v>22166</v>
      </c>
      <c r="E119" s="35"/>
      <c r="F119" s="36">
        <v>20202</v>
      </c>
      <c r="G119" s="35"/>
      <c r="H119" s="35"/>
      <c r="I119" s="35"/>
      <c r="J119" s="35"/>
      <c r="K119" s="32"/>
    </row>
    <row r="120" spans="1:11" ht="19.5" thickBot="1" x14ac:dyDescent="0.25">
      <c r="A120" s="48"/>
      <c r="C120" s="35"/>
      <c r="D120" s="7">
        <f>SUM(D118:D119)</f>
        <v>225796</v>
      </c>
      <c r="F120" s="7">
        <f>SUM(F118:F119)</f>
        <v>140102</v>
      </c>
      <c r="G120" s="35"/>
      <c r="H120" s="37"/>
      <c r="I120" s="35"/>
      <c r="J120" s="37"/>
      <c r="K120" s="32"/>
    </row>
    <row r="121" spans="1:11" ht="19.5" thickTop="1" x14ac:dyDescent="0.2">
      <c r="A121" s="48"/>
      <c r="C121" s="35"/>
      <c r="D121" s="8"/>
      <c r="F121" s="8"/>
      <c r="G121" s="35"/>
      <c r="H121" s="37"/>
      <c r="I121" s="35"/>
      <c r="J121" s="31" t="s">
        <v>126</v>
      </c>
      <c r="K121" s="32"/>
    </row>
    <row r="122" spans="1:11" x14ac:dyDescent="0.2">
      <c r="A122" s="48" t="s">
        <v>127</v>
      </c>
      <c r="C122" s="35"/>
      <c r="D122" s="49"/>
      <c r="E122" s="35"/>
      <c r="F122" s="49"/>
      <c r="K122" s="32"/>
    </row>
    <row r="123" spans="1:11" x14ac:dyDescent="0.2">
      <c r="A123" s="38" t="s">
        <v>128</v>
      </c>
      <c r="C123" s="35"/>
      <c r="D123" s="31"/>
      <c r="E123" s="35"/>
      <c r="F123" s="31"/>
      <c r="G123" s="35"/>
      <c r="H123" s="31"/>
      <c r="I123" s="35"/>
      <c r="J123" s="31"/>
      <c r="K123" s="32"/>
    </row>
    <row r="124" spans="1:11" ht="19.5" thickBot="1" x14ac:dyDescent="0.25">
      <c r="A124" s="32" t="s">
        <v>129</v>
      </c>
      <c r="B124" s="41"/>
      <c r="C124" s="42"/>
      <c r="D124" s="50">
        <f>ROUND(D114/919619,3)</f>
        <v>0.222</v>
      </c>
      <c r="E124" s="51"/>
      <c r="F124" s="50">
        <f>ROUND(F114/919619,3)</f>
        <v>0.122</v>
      </c>
      <c r="G124" s="51"/>
      <c r="H124" s="50">
        <f>ROUND(H114/919619,3)</f>
        <v>5.2999999999999999E-2</v>
      </c>
      <c r="I124" s="51"/>
      <c r="J124" s="50">
        <f>ROUND(J114/919619,3)</f>
        <v>4.5999999999999999E-2</v>
      </c>
      <c r="K124" s="32"/>
    </row>
    <row r="125" spans="1:11" s="4" customFormat="1" ht="19.5" thickTop="1" x14ac:dyDescent="0.2">
      <c r="A125" s="32"/>
      <c r="B125" s="40"/>
      <c r="C125" s="31"/>
      <c r="D125" s="63"/>
      <c r="E125" s="45"/>
      <c r="F125" s="45"/>
      <c r="G125" s="45"/>
      <c r="H125" s="63"/>
      <c r="I125" s="45"/>
      <c r="J125" s="32"/>
    </row>
    <row r="126" spans="1:11" x14ac:dyDescent="0.2">
      <c r="A126" s="52" t="s">
        <v>40</v>
      </c>
      <c r="B126" s="72"/>
      <c r="C126" s="69"/>
      <c r="D126" s="64"/>
      <c r="E126" s="65"/>
      <c r="F126" s="65"/>
      <c r="G126" s="65"/>
      <c r="H126" s="64"/>
      <c r="I126" s="65"/>
    </row>
    <row r="127" spans="1:11" x14ac:dyDescent="0.2">
      <c r="D127" s="53"/>
      <c r="E127" s="53"/>
      <c r="F127" s="53"/>
      <c r="G127" s="53"/>
      <c r="H127" s="53"/>
      <c r="I127" s="53"/>
    </row>
  </sheetData>
  <mergeCells count="8">
    <mergeCell ref="D111:F111"/>
    <mergeCell ref="H111:J111"/>
    <mergeCell ref="D6:F6"/>
    <mergeCell ref="H6:J6"/>
    <mergeCell ref="D48:F48"/>
    <mergeCell ref="H48:J48"/>
    <mergeCell ref="D69:F69"/>
    <mergeCell ref="H69:J69"/>
  </mergeCells>
  <pageMargins left="0.78740157480314965" right="0.39370078740157483" top="0.78740157480314965" bottom="0.31496062992125984" header="0.19685039370078741" footer="0.19685039370078741"/>
  <pageSetup paperSize="9" scale="86" orientation="portrait" r:id="rId1"/>
  <rowBreaks count="3" manualBreakCount="3">
    <brk id="42" max="16383" man="1"/>
    <brk id="63" max="16383" man="1"/>
    <brk id="105" max="9" man="1"/>
  </rowBreaks>
  <ignoredErrors>
    <ignoredError sqref="D112:J112 D7:J7 D49:J49 D70:J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A450F-49B9-4C3F-8D2D-EC7382C5EFF0}">
  <dimension ref="A1:AF376"/>
  <sheetViews>
    <sheetView showGridLines="0" view="pageBreakPreview" topLeftCell="I1" zoomScale="40" zoomScaleNormal="100" zoomScaleSheetLayoutView="40" workbookViewId="0">
      <selection activeCell="AD26" sqref="AD26:AD28"/>
    </sheetView>
  </sheetViews>
  <sheetFormatPr defaultColWidth="9.42578125" defaultRowHeight="23.25" x14ac:dyDescent="0.2"/>
  <cols>
    <col min="1" max="1" width="35.28515625" style="9" customWidth="1"/>
    <col min="2" max="2" width="1" style="9" hidden="1" customWidth="1"/>
    <col min="3" max="3" width="1.42578125" style="9" customWidth="1"/>
    <col min="4" max="4" width="1.42578125" style="9" hidden="1" customWidth="1"/>
    <col min="5" max="5" width="15.5703125" style="9" customWidth="1"/>
    <col min="6" max="6" width="1.42578125" style="9" customWidth="1"/>
    <col min="7" max="7" width="15.5703125" style="9" customWidth="1"/>
    <col min="8" max="8" width="1.42578125" style="9" customWidth="1"/>
    <col min="9" max="9" width="16.5703125" style="9" customWidth="1"/>
    <col min="10" max="10" width="1.42578125" style="9" customWidth="1"/>
    <col min="11" max="11" width="16.5703125" style="9" customWidth="1"/>
    <col min="12" max="12" width="1.42578125" style="9" customWidth="1"/>
    <col min="13" max="13" width="15.5703125" style="9" customWidth="1"/>
    <col min="14" max="14" width="1.42578125" style="9" customWidth="1"/>
    <col min="15" max="15" width="16.5703125" style="9" customWidth="1"/>
    <col min="16" max="16" width="1.42578125" style="9" customWidth="1"/>
    <col min="17" max="17" width="16.5703125" style="9" customWidth="1"/>
    <col min="18" max="18" width="1.42578125" style="9" customWidth="1"/>
    <col min="19" max="19" width="17.85546875" style="9" customWidth="1"/>
    <col min="20" max="20" width="1.42578125" style="9" customWidth="1"/>
    <col min="21" max="21" width="17.42578125" style="9" customWidth="1"/>
    <col min="22" max="23" width="1.42578125" style="9" customWidth="1"/>
    <col min="24" max="24" width="16.5703125" style="9" customWidth="1"/>
    <col min="25" max="25" width="1.42578125" style="9" customWidth="1"/>
    <col min="26" max="26" width="16.5703125" style="9" customWidth="1"/>
    <col min="27" max="27" width="1.42578125" style="9" customWidth="1"/>
    <col min="28" max="28" width="15.5703125" style="9" customWidth="1"/>
    <col min="29" max="29" width="1.42578125" style="9" customWidth="1"/>
    <col min="30" max="30" width="16.5703125" style="9" customWidth="1"/>
    <col min="31" max="31" width="1.42578125" style="9" customWidth="1"/>
    <col min="32" max="32" width="16.5703125" style="9" customWidth="1"/>
    <col min="33" max="33" width="0.5703125" style="9" customWidth="1"/>
    <col min="34" max="34" width="9.42578125" style="9"/>
    <col min="35" max="35" width="10.42578125" style="9" bestFit="1" customWidth="1"/>
    <col min="36" max="16384" width="9.42578125" style="9"/>
  </cols>
  <sheetData>
    <row r="1" spans="1:32" x14ac:dyDescent="0.2">
      <c r="AF1" s="10" t="s">
        <v>84</v>
      </c>
    </row>
    <row r="2" spans="1:32" ht="22.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2.5" customHeight="1" x14ac:dyDescent="0.2">
      <c r="A3" s="11" t="s">
        <v>133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ht="22.5" customHeight="1" x14ac:dyDescent="0.2">
      <c r="A4" s="11" t="s">
        <v>134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 ht="22.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  <c r="X5" s="13"/>
      <c r="Y5" s="13"/>
      <c r="Z5" s="13"/>
      <c r="AA5" s="12"/>
      <c r="AB5" s="12"/>
      <c r="AC5" s="12"/>
      <c r="AD5" s="12"/>
      <c r="AE5" s="12"/>
      <c r="AF5" s="13" t="s">
        <v>135</v>
      </c>
    </row>
    <row r="6" spans="1:32" ht="22.5" customHeight="1" x14ac:dyDescent="0.2">
      <c r="A6" s="14"/>
      <c r="B6" s="14"/>
      <c r="C6" s="14"/>
      <c r="D6" s="15"/>
      <c r="E6" s="171" t="s">
        <v>4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</row>
    <row r="7" spans="1:32" ht="22.5" customHeight="1" x14ac:dyDescent="0.2">
      <c r="A7" s="14"/>
      <c r="B7" s="14"/>
      <c r="C7" s="14"/>
      <c r="D7" s="16"/>
      <c r="E7" s="172" t="s">
        <v>79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4"/>
      <c r="AE7" s="17"/>
      <c r="AF7" s="17"/>
    </row>
    <row r="8" spans="1:32" ht="22.5" customHeight="1" x14ac:dyDescent="0.2">
      <c r="A8" s="14"/>
      <c r="B8" s="14"/>
      <c r="C8" s="14"/>
      <c r="D8" s="16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73" t="s">
        <v>78</v>
      </c>
      <c r="T8" s="173"/>
      <c r="U8" s="173"/>
      <c r="V8" s="173"/>
      <c r="W8" s="173"/>
      <c r="X8" s="173"/>
      <c r="Y8" s="173"/>
      <c r="Z8" s="173"/>
      <c r="AD8" s="14" t="s">
        <v>136</v>
      </c>
      <c r="AE8" s="17"/>
      <c r="AF8" s="17"/>
    </row>
    <row r="9" spans="1:32" ht="22.5" customHeight="1" x14ac:dyDescent="0.2">
      <c r="A9" s="14"/>
      <c r="B9" s="14"/>
      <c r="C9" s="14"/>
      <c r="D9" s="16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73" t="s">
        <v>137</v>
      </c>
      <c r="T9" s="173"/>
      <c r="U9" s="173"/>
      <c r="V9" s="173"/>
      <c r="W9" s="14"/>
      <c r="X9" s="14"/>
      <c r="AC9" s="14"/>
      <c r="AD9" s="14" t="s">
        <v>138</v>
      </c>
      <c r="AE9" s="17"/>
      <c r="AF9" s="17"/>
    </row>
    <row r="10" spans="1:32" s="14" customFormat="1" ht="22.5" customHeight="1" x14ac:dyDescent="0.5">
      <c r="I10" s="18" t="s">
        <v>139</v>
      </c>
      <c r="K10" s="14" t="s">
        <v>140</v>
      </c>
      <c r="M10" s="14" t="s">
        <v>141</v>
      </c>
      <c r="S10" s="14" t="s">
        <v>142</v>
      </c>
      <c r="U10" s="14" t="s">
        <v>143</v>
      </c>
      <c r="X10" s="14" t="s">
        <v>144</v>
      </c>
      <c r="Z10" s="14" t="s">
        <v>145</v>
      </c>
      <c r="AB10" s="14" t="s">
        <v>145</v>
      </c>
      <c r="AD10" s="14" t="s">
        <v>146</v>
      </c>
    </row>
    <row r="11" spans="1:32" s="14" customFormat="1" ht="22.5" customHeight="1" x14ac:dyDescent="0.5">
      <c r="D11" s="174" t="s">
        <v>65</v>
      </c>
      <c r="E11" s="174"/>
      <c r="G11" s="14" t="s">
        <v>147</v>
      </c>
      <c r="I11" s="18" t="s">
        <v>148</v>
      </c>
      <c r="K11" s="14" t="s">
        <v>149</v>
      </c>
      <c r="M11" s="14" t="s">
        <v>150</v>
      </c>
      <c r="O11" s="175" t="s">
        <v>75</v>
      </c>
      <c r="P11" s="175"/>
      <c r="Q11" s="175"/>
      <c r="S11" s="14" t="s">
        <v>151</v>
      </c>
      <c r="U11" s="14" t="s">
        <v>152</v>
      </c>
      <c r="X11" s="14" t="s">
        <v>153</v>
      </c>
      <c r="Z11" s="14" t="s">
        <v>154</v>
      </c>
      <c r="AB11" s="14" t="s">
        <v>64</v>
      </c>
      <c r="AD11" s="14" t="s">
        <v>155</v>
      </c>
      <c r="AF11" s="14" t="s">
        <v>145</v>
      </c>
    </row>
    <row r="12" spans="1:32" s="14" customFormat="1" ht="22.5" customHeight="1" x14ac:dyDescent="0.5">
      <c r="E12" s="19" t="s">
        <v>156</v>
      </c>
      <c r="G12" s="19" t="s">
        <v>157</v>
      </c>
      <c r="I12" s="20" t="s">
        <v>158</v>
      </c>
      <c r="K12" s="19" t="s">
        <v>159</v>
      </c>
      <c r="M12" s="19" t="s">
        <v>160</v>
      </c>
      <c r="O12" s="19" t="s">
        <v>161</v>
      </c>
      <c r="Q12" s="19" t="s">
        <v>162</v>
      </c>
      <c r="S12" s="19" t="s">
        <v>163</v>
      </c>
      <c r="U12" s="19" t="s">
        <v>164</v>
      </c>
      <c r="X12" s="19" t="s">
        <v>165</v>
      </c>
      <c r="Z12" s="19" t="s">
        <v>166</v>
      </c>
      <c r="AB12" s="19" t="s">
        <v>167</v>
      </c>
      <c r="AD12" s="19" t="s">
        <v>168</v>
      </c>
      <c r="AF12" s="19" t="s">
        <v>64</v>
      </c>
    </row>
    <row r="13" spans="1:32" ht="22.5" customHeight="1" x14ac:dyDescent="0.2">
      <c r="A13" s="21" t="s">
        <v>169</v>
      </c>
      <c r="D13" s="14"/>
      <c r="E13" s="22">
        <v>919619</v>
      </c>
      <c r="F13" s="22"/>
      <c r="G13" s="22">
        <v>123093</v>
      </c>
      <c r="H13" s="22"/>
      <c r="I13" s="22">
        <v>-25360</v>
      </c>
      <c r="J13" s="22"/>
      <c r="K13" s="22">
        <v>19693</v>
      </c>
      <c r="L13" s="22"/>
      <c r="M13" s="22">
        <v>3000</v>
      </c>
      <c r="N13" s="22"/>
      <c r="O13" s="22">
        <v>41572</v>
      </c>
      <c r="P13" s="22"/>
      <c r="Q13" s="22">
        <v>850230</v>
      </c>
      <c r="R13" s="22"/>
      <c r="S13" s="22">
        <v>-7442</v>
      </c>
      <c r="T13" s="22"/>
      <c r="U13" s="22">
        <v>-818</v>
      </c>
      <c r="V13" s="22"/>
      <c r="W13" s="22"/>
      <c r="X13" s="22">
        <v>378</v>
      </c>
      <c r="Y13" s="22"/>
      <c r="Z13" s="22">
        <f>SUM(S13:X13)</f>
        <v>-7882</v>
      </c>
      <c r="AA13" s="23"/>
      <c r="AB13" s="23">
        <f>SUM(E13:Q13,Z13)</f>
        <v>1923965</v>
      </c>
      <c r="AC13" s="22"/>
      <c r="AD13" s="22">
        <v>103279</v>
      </c>
      <c r="AE13" s="22"/>
      <c r="AF13" s="23">
        <f>SUM(AB13:AD13)</f>
        <v>2027244</v>
      </c>
    </row>
    <row r="14" spans="1:32" ht="22.5" customHeight="1" x14ac:dyDescent="0.2">
      <c r="A14" s="1" t="s">
        <v>170</v>
      </c>
      <c r="D14" s="14"/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  <c r="N14" s="23"/>
      <c r="O14" s="23">
        <v>0</v>
      </c>
      <c r="P14" s="23"/>
      <c r="Q14" s="23">
        <f>PLT!F114</f>
        <v>112458</v>
      </c>
      <c r="R14" s="23"/>
      <c r="S14" s="23">
        <v>0</v>
      </c>
      <c r="T14" s="23"/>
      <c r="U14" s="23">
        <v>0</v>
      </c>
      <c r="V14" s="23"/>
      <c r="W14" s="23"/>
      <c r="X14" s="23">
        <v>0</v>
      </c>
      <c r="Y14" s="23"/>
      <c r="Z14" s="22">
        <f>SUM(S14:X14)</f>
        <v>0</v>
      </c>
      <c r="AA14" s="23"/>
      <c r="AB14" s="23">
        <f>SUM(E14:Q14,Z14)</f>
        <v>112458</v>
      </c>
      <c r="AC14" s="23"/>
      <c r="AD14" s="23">
        <f>PLT!F115</f>
        <v>20202</v>
      </c>
      <c r="AE14" s="23"/>
      <c r="AF14" s="23">
        <f>SUM(AB14:AD14)</f>
        <v>132660</v>
      </c>
    </row>
    <row r="15" spans="1:32" ht="22.5" customHeight="1" x14ac:dyDescent="0.2">
      <c r="A15" s="1" t="s">
        <v>171</v>
      </c>
      <c r="D15" s="14"/>
      <c r="E15" s="24">
        <v>0</v>
      </c>
      <c r="F15" s="23"/>
      <c r="G15" s="24">
        <v>0</v>
      </c>
      <c r="H15" s="23"/>
      <c r="I15" s="24">
        <v>0</v>
      </c>
      <c r="J15" s="23"/>
      <c r="K15" s="24">
        <v>0</v>
      </c>
      <c r="L15" s="23"/>
      <c r="M15" s="24">
        <v>0</v>
      </c>
      <c r="N15" s="23"/>
      <c r="O15" s="24">
        <v>0</v>
      </c>
      <c r="P15" s="23"/>
      <c r="Q15" s="24">
        <v>0</v>
      </c>
      <c r="R15" s="23"/>
      <c r="S15" s="24">
        <f>PLT!F96</f>
        <v>6310</v>
      </c>
      <c r="T15" s="23"/>
      <c r="U15" s="24">
        <f>PLT!F98</f>
        <v>1132</v>
      </c>
      <c r="V15" s="23"/>
      <c r="W15" s="23"/>
      <c r="X15" s="24">
        <v>0</v>
      </c>
      <c r="Y15" s="23"/>
      <c r="Z15" s="25">
        <f>SUM(S15:X15)</f>
        <v>7442</v>
      </c>
      <c r="AA15" s="23"/>
      <c r="AB15" s="24">
        <f>SUM(E15:Q15,Z15)</f>
        <v>7442</v>
      </c>
      <c r="AC15" s="23"/>
      <c r="AD15" s="24">
        <v>0</v>
      </c>
      <c r="AE15" s="23"/>
      <c r="AF15" s="24">
        <f>SUM(AB15:AD15)</f>
        <v>7442</v>
      </c>
    </row>
    <row r="16" spans="1:32" ht="22.5" customHeight="1" x14ac:dyDescent="0.2">
      <c r="A16" s="1" t="s">
        <v>172</v>
      </c>
      <c r="D16" s="14"/>
      <c r="E16" s="23">
        <f>SUM(E14:E15)</f>
        <v>0</v>
      </c>
      <c r="F16" s="23"/>
      <c r="G16" s="23">
        <f>SUM(G14:G15)</f>
        <v>0</v>
      </c>
      <c r="H16" s="23"/>
      <c r="I16" s="23">
        <f>SUM(I14:I15)</f>
        <v>0</v>
      </c>
      <c r="J16" s="23"/>
      <c r="K16" s="23">
        <f>SUM(K14:K15)</f>
        <v>0</v>
      </c>
      <c r="L16" s="23"/>
      <c r="M16" s="23">
        <f>SUM(M14:M15)</f>
        <v>0</v>
      </c>
      <c r="N16" s="23"/>
      <c r="O16" s="23">
        <f>SUM(O14:O15)</f>
        <v>0</v>
      </c>
      <c r="P16" s="23"/>
      <c r="Q16" s="23">
        <f>SUM(Q14:Q15)</f>
        <v>112458</v>
      </c>
      <c r="R16" s="23"/>
      <c r="S16" s="23">
        <f>S15</f>
        <v>6310</v>
      </c>
      <c r="T16" s="23"/>
      <c r="U16" s="23">
        <f>U15</f>
        <v>1132</v>
      </c>
      <c r="V16" s="23"/>
      <c r="W16" s="23"/>
      <c r="X16" s="23">
        <f>SUM(X14:X15)</f>
        <v>0</v>
      </c>
      <c r="Y16" s="23"/>
      <c r="Z16" s="23">
        <f>SUM(Z14:Z15)</f>
        <v>7442</v>
      </c>
      <c r="AA16" s="23"/>
      <c r="AB16" s="23">
        <f>SUM(AB14:AB15)</f>
        <v>119900</v>
      </c>
      <c r="AC16" s="23"/>
      <c r="AD16" s="23">
        <f>SUM(AD14:AD15)</f>
        <v>20202</v>
      </c>
      <c r="AE16" s="23"/>
      <c r="AF16" s="23">
        <f>SUM(AF14:AF15)</f>
        <v>140102</v>
      </c>
    </row>
    <row r="17" spans="1:32" ht="22.5" customHeight="1" x14ac:dyDescent="0.2">
      <c r="A17" s="1" t="s">
        <v>173</v>
      </c>
      <c r="D17" s="14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</row>
    <row r="18" spans="1:32" ht="22.5" customHeight="1" x14ac:dyDescent="0.2">
      <c r="A18" s="1" t="s">
        <v>174</v>
      </c>
      <c r="D18" s="14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23">
        <v>0</v>
      </c>
      <c r="N18" s="23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/>
      <c r="X18" s="23">
        <v>0</v>
      </c>
      <c r="Y18" s="23"/>
      <c r="Z18" s="22">
        <f>SUM(S18:X18)</f>
        <v>0</v>
      </c>
      <c r="AA18" s="23"/>
      <c r="AB18" s="23">
        <f>SUM(E18:Q18,Z18)</f>
        <v>0</v>
      </c>
      <c r="AC18" s="23"/>
      <c r="AD18" s="23">
        <v>-11200</v>
      </c>
      <c r="AE18" s="23"/>
      <c r="AF18" s="23">
        <f>SUM(AB18:AD18)</f>
        <v>-11200</v>
      </c>
    </row>
    <row r="19" spans="1:32" ht="22.5" customHeight="1" x14ac:dyDescent="0.2">
      <c r="A19" s="1" t="s">
        <v>175</v>
      </c>
      <c r="D19" s="14"/>
      <c r="E19" s="24">
        <v>0</v>
      </c>
      <c r="F19" s="23"/>
      <c r="G19" s="24">
        <v>0</v>
      </c>
      <c r="H19" s="23"/>
      <c r="I19" s="24">
        <v>0</v>
      </c>
      <c r="J19" s="23"/>
      <c r="K19" s="24">
        <v>0</v>
      </c>
      <c r="L19" s="23"/>
      <c r="M19" s="24">
        <v>0</v>
      </c>
      <c r="N19" s="23"/>
      <c r="O19" s="24">
        <v>0</v>
      </c>
      <c r="P19" s="23"/>
      <c r="Q19" s="23">
        <v>-27589</v>
      </c>
      <c r="R19" s="23"/>
      <c r="S19" s="24">
        <v>0</v>
      </c>
      <c r="T19" s="23"/>
      <c r="U19" s="24">
        <v>0</v>
      </c>
      <c r="V19" s="23"/>
      <c r="W19" s="23"/>
      <c r="X19" s="24">
        <v>0</v>
      </c>
      <c r="Y19" s="23"/>
      <c r="Z19" s="22">
        <f>SUM(S19:X19)</f>
        <v>0</v>
      </c>
      <c r="AA19" s="23"/>
      <c r="AB19" s="23">
        <f>SUM(E19:Q19,Z19)</f>
        <v>-27589</v>
      </c>
      <c r="AC19" s="23"/>
      <c r="AD19" s="24">
        <v>0</v>
      </c>
      <c r="AE19" s="23"/>
      <c r="AF19" s="23">
        <f>SUM(AB19:AD19)</f>
        <v>-27589</v>
      </c>
    </row>
    <row r="20" spans="1:32" ht="22.5" customHeight="1" thickBot="1" x14ac:dyDescent="0.25">
      <c r="A20" s="26" t="s">
        <v>176</v>
      </c>
      <c r="D20" s="14"/>
      <c r="E20" s="27">
        <f>SUM(E13,E16:E19)</f>
        <v>919619</v>
      </c>
      <c r="F20" s="23"/>
      <c r="G20" s="27">
        <f>SUM(G13,G16:G19)</f>
        <v>123093</v>
      </c>
      <c r="H20" s="23"/>
      <c r="I20" s="27">
        <f>SUM(I13,I16:I19)</f>
        <v>-25360</v>
      </c>
      <c r="J20" s="23"/>
      <c r="K20" s="27">
        <f>SUM(K13,K16:K19)</f>
        <v>19693</v>
      </c>
      <c r="L20" s="23"/>
      <c r="M20" s="27">
        <f>SUM(M13,M16:M19)</f>
        <v>3000</v>
      </c>
      <c r="N20" s="23"/>
      <c r="O20" s="27">
        <f>SUM(O13,O16:O19)</f>
        <v>41572</v>
      </c>
      <c r="P20" s="23"/>
      <c r="Q20" s="27">
        <f>SUM(Q13,Q16:Q19)</f>
        <v>935099</v>
      </c>
      <c r="R20" s="23"/>
      <c r="S20" s="27">
        <f>SUM(S13,S16:S19)</f>
        <v>-1132</v>
      </c>
      <c r="T20" s="23"/>
      <c r="U20" s="27">
        <f>SUM(U13,U16:U19)</f>
        <v>314</v>
      </c>
      <c r="V20" s="23"/>
      <c r="W20" s="23"/>
      <c r="X20" s="27">
        <f>SUM(X13,X16:X19)</f>
        <v>378</v>
      </c>
      <c r="Y20" s="23"/>
      <c r="Z20" s="27">
        <f>SUM(Z13,Z16:Z19)</f>
        <v>-440</v>
      </c>
      <c r="AA20" s="23"/>
      <c r="AB20" s="27">
        <f>SUM(AB13,AB16:AB19)</f>
        <v>2016276</v>
      </c>
      <c r="AC20" s="23"/>
      <c r="AD20" s="27">
        <f>SUM(AD13,AD16:AD19)</f>
        <v>112281</v>
      </c>
      <c r="AE20" s="23"/>
      <c r="AF20" s="27">
        <f>SUM(AF13,AF16:AF19)</f>
        <v>2128557</v>
      </c>
    </row>
    <row r="21" spans="1:32" ht="22.5" customHeight="1" thickTop="1" x14ac:dyDescent="0.2">
      <c r="A21" s="26"/>
      <c r="D21" s="14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  <c r="AC21" s="22"/>
      <c r="AD21" s="23"/>
      <c r="AE21" s="22"/>
      <c r="AF21" s="22"/>
    </row>
    <row r="22" spans="1:32" ht="22.5" customHeight="1" x14ac:dyDescent="0.2">
      <c r="A22" s="21" t="s">
        <v>177</v>
      </c>
      <c r="D22" s="14"/>
      <c r="E22" s="22">
        <v>919619</v>
      </c>
      <c r="F22" s="22"/>
      <c r="G22" s="22">
        <v>123093</v>
      </c>
      <c r="H22" s="22"/>
      <c r="I22" s="22">
        <v>-25360</v>
      </c>
      <c r="J22" s="22"/>
      <c r="K22" s="22">
        <v>19693</v>
      </c>
      <c r="L22" s="22"/>
      <c r="M22" s="22">
        <v>3000</v>
      </c>
      <c r="N22" s="22"/>
      <c r="O22" s="22">
        <v>45890</v>
      </c>
      <c r="P22" s="22"/>
      <c r="Q22" s="22">
        <v>993421</v>
      </c>
      <c r="R22" s="22"/>
      <c r="S22" s="22">
        <v>-8263</v>
      </c>
      <c r="T22" s="22"/>
      <c r="U22" s="22">
        <v>-123</v>
      </c>
      <c r="V22" s="22"/>
      <c r="W22" s="22"/>
      <c r="X22" s="22">
        <v>378</v>
      </c>
      <c r="Y22" s="22"/>
      <c r="Z22" s="22">
        <v>-8008</v>
      </c>
      <c r="AA22" s="23"/>
      <c r="AB22" s="23">
        <f>SUM(E22:Q22,Z22)</f>
        <v>2071348</v>
      </c>
      <c r="AC22" s="22"/>
      <c r="AD22" s="22">
        <v>117717</v>
      </c>
      <c r="AE22" s="22"/>
      <c r="AF22" s="23">
        <f>SUM(AB22:AE22)</f>
        <v>2189065</v>
      </c>
    </row>
    <row r="23" spans="1:32" x14ac:dyDescent="0.2">
      <c r="A23" s="1" t="s">
        <v>111</v>
      </c>
      <c r="E23" s="23">
        <v>0</v>
      </c>
      <c r="F23" s="23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23">
        <f>PLT!D114</f>
        <v>203924</v>
      </c>
      <c r="R23" s="23"/>
      <c r="S23" s="23">
        <v>0</v>
      </c>
      <c r="T23" s="23"/>
      <c r="U23" s="23">
        <v>0</v>
      </c>
      <c r="V23" s="23"/>
      <c r="W23" s="23"/>
      <c r="X23" s="23">
        <v>0</v>
      </c>
      <c r="Y23" s="23"/>
      <c r="Z23" s="22">
        <f>SUM(S23:X23)</f>
        <v>0</v>
      </c>
      <c r="AA23" s="23"/>
      <c r="AB23" s="23">
        <f>SUM(E23:Q23,Z23)</f>
        <v>203924</v>
      </c>
      <c r="AC23" s="23"/>
      <c r="AD23" s="23">
        <f>PLT!D115</f>
        <v>22166</v>
      </c>
      <c r="AE23" s="23"/>
      <c r="AF23" s="23">
        <f>SUM(AB23:AE23)</f>
        <v>226090</v>
      </c>
    </row>
    <row r="24" spans="1:32" x14ac:dyDescent="0.2">
      <c r="A24" s="1" t="s">
        <v>119</v>
      </c>
      <c r="E24" s="24">
        <v>0</v>
      </c>
      <c r="F24" s="23"/>
      <c r="G24" s="24">
        <v>0</v>
      </c>
      <c r="H24" s="23"/>
      <c r="I24" s="24">
        <v>0</v>
      </c>
      <c r="J24" s="23"/>
      <c r="K24" s="24">
        <v>0</v>
      </c>
      <c r="L24" s="23"/>
      <c r="M24" s="24">
        <v>0</v>
      </c>
      <c r="N24" s="23"/>
      <c r="O24" s="24">
        <v>0</v>
      </c>
      <c r="P24" s="23"/>
      <c r="Q24" s="24">
        <v>0</v>
      </c>
      <c r="R24" s="23"/>
      <c r="S24" s="24">
        <f>PLT!D96</f>
        <v>-3618</v>
      </c>
      <c r="T24" s="23"/>
      <c r="U24" s="24">
        <f>PLT!D98</f>
        <v>3324</v>
      </c>
      <c r="V24" s="23"/>
      <c r="W24" s="23"/>
      <c r="X24" s="24">
        <v>0</v>
      </c>
      <c r="Y24" s="23"/>
      <c r="Z24" s="25">
        <f>SUM(S24:X24)</f>
        <v>-294</v>
      </c>
      <c r="AA24" s="23"/>
      <c r="AB24" s="24">
        <f>SUM(E24:Q24,Z24)</f>
        <v>-294</v>
      </c>
      <c r="AC24" s="23"/>
      <c r="AD24" s="24">
        <v>0</v>
      </c>
      <c r="AE24" s="23"/>
      <c r="AF24" s="24">
        <f>SUM(AB24:AE24)</f>
        <v>-294</v>
      </c>
    </row>
    <row r="25" spans="1:32" x14ac:dyDescent="0.2">
      <c r="A25" s="1" t="s">
        <v>120</v>
      </c>
      <c r="E25" s="23">
        <f>SUM(E23:E24)</f>
        <v>0</v>
      </c>
      <c r="F25" s="23"/>
      <c r="G25" s="23">
        <f>SUM(G23:G24)</f>
        <v>0</v>
      </c>
      <c r="H25" s="23"/>
      <c r="I25" s="23">
        <f>SUM(I23:I24)</f>
        <v>0</v>
      </c>
      <c r="J25" s="23"/>
      <c r="K25" s="23">
        <f>SUM(K23:K24)</f>
        <v>0</v>
      </c>
      <c r="L25" s="23"/>
      <c r="M25" s="23">
        <f>SUM(M23:M24)</f>
        <v>0</v>
      </c>
      <c r="N25" s="23"/>
      <c r="O25" s="23">
        <f>SUM(O23:O24)</f>
        <v>0</v>
      </c>
      <c r="P25" s="23"/>
      <c r="Q25" s="23">
        <f>SUM(Q23:Q24)</f>
        <v>203924</v>
      </c>
      <c r="R25" s="23"/>
      <c r="S25" s="23">
        <f>SUM(S23:S24)</f>
        <v>-3618</v>
      </c>
      <c r="T25" s="23"/>
      <c r="U25" s="23">
        <f>SUM(U23:U24)</f>
        <v>3324</v>
      </c>
      <c r="V25" s="23"/>
      <c r="W25" s="23"/>
      <c r="X25" s="23">
        <f>SUM(X23:X24)</f>
        <v>0</v>
      </c>
      <c r="Y25" s="23"/>
      <c r="Z25" s="23">
        <f>SUM(Z23:Z24)</f>
        <v>-294</v>
      </c>
      <c r="AA25" s="23"/>
      <c r="AB25" s="23">
        <f>SUM(AB23:AB24)</f>
        <v>203630</v>
      </c>
      <c r="AC25" s="23"/>
      <c r="AD25" s="23">
        <f>SUM(AD23:AD24)</f>
        <v>22166</v>
      </c>
      <c r="AE25" s="23"/>
      <c r="AF25" s="23">
        <f>SUM(AF23:AF24)</f>
        <v>225796</v>
      </c>
    </row>
    <row r="26" spans="1:32" x14ac:dyDescent="0.2">
      <c r="A26" s="1" t="s">
        <v>178</v>
      </c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  <c r="L26" s="23"/>
      <c r="M26" s="23">
        <v>0</v>
      </c>
      <c r="N26" s="23"/>
      <c r="O26" s="23">
        <v>0</v>
      </c>
      <c r="P26" s="23"/>
      <c r="Q26" s="23">
        <v>0</v>
      </c>
      <c r="R26" s="23"/>
      <c r="S26" s="23">
        <v>0</v>
      </c>
      <c r="T26" s="23"/>
      <c r="U26" s="23">
        <v>0</v>
      </c>
      <c r="V26" s="23"/>
      <c r="W26" s="23"/>
      <c r="X26" s="23">
        <v>0</v>
      </c>
      <c r="Y26" s="23"/>
      <c r="Z26" s="22">
        <f>SUM(S26:X26)</f>
        <v>0</v>
      </c>
      <c r="AA26" s="23"/>
      <c r="AB26" s="23">
        <f>SUM(E26:Q26,Z26)</f>
        <v>0</v>
      </c>
      <c r="AC26" s="23"/>
      <c r="AD26" s="23">
        <v>-22306</v>
      </c>
      <c r="AE26" s="23"/>
      <c r="AF26" s="23">
        <f>SUM(E26:AD26)</f>
        <v>-22306</v>
      </c>
    </row>
    <row r="27" spans="1:32" x14ac:dyDescent="0.2">
      <c r="A27" s="1" t="s">
        <v>173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</row>
    <row r="28" spans="1:32" x14ac:dyDescent="0.2">
      <c r="A28" s="1" t="s">
        <v>174</v>
      </c>
      <c r="E28" s="23">
        <v>0</v>
      </c>
      <c r="F28" s="23"/>
      <c r="G28" s="23">
        <v>0</v>
      </c>
      <c r="H28" s="23"/>
      <c r="I28" s="23">
        <v>0</v>
      </c>
      <c r="J28" s="23"/>
      <c r="K28" s="23">
        <v>0</v>
      </c>
      <c r="L28" s="23"/>
      <c r="M28" s="23">
        <v>0</v>
      </c>
      <c r="N28" s="23"/>
      <c r="O28" s="23">
        <v>0</v>
      </c>
      <c r="P28" s="23"/>
      <c r="Q28" s="23">
        <v>0</v>
      </c>
      <c r="R28" s="23"/>
      <c r="S28" s="23">
        <v>0</v>
      </c>
      <c r="T28" s="23"/>
      <c r="U28" s="23">
        <v>0</v>
      </c>
      <c r="V28" s="23"/>
      <c r="W28" s="23"/>
      <c r="X28" s="23">
        <v>0</v>
      </c>
      <c r="Y28" s="23"/>
      <c r="Z28" s="22">
        <f>SUM(S28:X28)</f>
        <v>0</v>
      </c>
      <c r="AA28" s="23"/>
      <c r="AB28" s="23">
        <f>SUM(E28:Q28,Z28)</f>
        <v>0</v>
      </c>
      <c r="AC28" s="23"/>
      <c r="AD28" s="23">
        <v>-9600</v>
      </c>
      <c r="AE28" s="23"/>
      <c r="AF28" s="23">
        <f>SUM(AB28:AD28)</f>
        <v>-9600</v>
      </c>
    </row>
    <row r="29" spans="1:32" x14ac:dyDescent="0.2">
      <c r="A29" s="1" t="s">
        <v>175</v>
      </c>
      <c r="E29" s="24">
        <v>0</v>
      </c>
      <c r="F29" s="23"/>
      <c r="G29" s="24">
        <v>0</v>
      </c>
      <c r="H29" s="23"/>
      <c r="I29" s="24">
        <v>0</v>
      </c>
      <c r="J29" s="23"/>
      <c r="K29" s="24">
        <v>0</v>
      </c>
      <c r="L29" s="23"/>
      <c r="M29" s="24">
        <v>0</v>
      </c>
      <c r="N29" s="23"/>
      <c r="O29" s="24">
        <v>0</v>
      </c>
      <c r="P29" s="23"/>
      <c r="Q29" s="23">
        <f>'The Company'!M20</f>
        <v>-477558</v>
      </c>
      <c r="R29" s="23"/>
      <c r="S29" s="24">
        <v>0</v>
      </c>
      <c r="T29" s="23"/>
      <c r="U29" s="24">
        <v>0</v>
      </c>
      <c r="V29" s="23"/>
      <c r="W29" s="23"/>
      <c r="X29" s="24">
        <v>0</v>
      </c>
      <c r="Y29" s="23"/>
      <c r="Z29" s="22">
        <f>SUM(S29:X29)</f>
        <v>0</v>
      </c>
      <c r="AA29" s="23"/>
      <c r="AB29" s="23">
        <f>SUM(E29:Q29,Z29)</f>
        <v>-477558</v>
      </c>
      <c r="AC29" s="23"/>
      <c r="AD29" s="24">
        <v>0</v>
      </c>
      <c r="AE29" s="23"/>
      <c r="AF29" s="23">
        <f>SUM(AB29:AD29)</f>
        <v>-477558</v>
      </c>
    </row>
    <row r="30" spans="1:32" ht="24" thickBot="1" x14ac:dyDescent="0.25">
      <c r="A30" s="26" t="s">
        <v>179</v>
      </c>
      <c r="E30" s="27">
        <f>SUM(E22,E25:E29)</f>
        <v>919619</v>
      </c>
      <c r="F30" s="23"/>
      <c r="G30" s="27">
        <f>SUM(G22,G25:G29)</f>
        <v>123093</v>
      </c>
      <c r="H30" s="23"/>
      <c r="I30" s="27">
        <f>SUM(I22,I25:I29)</f>
        <v>-25360</v>
      </c>
      <c r="J30" s="23"/>
      <c r="K30" s="27">
        <f>SUM(K22,K25:K29)</f>
        <v>19693</v>
      </c>
      <c r="L30" s="23"/>
      <c r="M30" s="27">
        <f>SUM(M22,M25:M29)</f>
        <v>3000</v>
      </c>
      <c r="N30" s="23"/>
      <c r="O30" s="27">
        <f>SUM(O22,O25:O29)</f>
        <v>45890</v>
      </c>
      <c r="P30" s="23"/>
      <c r="Q30" s="27">
        <f>SUM(Q22,Q25:Q29)</f>
        <v>719787</v>
      </c>
      <c r="R30" s="23"/>
      <c r="S30" s="27">
        <f>SUM(S22,S25:S29)</f>
        <v>-11881</v>
      </c>
      <c r="T30" s="23"/>
      <c r="U30" s="27">
        <f>SUM(U22,U25:U29)</f>
        <v>3201</v>
      </c>
      <c r="V30" s="23"/>
      <c r="W30" s="23"/>
      <c r="X30" s="27">
        <f>SUM(X22,X25:X29)</f>
        <v>378</v>
      </c>
      <c r="Y30" s="23"/>
      <c r="Z30" s="27">
        <f>SUM(Z22,Z25:Z29)</f>
        <v>-8302</v>
      </c>
      <c r="AA30" s="23"/>
      <c r="AB30" s="27">
        <f>SUM(AB22,AB25:AB29)</f>
        <v>1797420</v>
      </c>
      <c r="AC30" s="23"/>
      <c r="AD30" s="27">
        <f>SUM(AD22,AD25:AD29)</f>
        <v>107977</v>
      </c>
      <c r="AE30" s="23"/>
      <c r="AF30" s="27">
        <f>SUM(AF22,AF25:AF29)</f>
        <v>1905397</v>
      </c>
    </row>
    <row r="31" spans="1:32" ht="24" thickTop="1" x14ac:dyDescent="0.2">
      <c r="E31" s="23">
        <f>'BST '!G84-Consolidated!E22</f>
        <v>0</v>
      </c>
      <c r="F31" s="23"/>
      <c r="G31" s="23">
        <f>'BST '!G85-Consolidated!G22</f>
        <v>0</v>
      </c>
      <c r="H31" s="23"/>
      <c r="I31" s="23">
        <f>'BST '!G87-Consolidated!I22</f>
        <v>0</v>
      </c>
      <c r="J31" s="23"/>
      <c r="K31" s="23">
        <f>'BST '!G88-Consolidated!K22</f>
        <v>0</v>
      </c>
      <c r="L31" s="23"/>
      <c r="M31" s="23">
        <f>'BST '!G89-Consolidated!M22</f>
        <v>0</v>
      </c>
      <c r="N31" s="23"/>
      <c r="O31" s="23">
        <f>'BST '!G91-Consolidated!O22</f>
        <v>0</v>
      </c>
      <c r="P31" s="23"/>
      <c r="Q31" s="23">
        <f>'BST '!G92-Consolidated!Q22</f>
        <v>0</v>
      </c>
      <c r="R31" s="23"/>
      <c r="S31" s="23"/>
      <c r="T31" s="23"/>
      <c r="U31" s="23"/>
      <c r="V31" s="23"/>
      <c r="W31" s="23"/>
      <c r="X31" s="23"/>
      <c r="Y31" s="23"/>
      <c r="Z31" s="23">
        <f>'BST '!G93-Consolidated!Z22</f>
        <v>0</v>
      </c>
      <c r="AA31" s="23"/>
      <c r="AB31" s="23">
        <f>'BST '!G94-Consolidated!AB22</f>
        <v>0</v>
      </c>
      <c r="AC31" s="23"/>
      <c r="AD31" s="23">
        <f>'BST '!G95-Consolidated!AD22</f>
        <v>0</v>
      </c>
      <c r="AE31" s="23"/>
      <c r="AF31" s="23">
        <f>'BST '!G96-Consolidated!AF22</f>
        <v>0</v>
      </c>
    </row>
    <row r="32" spans="1:32" x14ac:dyDescent="0.2">
      <c r="E32" s="23">
        <f>'BST '!E84-Consolidated!E30</f>
        <v>0</v>
      </c>
      <c r="F32" s="23"/>
      <c r="G32" s="23">
        <f>'BST '!E85-Consolidated!G30</f>
        <v>0</v>
      </c>
      <c r="H32" s="23"/>
      <c r="I32" s="23">
        <f>'BST '!E87-Consolidated!I30</f>
        <v>0</v>
      </c>
      <c r="J32" s="23"/>
      <c r="K32" s="23">
        <f>'BST '!G88-Consolidated!K30</f>
        <v>0</v>
      </c>
      <c r="L32" s="23"/>
      <c r="M32" s="23">
        <f>'BST '!E89-Consolidated!M30</f>
        <v>0</v>
      </c>
      <c r="N32" s="23"/>
      <c r="O32" s="23">
        <f>'BST '!E91-Consolidated!O30</f>
        <v>0</v>
      </c>
      <c r="P32" s="23"/>
      <c r="Q32" s="23">
        <f>'BST '!E92-Consolidated!Q30</f>
        <v>0</v>
      </c>
      <c r="R32" s="23"/>
      <c r="S32" s="23"/>
      <c r="T32" s="23"/>
      <c r="U32" s="23"/>
      <c r="V32" s="23"/>
      <c r="W32" s="23"/>
      <c r="X32" s="23"/>
      <c r="Y32" s="23"/>
      <c r="Z32" s="28">
        <f>'BST '!E93-Consolidated!Z30</f>
        <v>0</v>
      </c>
      <c r="AA32" s="28"/>
      <c r="AB32" s="28">
        <f>'BST '!E94-Consolidated!AB30</f>
        <v>0</v>
      </c>
      <c r="AC32" s="28"/>
      <c r="AD32" s="28">
        <f>'BST '!E95-Consolidated!AD30</f>
        <v>0</v>
      </c>
      <c r="AE32" s="28"/>
      <c r="AF32" s="28">
        <f>'BST '!E96-Consolidated!AF30</f>
        <v>0</v>
      </c>
    </row>
    <row r="34" spans="1:1" x14ac:dyDescent="0.2">
      <c r="A34" s="1" t="s">
        <v>40</v>
      </c>
    </row>
    <row r="118" spans="10:10" x14ac:dyDescent="0.2">
      <c r="J118" s="74"/>
    </row>
    <row r="186" spans="1:16" x14ac:dyDescent="0.2">
      <c r="F186" s="9">
        <v>-407</v>
      </c>
      <c r="H186" s="9">
        <v>-407</v>
      </c>
    </row>
    <row r="187" spans="1:16" x14ac:dyDescent="0.2">
      <c r="A187" s="9" t="s">
        <v>180</v>
      </c>
      <c r="F187" s="9">
        <v>-2807</v>
      </c>
      <c r="H187" s="9">
        <v>-2807</v>
      </c>
      <c r="P187" s="9">
        <v>34</v>
      </c>
    </row>
    <row r="188" spans="1:16" x14ac:dyDescent="0.2">
      <c r="A188" s="9" t="s">
        <v>181</v>
      </c>
    </row>
    <row r="189" spans="1:16" x14ac:dyDescent="0.2">
      <c r="F189" s="9">
        <v>-29</v>
      </c>
      <c r="H189" s="9">
        <v>-29</v>
      </c>
    </row>
    <row r="196" spans="6:16" x14ac:dyDescent="0.2">
      <c r="F196" s="9">
        <v>872035</v>
      </c>
      <c r="H196" s="9">
        <v>872035</v>
      </c>
      <c r="P196" s="9">
        <f>P193</f>
        <v>0</v>
      </c>
    </row>
    <row r="197" spans="6:16" x14ac:dyDescent="0.2">
      <c r="F197" s="9">
        <v>152730</v>
      </c>
      <c r="H197" s="9">
        <v>152730</v>
      </c>
    </row>
    <row r="261" spans="1:1" x14ac:dyDescent="0.2">
      <c r="A261" s="9" t="s">
        <v>181</v>
      </c>
    </row>
    <row r="331" spans="1:1" x14ac:dyDescent="0.2">
      <c r="A331" s="9" t="s">
        <v>182</v>
      </c>
    </row>
    <row r="334" spans="1:1" x14ac:dyDescent="0.2">
      <c r="A334" s="9" t="s">
        <v>183</v>
      </c>
    </row>
    <row r="341" spans="1:1" x14ac:dyDescent="0.2">
      <c r="A341" s="9" t="s">
        <v>184</v>
      </c>
    </row>
    <row r="376" spans="4:4" x14ac:dyDescent="0.2">
      <c r="D376" s="9">
        <v>2424</v>
      </c>
    </row>
  </sheetData>
  <mergeCells count="6">
    <mergeCell ref="E6:AF6"/>
    <mergeCell ref="E7:AC7"/>
    <mergeCell ref="S8:Z8"/>
    <mergeCell ref="S9:V9"/>
    <mergeCell ref="D11:E11"/>
    <mergeCell ref="O11:Q11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50" fitToWidth="0" fitToHeight="0" orientation="landscape" r:id="rId1"/>
  <ignoredErrors>
    <ignoredError sqref="E16:AF24 E25:Y25 AC25:AF25" formulaRange="1"/>
    <ignoredError sqref="Z25:AB2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4DCDA-14C7-45DA-A77C-5CD562F78C24}">
  <sheetPr>
    <pageSetUpPr fitToPage="1"/>
  </sheetPr>
  <dimension ref="A1:O118"/>
  <sheetViews>
    <sheetView showGridLines="0" view="pageBreakPreview" topLeftCell="B1" zoomScale="60" zoomScaleNormal="100" workbookViewId="0">
      <selection activeCell="M20" sqref="M20"/>
    </sheetView>
  </sheetViews>
  <sheetFormatPr defaultColWidth="9.42578125" defaultRowHeight="21" customHeight="1" x14ac:dyDescent="0.2"/>
  <cols>
    <col min="1" max="1" width="12.5703125" style="9" customWidth="1"/>
    <col min="2" max="2" width="9.5703125" style="9" customWidth="1"/>
    <col min="3" max="3" width="8.5703125" style="9" customWidth="1"/>
    <col min="4" max="4" width="6.42578125" style="9" customWidth="1"/>
    <col min="5" max="5" width="19" style="9" customWidth="1"/>
    <col min="6" max="6" width="1.5703125" style="9" customWidth="1"/>
    <col min="7" max="7" width="19" style="9" customWidth="1"/>
    <col min="8" max="8" width="1.5703125" style="9" customWidth="1"/>
    <col min="9" max="9" width="19" style="9" customWidth="1"/>
    <col min="10" max="10" width="1.5703125" style="9" customWidth="1"/>
    <col min="11" max="11" width="19" style="9" customWidth="1"/>
    <col min="12" max="12" width="1.5703125" style="9" customWidth="1"/>
    <col min="13" max="13" width="19" style="9" customWidth="1"/>
    <col min="14" max="14" width="1.5703125" style="9" customWidth="1"/>
    <col min="15" max="15" width="19" style="9" customWidth="1"/>
    <col min="16" max="16" width="0.5703125" style="9" customWidth="1"/>
    <col min="17" max="16384" width="9.42578125" style="9"/>
  </cols>
  <sheetData>
    <row r="1" spans="1:15" ht="21" customHeight="1" x14ac:dyDescent="0.2">
      <c r="O1" s="10" t="s">
        <v>84</v>
      </c>
    </row>
    <row r="2" spans="1:15" ht="21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0"/>
    </row>
    <row r="3" spans="1:15" ht="21" customHeight="1" x14ac:dyDescent="0.2">
      <c r="A3" s="11" t="s">
        <v>185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customHeight="1" x14ac:dyDescent="0.2">
      <c r="A4" s="11" t="s">
        <v>134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1" customHeight="1" x14ac:dyDescent="0.2">
      <c r="A5" s="14"/>
      <c r="B5" s="14"/>
      <c r="C5" s="14"/>
      <c r="D5" s="15"/>
      <c r="E5" s="17"/>
      <c r="F5" s="17"/>
      <c r="G5" s="17"/>
      <c r="H5" s="17"/>
      <c r="I5" s="17"/>
      <c r="J5" s="17"/>
      <c r="K5" s="17"/>
      <c r="L5" s="17"/>
      <c r="M5" s="17"/>
      <c r="N5" s="17"/>
      <c r="O5" s="13" t="s">
        <v>135</v>
      </c>
    </row>
    <row r="6" spans="1:15" ht="21" customHeight="1" x14ac:dyDescent="0.2">
      <c r="A6" s="14"/>
      <c r="B6" s="14"/>
      <c r="C6" s="14"/>
      <c r="D6" s="15"/>
      <c r="E6" s="171" t="s">
        <v>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1:15" s="14" customFormat="1" ht="21" customHeight="1" x14ac:dyDescent="0.5">
      <c r="E7" s="14" t="s">
        <v>65</v>
      </c>
      <c r="G7" s="14" t="s">
        <v>147</v>
      </c>
      <c r="I7" s="18" t="s">
        <v>186</v>
      </c>
      <c r="K7" s="175" t="s">
        <v>75</v>
      </c>
      <c r="L7" s="175"/>
      <c r="M7" s="175"/>
      <c r="O7" s="14" t="s">
        <v>145</v>
      </c>
    </row>
    <row r="8" spans="1:15" s="14" customFormat="1" ht="21" customHeight="1" x14ac:dyDescent="0.5">
      <c r="E8" s="19" t="s">
        <v>156</v>
      </c>
      <c r="G8" s="19" t="s">
        <v>157</v>
      </c>
      <c r="I8" s="20" t="s">
        <v>187</v>
      </c>
      <c r="K8" s="19" t="s">
        <v>161</v>
      </c>
      <c r="M8" s="19" t="s">
        <v>162</v>
      </c>
      <c r="O8" s="19" t="s">
        <v>64</v>
      </c>
    </row>
    <row r="9" spans="1:15" ht="21" customHeight="1" x14ac:dyDescent="0.2">
      <c r="A9" s="21" t="s">
        <v>169</v>
      </c>
      <c r="D9" s="14"/>
      <c r="E9" s="23">
        <v>919619</v>
      </c>
      <c r="F9" s="23"/>
      <c r="G9" s="23">
        <v>123093</v>
      </c>
      <c r="H9" s="23"/>
      <c r="I9" s="23">
        <v>42869</v>
      </c>
      <c r="J9" s="23"/>
      <c r="K9" s="23">
        <v>41572</v>
      </c>
      <c r="L9" s="23"/>
      <c r="M9" s="23">
        <v>446046</v>
      </c>
      <c r="N9" s="23"/>
      <c r="O9" s="22">
        <f>SUM(E9:M9)</f>
        <v>1573199</v>
      </c>
    </row>
    <row r="10" spans="1:15" ht="21" customHeight="1" x14ac:dyDescent="0.2">
      <c r="A10" s="1" t="s">
        <v>170</v>
      </c>
      <c r="D10" s="14"/>
      <c r="E10" s="22">
        <v>0</v>
      </c>
      <c r="F10" s="22"/>
      <c r="G10" s="22">
        <v>0</v>
      </c>
      <c r="H10" s="22"/>
      <c r="I10" s="22">
        <v>0</v>
      </c>
      <c r="J10" s="22"/>
      <c r="K10" s="22">
        <v>0</v>
      </c>
      <c r="L10" s="22"/>
      <c r="M10" s="22">
        <f>SUM(PLT!J92)</f>
        <v>42560</v>
      </c>
      <c r="N10" s="22"/>
      <c r="O10" s="22">
        <f>SUM(E10:M10)</f>
        <v>42560</v>
      </c>
    </row>
    <row r="11" spans="1:15" ht="21" customHeight="1" x14ac:dyDescent="0.2">
      <c r="A11" s="1" t="s">
        <v>119</v>
      </c>
      <c r="D11" s="14"/>
      <c r="E11" s="25">
        <v>0</v>
      </c>
      <c r="F11" s="22"/>
      <c r="G11" s="25">
        <v>0</v>
      </c>
      <c r="H11" s="22"/>
      <c r="I11" s="25">
        <v>0</v>
      </c>
      <c r="J11" s="22"/>
      <c r="K11" s="25">
        <v>0</v>
      </c>
      <c r="L11" s="22"/>
      <c r="M11" s="25">
        <v>0</v>
      </c>
      <c r="N11" s="22"/>
      <c r="O11" s="25">
        <f>SUM(E11:M11)</f>
        <v>0</v>
      </c>
    </row>
    <row r="12" spans="1:15" ht="21" customHeight="1" x14ac:dyDescent="0.2">
      <c r="A12" s="1" t="s">
        <v>120</v>
      </c>
      <c r="D12" s="14"/>
      <c r="E12" s="23">
        <f>SUM(E10:E11)</f>
        <v>0</v>
      </c>
      <c r="F12" s="22"/>
      <c r="G12" s="23">
        <f>SUM(G10:G11)</f>
        <v>0</v>
      </c>
      <c r="H12" s="22"/>
      <c r="I12" s="23">
        <f>SUM(I10:I11)</f>
        <v>0</v>
      </c>
      <c r="J12" s="22"/>
      <c r="K12" s="23">
        <f>SUM(K10:K11)</f>
        <v>0</v>
      </c>
      <c r="L12" s="22"/>
      <c r="M12" s="23">
        <f>SUM(M10:M11)</f>
        <v>42560</v>
      </c>
      <c r="N12" s="22"/>
      <c r="O12" s="23">
        <f>SUM(O10:O11)</f>
        <v>42560</v>
      </c>
    </row>
    <row r="13" spans="1:15" ht="21" customHeight="1" x14ac:dyDescent="0.2">
      <c r="A13" s="1" t="s">
        <v>175</v>
      </c>
      <c r="D13" s="14"/>
      <c r="E13" s="25">
        <v>0</v>
      </c>
      <c r="F13" s="22"/>
      <c r="G13" s="25">
        <v>0</v>
      </c>
      <c r="H13" s="22"/>
      <c r="I13" s="25">
        <v>0</v>
      </c>
      <c r="J13" s="22"/>
      <c r="K13" s="25">
        <v>0</v>
      </c>
      <c r="L13" s="22"/>
      <c r="M13" s="25">
        <v>-27589</v>
      </c>
      <c r="N13" s="22"/>
      <c r="O13" s="25">
        <f>SUM(E13:M13)</f>
        <v>-27589</v>
      </c>
    </row>
    <row r="14" spans="1:15" ht="21" customHeight="1" thickBot="1" x14ac:dyDescent="0.25">
      <c r="A14" s="21" t="s">
        <v>188</v>
      </c>
      <c r="E14" s="29">
        <f>SUM(E9,E12:E13)</f>
        <v>919619</v>
      </c>
      <c r="F14" s="23"/>
      <c r="G14" s="29">
        <f>SUM(G9,G12:G13)</f>
        <v>123093</v>
      </c>
      <c r="H14" s="23"/>
      <c r="I14" s="29">
        <f>SUM(I9,I12:I13)</f>
        <v>42869</v>
      </c>
      <c r="J14" s="23"/>
      <c r="K14" s="29">
        <f>SUM(K9,K12:K13)</f>
        <v>41572</v>
      </c>
      <c r="L14" s="23"/>
      <c r="M14" s="29">
        <f>SUM(M9,M12:M13)</f>
        <v>461017</v>
      </c>
      <c r="N14" s="23"/>
      <c r="O14" s="29">
        <f>SUM(O9,O12:O13)</f>
        <v>1588170</v>
      </c>
    </row>
    <row r="15" spans="1:15" ht="21" customHeight="1" thickTop="1" x14ac:dyDescent="0.2"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ht="21" customHeight="1" x14ac:dyDescent="0.2">
      <c r="A16" s="21" t="s">
        <v>189</v>
      </c>
      <c r="E16" s="23">
        <v>919619</v>
      </c>
      <c r="F16" s="23"/>
      <c r="G16" s="23">
        <v>123093</v>
      </c>
      <c r="H16" s="23"/>
      <c r="I16" s="23">
        <v>42869</v>
      </c>
      <c r="J16" s="23"/>
      <c r="K16" s="23">
        <v>45890</v>
      </c>
      <c r="L16" s="23"/>
      <c r="M16" s="23">
        <v>472914</v>
      </c>
      <c r="N16" s="23"/>
      <c r="O16" s="22">
        <f>SUM(E16:M16)</f>
        <v>1604385</v>
      </c>
    </row>
    <row r="17" spans="1:15" ht="21" customHeight="1" x14ac:dyDescent="0.2">
      <c r="A17" s="1" t="s">
        <v>111</v>
      </c>
      <c r="E17" s="23">
        <v>0</v>
      </c>
      <c r="F17" s="23"/>
      <c r="G17" s="23">
        <v>0</v>
      </c>
      <c r="H17" s="23"/>
      <c r="I17" s="23">
        <v>0</v>
      </c>
      <c r="J17" s="23"/>
      <c r="K17" s="23">
        <v>0</v>
      </c>
      <c r="L17" s="23"/>
      <c r="M17" s="23">
        <f>SUM(PLT!H92)</f>
        <v>48679</v>
      </c>
      <c r="N17" s="23"/>
      <c r="O17" s="22">
        <f>SUM(E17:M17)</f>
        <v>48679</v>
      </c>
    </row>
    <row r="18" spans="1:15" ht="21" customHeight="1" x14ac:dyDescent="0.2">
      <c r="A18" s="1" t="s">
        <v>119</v>
      </c>
      <c r="E18" s="24">
        <v>0</v>
      </c>
      <c r="F18" s="23"/>
      <c r="G18" s="24">
        <v>0</v>
      </c>
      <c r="H18" s="23"/>
      <c r="I18" s="24">
        <v>0</v>
      </c>
      <c r="J18" s="23"/>
      <c r="K18" s="24">
        <v>0</v>
      </c>
      <c r="L18" s="23"/>
      <c r="M18" s="24">
        <v>0</v>
      </c>
      <c r="N18" s="23"/>
      <c r="O18" s="25">
        <f>SUM(E18:M18)</f>
        <v>0</v>
      </c>
    </row>
    <row r="19" spans="1:15" ht="21" customHeight="1" x14ac:dyDescent="0.2">
      <c r="A19" s="1" t="s">
        <v>120</v>
      </c>
      <c r="E19" s="23">
        <f>SUM(E17:E18)</f>
        <v>0</v>
      </c>
      <c r="F19" s="23"/>
      <c r="G19" s="23">
        <f>SUM(G17:G18)</f>
        <v>0</v>
      </c>
      <c r="H19" s="23"/>
      <c r="I19" s="23">
        <f>SUM(I17:I18)</f>
        <v>0</v>
      </c>
      <c r="J19" s="23"/>
      <c r="K19" s="23">
        <f>SUM(K17:K18)</f>
        <v>0</v>
      </c>
      <c r="L19" s="23"/>
      <c r="M19" s="23">
        <f>SUM(M17:M18)</f>
        <v>48679</v>
      </c>
      <c r="N19" s="23"/>
      <c r="O19" s="23">
        <f>SUM(O17:O18)</f>
        <v>48679</v>
      </c>
    </row>
    <row r="20" spans="1:15" ht="21" customHeight="1" x14ac:dyDescent="0.2">
      <c r="A20" s="1" t="s">
        <v>175</v>
      </c>
      <c r="E20" s="24">
        <v>0</v>
      </c>
      <c r="F20" s="23"/>
      <c r="G20" s="24">
        <v>0</v>
      </c>
      <c r="H20" s="23"/>
      <c r="I20" s="24">
        <v>0</v>
      </c>
      <c r="J20" s="23"/>
      <c r="K20" s="24">
        <v>0</v>
      </c>
      <c r="L20" s="23"/>
      <c r="M20" s="25">
        <v>-477558</v>
      </c>
      <c r="N20" s="23"/>
      <c r="O20" s="25">
        <f>SUM(E20:M20)</f>
        <v>-477558</v>
      </c>
    </row>
    <row r="21" spans="1:15" ht="21" customHeight="1" thickBot="1" x14ac:dyDescent="0.25">
      <c r="A21" s="21" t="s">
        <v>179</v>
      </c>
      <c r="E21" s="27">
        <f>SUM(E16,E19,E20)</f>
        <v>919619</v>
      </c>
      <c r="F21" s="23"/>
      <c r="G21" s="27">
        <f>SUM(G16,G19,G20)</f>
        <v>123093</v>
      </c>
      <c r="H21" s="23"/>
      <c r="I21" s="27">
        <f>SUM(I16,I19,I20)</f>
        <v>42869</v>
      </c>
      <c r="J21" s="23"/>
      <c r="K21" s="27">
        <f>SUM(K16,K19,K20)</f>
        <v>45890</v>
      </c>
      <c r="L21" s="23"/>
      <c r="M21" s="27">
        <f>SUM(M16,M19,M20)</f>
        <v>44035</v>
      </c>
      <c r="N21" s="23"/>
      <c r="O21" s="27">
        <f>SUM(O16,O19,O20)</f>
        <v>1175506</v>
      </c>
    </row>
    <row r="22" spans="1:15" ht="21" customHeight="1" thickTop="1" x14ac:dyDescent="0.2">
      <c r="E22" s="9">
        <f>SUM(E16-'BST '!K84)</f>
        <v>0</v>
      </c>
      <c r="G22" s="9">
        <f>SUM(G16-'BST '!K85)</f>
        <v>0</v>
      </c>
      <c r="I22" s="9">
        <f>SUM(I16-'BST '!K86)</f>
        <v>0</v>
      </c>
      <c r="K22" s="9">
        <f>SUM(K16-'BST '!K91)</f>
        <v>0</v>
      </c>
      <c r="M22" s="9">
        <f>SUM(M16-'BST '!K92)</f>
        <v>0</v>
      </c>
      <c r="O22" s="9">
        <f>SUM(O16-'BST '!K96)</f>
        <v>0</v>
      </c>
    </row>
    <row r="23" spans="1:15" ht="21" customHeight="1" x14ac:dyDescent="0.2">
      <c r="E23" s="9">
        <f>SUM(E21-'BST '!I84)</f>
        <v>0</v>
      </c>
      <c r="G23" s="9">
        <f>SUM(G21-'BST '!I85)</f>
        <v>0</v>
      </c>
      <c r="I23" s="9">
        <f>SUM(I21-'BST '!I86)</f>
        <v>0</v>
      </c>
      <c r="K23" s="9">
        <f>SUM(K21-'BST '!I91)</f>
        <v>0</v>
      </c>
      <c r="M23" s="9">
        <f>SUM(M21-'BST '!I92)</f>
        <v>0</v>
      </c>
      <c r="O23" s="9">
        <f>SUM(O21-'BST '!I96)</f>
        <v>0</v>
      </c>
    </row>
    <row r="24" spans="1:15" ht="21" customHeight="1" x14ac:dyDescent="0.2">
      <c r="A24" s="1" t="s">
        <v>40</v>
      </c>
    </row>
    <row r="118" spans="10:10" ht="21" customHeight="1" x14ac:dyDescent="0.2">
      <c r="J118" s="74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8" fitToHeight="0" orientation="landscape" r:id="rId1"/>
  <ignoredErrors>
    <ignoredError sqref="E12:N19" formulaRange="1"/>
    <ignoredError sqref="O12:O19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81B95-2E54-436B-A349-8DC15CAAEC3B}">
  <dimension ref="A1:V124"/>
  <sheetViews>
    <sheetView showGridLines="0" tabSelected="1" view="pageBreakPreview" topLeftCell="A43" zoomScale="80" zoomScaleNormal="160" zoomScaleSheetLayoutView="80" workbookViewId="0">
      <selection activeCell="A28" sqref="A28"/>
    </sheetView>
  </sheetViews>
  <sheetFormatPr defaultColWidth="10.7109375" defaultRowHeight="21.75" customHeight="1" x14ac:dyDescent="0.2"/>
  <cols>
    <col min="1" max="1" width="51.7109375" style="130" customWidth="1"/>
    <col min="2" max="2" width="5.7109375" style="131" customWidth="1"/>
    <col min="3" max="3" width="1.7109375" style="130" customWidth="1"/>
    <col min="4" max="4" width="13.85546875" style="130" customWidth="1"/>
    <col min="5" max="5" width="1.28515625" style="130" customWidth="1"/>
    <col min="6" max="6" width="13.7109375" style="130" customWidth="1"/>
    <col min="7" max="7" width="1.28515625" style="130" customWidth="1"/>
    <col min="8" max="8" width="12" style="130" customWidth="1"/>
    <col min="9" max="9" width="1.28515625" style="130" customWidth="1"/>
    <col min="10" max="10" width="12" style="130" customWidth="1"/>
    <col min="11" max="11" width="8.7109375" style="130" customWidth="1"/>
    <col min="12" max="12" width="19.140625" style="130" customWidth="1"/>
    <col min="13" max="13" width="14.5703125" style="130" customWidth="1"/>
    <col min="14" max="14" width="24.140625" style="130" customWidth="1"/>
    <col min="15" max="15" width="12.140625" style="130" customWidth="1"/>
    <col min="16" max="16384" width="10.7109375" style="130"/>
  </cols>
  <sheetData>
    <row r="1" spans="1:11" ht="21.75" customHeight="1" x14ac:dyDescent="0.2">
      <c r="C1" s="132"/>
      <c r="D1" s="132"/>
      <c r="E1" s="132"/>
      <c r="F1" s="132"/>
      <c r="G1" s="132"/>
      <c r="H1" s="132"/>
      <c r="I1" s="133"/>
      <c r="J1" s="134" t="s">
        <v>84</v>
      </c>
    </row>
    <row r="2" spans="1:11" ht="21.75" customHeight="1" x14ac:dyDescent="0.2">
      <c r="A2" s="135" t="s">
        <v>0</v>
      </c>
      <c r="C2" s="132"/>
      <c r="D2" s="132"/>
      <c r="E2" s="132"/>
      <c r="F2" s="132"/>
      <c r="G2" s="132"/>
      <c r="H2" s="132"/>
      <c r="I2" s="132"/>
    </row>
    <row r="3" spans="1:11" ht="21.75" customHeight="1" x14ac:dyDescent="0.2">
      <c r="A3" s="135" t="s">
        <v>190</v>
      </c>
      <c r="C3" s="132"/>
      <c r="D3" s="132"/>
      <c r="E3" s="132"/>
      <c r="F3" s="132"/>
      <c r="G3" s="132"/>
      <c r="H3" s="132"/>
      <c r="I3" s="132"/>
    </row>
    <row r="4" spans="1:11" ht="21.75" customHeight="1" x14ac:dyDescent="0.2">
      <c r="A4" s="135" t="s">
        <v>130</v>
      </c>
      <c r="C4" s="132"/>
      <c r="D4" s="132"/>
      <c r="E4" s="132"/>
      <c r="F4" s="132"/>
      <c r="G4" s="132"/>
      <c r="H4" s="132"/>
      <c r="I4" s="132"/>
    </row>
    <row r="5" spans="1:11" ht="21.75" customHeight="1" x14ac:dyDescent="0.2">
      <c r="A5" s="136"/>
      <c r="B5" s="137"/>
      <c r="C5" s="133"/>
      <c r="D5" s="134"/>
      <c r="E5" s="133"/>
      <c r="F5" s="133"/>
      <c r="G5" s="133"/>
      <c r="H5" s="134"/>
      <c r="I5" s="133"/>
      <c r="J5" s="134" t="s">
        <v>3</v>
      </c>
    </row>
    <row r="6" spans="1:11" ht="21.75" customHeight="1" x14ac:dyDescent="0.2">
      <c r="B6" s="138"/>
      <c r="C6" s="139"/>
      <c r="D6" s="176" t="s">
        <v>4</v>
      </c>
      <c r="E6" s="176"/>
      <c r="F6" s="176"/>
      <c r="G6" s="140"/>
      <c r="H6" s="176" t="s">
        <v>5</v>
      </c>
      <c r="I6" s="176"/>
      <c r="J6" s="176"/>
      <c r="K6" s="141"/>
    </row>
    <row r="7" spans="1:11" ht="21.75" customHeight="1" x14ac:dyDescent="0.2">
      <c r="B7" s="133"/>
      <c r="C7" s="134"/>
      <c r="D7" s="142" t="s">
        <v>87</v>
      </c>
      <c r="E7" s="143"/>
      <c r="F7" s="142" t="s">
        <v>88</v>
      </c>
      <c r="G7" s="144"/>
      <c r="H7" s="142" t="s">
        <v>87</v>
      </c>
      <c r="I7" s="143"/>
      <c r="J7" s="142" t="s">
        <v>88</v>
      </c>
    </row>
    <row r="8" spans="1:11" ht="21.75" customHeight="1" x14ac:dyDescent="0.2">
      <c r="A8" s="139" t="s">
        <v>191</v>
      </c>
      <c r="K8" s="139"/>
    </row>
    <row r="9" spans="1:11" ht="21.75" customHeight="1" x14ac:dyDescent="0.2">
      <c r="A9" s="130" t="s">
        <v>109</v>
      </c>
      <c r="D9" s="145">
        <f>PLT!D90</f>
        <v>268914</v>
      </c>
      <c r="E9" s="145"/>
      <c r="F9" s="146">
        <f>PLT!F90</f>
        <v>149991</v>
      </c>
      <c r="G9" s="145"/>
      <c r="H9" s="145">
        <f>PLT!H90</f>
        <v>48679</v>
      </c>
      <c r="I9" s="145"/>
      <c r="J9" s="146">
        <f>PLT!J90</f>
        <v>42560</v>
      </c>
    </row>
    <row r="10" spans="1:11" ht="21.75" customHeight="1" x14ac:dyDescent="0.2">
      <c r="A10" s="130" t="s">
        <v>192</v>
      </c>
      <c r="D10" s="146"/>
      <c r="E10" s="145"/>
      <c r="F10" s="145"/>
      <c r="G10" s="145"/>
      <c r="H10" s="146"/>
      <c r="I10" s="145"/>
      <c r="J10" s="146"/>
    </row>
    <row r="11" spans="1:11" ht="21.75" customHeight="1" x14ac:dyDescent="0.2">
      <c r="A11" s="130" t="s">
        <v>193</v>
      </c>
      <c r="D11" s="145" t="s">
        <v>194</v>
      </c>
      <c r="E11" s="145"/>
      <c r="F11" s="145"/>
      <c r="G11" s="145"/>
      <c r="H11" s="145"/>
      <c r="I11" s="145"/>
      <c r="J11" s="145"/>
    </row>
    <row r="12" spans="1:11" ht="21.75" customHeight="1" x14ac:dyDescent="0.2">
      <c r="A12" s="130" t="s">
        <v>195</v>
      </c>
      <c r="D12" s="145">
        <v>9456</v>
      </c>
      <c r="E12" s="145"/>
      <c r="F12" s="145">
        <v>4103</v>
      </c>
      <c r="G12" s="145"/>
      <c r="H12" s="147">
        <v>0</v>
      </c>
      <c r="I12" s="145"/>
      <c r="J12" s="145">
        <v>0</v>
      </c>
    </row>
    <row r="13" spans="1:11" ht="21.75" customHeight="1" x14ac:dyDescent="0.2">
      <c r="A13" s="130" t="s">
        <v>196</v>
      </c>
      <c r="D13" s="145">
        <v>131784</v>
      </c>
      <c r="E13" s="146"/>
      <c r="F13" s="145">
        <v>126430</v>
      </c>
      <c r="G13" s="146"/>
      <c r="H13" s="145">
        <v>4763</v>
      </c>
      <c r="I13" s="145"/>
      <c r="J13" s="145">
        <v>4649</v>
      </c>
      <c r="K13" s="148"/>
    </row>
    <row r="14" spans="1:11" ht="21.75" customHeight="1" x14ac:dyDescent="0.2">
      <c r="A14" s="149" t="s">
        <v>275</v>
      </c>
      <c r="D14" s="145">
        <v>-6566</v>
      </c>
      <c r="E14" s="146"/>
      <c r="F14" s="145">
        <v>2408</v>
      </c>
      <c r="G14" s="146"/>
      <c r="H14" s="145">
        <v>0</v>
      </c>
      <c r="I14" s="145"/>
      <c r="J14" s="145">
        <v>0</v>
      </c>
      <c r="K14" s="148"/>
    </row>
    <row r="15" spans="1:11" ht="21.75" customHeight="1" x14ac:dyDescent="0.2">
      <c r="A15" s="130" t="s">
        <v>197</v>
      </c>
      <c r="D15" s="145">
        <v>0</v>
      </c>
      <c r="E15" s="145"/>
      <c r="F15" s="145">
        <v>-1088</v>
      </c>
      <c r="G15" s="145"/>
      <c r="H15" s="145">
        <v>0</v>
      </c>
      <c r="I15" s="145"/>
      <c r="J15" s="145">
        <v>0</v>
      </c>
    </row>
    <row r="16" spans="1:11" ht="21.75" customHeight="1" x14ac:dyDescent="0.2">
      <c r="A16" s="130" t="s">
        <v>198</v>
      </c>
      <c r="D16" s="145">
        <v>189</v>
      </c>
      <c r="E16" s="145"/>
      <c r="F16" s="145">
        <v>786</v>
      </c>
      <c r="G16" s="145"/>
      <c r="H16" s="147">
        <v>0</v>
      </c>
      <c r="I16" s="145"/>
      <c r="J16" s="145">
        <v>0</v>
      </c>
    </row>
    <row r="17" spans="1:11" ht="21.75" customHeight="1" x14ac:dyDescent="0.2">
      <c r="A17" s="130" t="s">
        <v>199</v>
      </c>
      <c r="D17" s="145">
        <v>-740</v>
      </c>
      <c r="E17" s="146"/>
      <c r="F17" s="145">
        <v>-759</v>
      </c>
      <c r="G17" s="145"/>
      <c r="H17" s="145">
        <v>1</v>
      </c>
      <c r="I17" s="145"/>
      <c r="J17" s="145">
        <v>0</v>
      </c>
      <c r="K17" s="148"/>
    </row>
    <row r="18" spans="1:11" ht="21.75" customHeight="1" x14ac:dyDescent="0.2">
      <c r="A18" s="130" t="s">
        <v>200</v>
      </c>
      <c r="D18" s="145">
        <v>3</v>
      </c>
      <c r="E18" s="146"/>
      <c r="F18" s="145">
        <v>7</v>
      </c>
      <c r="G18" s="146"/>
      <c r="H18" s="145">
        <v>0</v>
      </c>
      <c r="I18" s="145"/>
      <c r="J18" s="145">
        <v>0</v>
      </c>
    </row>
    <row r="19" spans="1:11" ht="21.75" customHeight="1" x14ac:dyDescent="0.2">
      <c r="A19" s="130" t="s">
        <v>201</v>
      </c>
      <c r="D19" s="145">
        <v>1</v>
      </c>
      <c r="E19" s="145"/>
      <c r="F19" s="145">
        <v>4</v>
      </c>
      <c r="G19" s="145"/>
      <c r="H19" s="145">
        <v>0</v>
      </c>
      <c r="I19" s="145"/>
      <c r="J19" s="145">
        <v>0</v>
      </c>
    </row>
    <row r="20" spans="1:11" ht="21.75" customHeight="1" x14ac:dyDescent="0.2">
      <c r="A20" s="130" t="s">
        <v>202</v>
      </c>
      <c r="D20" s="145">
        <v>96</v>
      </c>
      <c r="E20" s="145"/>
      <c r="F20" s="145">
        <v>-380</v>
      </c>
      <c r="G20" s="145"/>
      <c r="H20" s="145">
        <v>96</v>
      </c>
      <c r="I20" s="145"/>
      <c r="J20" s="145">
        <v>-380</v>
      </c>
    </row>
    <row r="21" spans="1:11" ht="21.75" customHeight="1" x14ac:dyDescent="0.2">
      <c r="A21" s="130" t="s">
        <v>203</v>
      </c>
      <c r="D21" s="145">
        <v>0</v>
      </c>
      <c r="E21" s="145"/>
      <c r="F21" s="145">
        <v>375</v>
      </c>
      <c r="G21" s="145"/>
      <c r="H21" s="145">
        <v>0</v>
      </c>
      <c r="I21" s="145"/>
      <c r="J21" s="145">
        <v>375</v>
      </c>
    </row>
    <row r="22" spans="1:11" ht="21.75" customHeight="1" x14ac:dyDescent="0.2">
      <c r="A22" s="130" t="s">
        <v>204</v>
      </c>
      <c r="D22" s="145">
        <v>-82</v>
      </c>
      <c r="E22" s="145"/>
      <c r="F22" s="145">
        <v>-116</v>
      </c>
      <c r="G22" s="145"/>
      <c r="H22" s="145">
        <v>0</v>
      </c>
      <c r="I22" s="145"/>
      <c r="J22" s="145">
        <v>0</v>
      </c>
    </row>
    <row r="23" spans="1:11" ht="21.75" customHeight="1" x14ac:dyDescent="0.2">
      <c r="A23" s="130" t="s">
        <v>205</v>
      </c>
      <c r="D23" s="147">
        <v>24903</v>
      </c>
      <c r="E23" s="145"/>
      <c r="F23" s="145">
        <v>2177</v>
      </c>
      <c r="G23" s="145"/>
      <c r="H23" s="145">
        <v>0</v>
      </c>
      <c r="I23" s="145"/>
      <c r="J23" s="145">
        <v>0</v>
      </c>
    </row>
    <row r="24" spans="1:11" ht="21.75" customHeight="1" x14ac:dyDescent="0.2">
      <c r="A24" s="130" t="s">
        <v>206</v>
      </c>
      <c r="D24" s="147">
        <v>-25543</v>
      </c>
      <c r="E24" s="145"/>
      <c r="F24" s="146">
        <v>-21606</v>
      </c>
      <c r="G24" s="145"/>
      <c r="H24" s="145">
        <v>0</v>
      </c>
      <c r="I24" s="145"/>
      <c r="J24" s="145">
        <v>0</v>
      </c>
    </row>
    <row r="25" spans="1:11" ht="21.75" customHeight="1" x14ac:dyDescent="0.2">
      <c r="A25" s="130" t="s">
        <v>207</v>
      </c>
      <c r="D25" s="147">
        <v>3243</v>
      </c>
      <c r="E25" s="145"/>
      <c r="F25" s="150">
        <v>1879</v>
      </c>
      <c r="G25" s="145"/>
      <c r="H25" s="145">
        <v>0</v>
      </c>
      <c r="I25" s="145"/>
      <c r="J25" s="146">
        <v>0</v>
      </c>
      <c r="K25" s="151"/>
    </row>
    <row r="26" spans="1:11" ht="21.75" customHeight="1" x14ac:dyDescent="0.2">
      <c r="A26" s="130" t="s">
        <v>208</v>
      </c>
      <c r="D26" s="147">
        <v>9790</v>
      </c>
      <c r="E26" s="145"/>
      <c r="F26" s="150">
        <v>10333</v>
      </c>
      <c r="G26" s="145"/>
      <c r="H26" s="145">
        <v>1523</v>
      </c>
      <c r="I26" s="146"/>
      <c r="J26" s="150">
        <v>1489</v>
      </c>
      <c r="K26" s="151"/>
    </row>
    <row r="27" spans="1:11" ht="21.75" customHeight="1" x14ac:dyDescent="0.2">
      <c r="A27" s="130" t="s">
        <v>284</v>
      </c>
      <c r="D27" s="147">
        <v>-198</v>
      </c>
      <c r="E27" s="145"/>
      <c r="F27" s="150">
        <v>0</v>
      </c>
      <c r="G27" s="145"/>
      <c r="H27" s="145">
        <v>0</v>
      </c>
      <c r="I27" s="146"/>
      <c r="J27" s="150">
        <v>0</v>
      </c>
      <c r="K27" s="151"/>
    </row>
    <row r="28" spans="1:11" ht="21.75" customHeight="1" x14ac:dyDescent="0.2">
      <c r="A28" s="130" t="s">
        <v>282</v>
      </c>
      <c r="D28" s="147">
        <v>-3724</v>
      </c>
      <c r="E28" s="145"/>
      <c r="F28" s="150">
        <v>-1405</v>
      </c>
      <c r="G28" s="145"/>
      <c r="H28" s="145">
        <v>0</v>
      </c>
      <c r="I28" s="145"/>
      <c r="J28" s="150">
        <v>0</v>
      </c>
      <c r="K28" s="148"/>
    </row>
    <row r="29" spans="1:11" ht="21.75" customHeight="1" x14ac:dyDescent="0.2">
      <c r="A29" s="130" t="s">
        <v>209</v>
      </c>
      <c r="D29" s="147">
        <v>13529</v>
      </c>
      <c r="E29" s="145"/>
      <c r="F29" s="150">
        <v>6228</v>
      </c>
      <c r="G29" s="145"/>
      <c r="H29" s="145">
        <v>0</v>
      </c>
      <c r="I29" s="145"/>
      <c r="J29" s="150">
        <v>0</v>
      </c>
      <c r="K29" s="152"/>
    </row>
    <row r="30" spans="1:11" ht="21.75" customHeight="1" x14ac:dyDescent="0.2">
      <c r="A30" s="130" t="s">
        <v>210</v>
      </c>
      <c r="D30" s="145">
        <v>-127</v>
      </c>
      <c r="E30" s="145"/>
      <c r="F30" s="150">
        <v>-122</v>
      </c>
      <c r="G30" s="145"/>
      <c r="H30" s="145">
        <v>-69268</v>
      </c>
      <c r="I30" s="145"/>
      <c r="J30" s="150">
        <v>-58797</v>
      </c>
    </row>
    <row r="31" spans="1:11" ht="21.75" customHeight="1" x14ac:dyDescent="0.2">
      <c r="A31" s="130" t="s">
        <v>211</v>
      </c>
      <c r="D31" s="145">
        <v>-328</v>
      </c>
      <c r="E31" s="145"/>
      <c r="F31" s="150">
        <v>-191</v>
      </c>
      <c r="G31" s="145"/>
      <c r="H31" s="145">
        <v>-7816</v>
      </c>
      <c r="I31" s="145"/>
      <c r="J31" s="150">
        <v>-7850</v>
      </c>
    </row>
    <row r="32" spans="1:11" ht="21.75" customHeight="1" x14ac:dyDescent="0.2">
      <c r="A32" s="130" t="s">
        <v>212</v>
      </c>
      <c r="D32" s="153">
        <v>49657</v>
      </c>
      <c r="E32" s="145"/>
      <c r="F32" s="153">
        <v>46224</v>
      </c>
      <c r="G32" s="145"/>
      <c r="H32" s="153">
        <v>6915</v>
      </c>
      <c r="I32" s="145"/>
      <c r="J32" s="153">
        <v>7781</v>
      </c>
    </row>
    <row r="33" spans="1:10" ht="21.75" customHeight="1" x14ac:dyDescent="0.2">
      <c r="A33" s="139" t="s">
        <v>213</v>
      </c>
      <c r="D33" s="146"/>
      <c r="E33" s="145"/>
      <c r="F33" s="146"/>
      <c r="G33" s="145"/>
      <c r="H33" s="146"/>
      <c r="I33" s="145"/>
      <c r="J33" s="146"/>
    </row>
    <row r="34" spans="1:10" ht="21.75" customHeight="1" x14ac:dyDescent="0.2">
      <c r="A34" s="139" t="s">
        <v>214</v>
      </c>
      <c r="D34" s="146">
        <f>SUM(D9:D32)</f>
        <v>474257</v>
      </c>
      <c r="E34" s="145"/>
      <c r="F34" s="146">
        <f>SUM(F9:F32)</f>
        <v>325278</v>
      </c>
      <c r="G34" s="145"/>
      <c r="H34" s="146">
        <f>SUM(H9:H32)</f>
        <v>-15107</v>
      </c>
      <c r="I34" s="145"/>
      <c r="J34" s="146">
        <f>SUM(J9:J32)</f>
        <v>-10173</v>
      </c>
    </row>
    <row r="35" spans="1:10" ht="21.75" customHeight="1" x14ac:dyDescent="0.2">
      <c r="A35" s="130" t="s">
        <v>215</v>
      </c>
      <c r="D35" s="146"/>
      <c r="E35" s="145"/>
      <c r="F35" s="146"/>
      <c r="G35" s="145"/>
      <c r="H35" s="146"/>
      <c r="I35" s="145"/>
      <c r="J35" s="146"/>
    </row>
    <row r="36" spans="1:10" ht="21.75" customHeight="1" x14ac:dyDescent="0.2">
      <c r="A36" s="130" t="s">
        <v>216</v>
      </c>
      <c r="D36" s="146">
        <v>-654921</v>
      </c>
      <c r="E36" s="145"/>
      <c r="F36" s="146">
        <v>11818</v>
      </c>
      <c r="G36" s="145"/>
      <c r="H36" s="146">
        <v>1245</v>
      </c>
      <c r="I36" s="145"/>
      <c r="J36" s="146">
        <v>4563</v>
      </c>
    </row>
    <row r="37" spans="1:10" ht="21.75" customHeight="1" x14ac:dyDescent="0.2">
      <c r="A37" s="130" t="s">
        <v>217</v>
      </c>
      <c r="D37" s="146">
        <v>-298794</v>
      </c>
      <c r="E37" s="145"/>
      <c r="F37" s="146">
        <v>-193473</v>
      </c>
      <c r="G37" s="145"/>
      <c r="H37" s="146">
        <v>0</v>
      </c>
      <c r="I37" s="145"/>
      <c r="J37" s="146">
        <v>0</v>
      </c>
    </row>
    <row r="38" spans="1:10" ht="21.75" customHeight="1" x14ac:dyDescent="0.2">
      <c r="A38" s="130" t="s">
        <v>218</v>
      </c>
      <c r="D38" s="146">
        <v>-356033</v>
      </c>
      <c r="E38" s="146"/>
      <c r="F38" s="146">
        <v>-261277</v>
      </c>
      <c r="G38" s="146"/>
      <c r="H38" s="146">
        <v>0</v>
      </c>
      <c r="I38" s="146"/>
      <c r="J38" s="146">
        <v>0</v>
      </c>
    </row>
    <row r="39" spans="1:10" ht="21.75" customHeight="1" x14ac:dyDescent="0.2">
      <c r="A39" s="130" t="s">
        <v>219</v>
      </c>
      <c r="D39" s="146">
        <v>57306</v>
      </c>
      <c r="E39" s="146"/>
      <c r="F39" s="130">
        <v>-1739</v>
      </c>
      <c r="G39" s="146"/>
      <c r="H39" s="146">
        <v>0</v>
      </c>
      <c r="I39" s="146"/>
      <c r="J39" s="146">
        <v>75</v>
      </c>
    </row>
    <row r="40" spans="1:10" ht="21.75" customHeight="1" x14ac:dyDescent="0.2">
      <c r="A40" s="130" t="s">
        <v>220</v>
      </c>
      <c r="D40" s="146">
        <v>51292</v>
      </c>
      <c r="E40" s="146"/>
      <c r="F40" s="146">
        <v>47548</v>
      </c>
      <c r="G40" s="146"/>
      <c r="H40" s="146">
        <v>0</v>
      </c>
      <c r="I40" s="146"/>
      <c r="J40" s="146">
        <v>0</v>
      </c>
    </row>
    <row r="41" spans="1:10" ht="21.75" customHeight="1" x14ac:dyDescent="0.2">
      <c r="A41" s="130" t="s">
        <v>221</v>
      </c>
      <c r="D41" s="146">
        <v>-35821</v>
      </c>
      <c r="E41" s="145"/>
      <c r="F41" s="146">
        <v>-28181</v>
      </c>
      <c r="G41" s="145"/>
      <c r="H41" s="146">
        <v>-4771</v>
      </c>
      <c r="I41" s="145"/>
      <c r="J41" s="146">
        <v>-2108</v>
      </c>
    </row>
    <row r="42" spans="1:10" ht="21.75" customHeight="1" x14ac:dyDescent="0.2">
      <c r="A42" s="130" t="s">
        <v>222</v>
      </c>
      <c r="D42" s="146">
        <v>10646</v>
      </c>
      <c r="E42" s="145"/>
      <c r="F42" s="146">
        <v>-21080</v>
      </c>
      <c r="G42" s="145"/>
      <c r="H42" s="146">
        <v>-3260</v>
      </c>
      <c r="I42" s="145"/>
      <c r="J42" s="146">
        <v>1314</v>
      </c>
    </row>
    <row r="43" spans="1:10" ht="21.75" customHeight="1" x14ac:dyDescent="0.2">
      <c r="D43" s="146"/>
      <c r="E43" s="145"/>
      <c r="F43" s="145"/>
      <c r="G43" s="145"/>
      <c r="H43" s="146"/>
      <c r="I43" s="145"/>
    </row>
    <row r="44" spans="1:10" ht="21.75" customHeight="1" x14ac:dyDescent="0.2">
      <c r="A44" s="130" t="s">
        <v>40</v>
      </c>
      <c r="D44" s="146"/>
      <c r="E44" s="145"/>
      <c r="F44" s="145"/>
      <c r="G44" s="145"/>
      <c r="H44" s="146"/>
      <c r="I44" s="145"/>
    </row>
    <row r="45" spans="1:10" ht="21.75" customHeight="1" x14ac:dyDescent="0.2">
      <c r="C45" s="132"/>
      <c r="D45" s="132"/>
      <c r="E45" s="132"/>
      <c r="F45" s="132"/>
      <c r="G45" s="132"/>
      <c r="H45" s="132"/>
      <c r="I45" s="133"/>
      <c r="J45" s="134" t="s">
        <v>84</v>
      </c>
    </row>
    <row r="46" spans="1:10" ht="21.75" customHeight="1" x14ac:dyDescent="0.2">
      <c r="A46" s="135" t="s">
        <v>0</v>
      </c>
      <c r="C46" s="132"/>
      <c r="D46" s="132"/>
      <c r="E46" s="132"/>
      <c r="F46" s="132"/>
      <c r="G46" s="132"/>
      <c r="H46" s="132"/>
      <c r="I46" s="132"/>
    </row>
    <row r="47" spans="1:10" ht="21.75" customHeight="1" x14ac:dyDescent="0.2">
      <c r="A47" s="135" t="s">
        <v>223</v>
      </c>
      <c r="C47" s="132"/>
      <c r="D47" s="132"/>
      <c r="E47" s="132"/>
      <c r="F47" s="132"/>
      <c r="G47" s="132"/>
      <c r="H47" s="132"/>
      <c r="I47" s="132"/>
    </row>
    <row r="48" spans="1:10" ht="21.75" customHeight="1" x14ac:dyDescent="0.2">
      <c r="A48" s="135" t="s">
        <v>130</v>
      </c>
      <c r="C48" s="132"/>
      <c r="D48" s="132"/>
      <c r="E48" s="132"/>
      <c r="F48" s="132"/>
      <c r="G48" s="132"/>
      <c r="H48" s="132"/>
      <c r="I48" s="132"/>
    </row>
    <row r="49" spans="1:11" ht="21.75" customHeight="1" x14ac:dyDescent="0.2">
      <c r="A49" s="136"/>
      <c r="B49" s="137"/>
      <c r="C49" s="133"/>
      <c r="D49" s="134"/>
      <c r="E49" s="133"/>
      <c r="F49" s="133"/>
      <c r="G49" s="133"/>
      <c r="H49" s="134"/>
      <c r="I49" s="133"/>
      <c r="J49" s="134" t="s">
        <v>3</v>
      </c>
    </row>
    <row r="50" spans="1:11" ht="21.75" customHeight="1" x14ac:dyDescent="0.2">
      <c r="B50" s="138"/>
      <c r="C50" s="139"/>
      <c r="D50" s="176" t="s">
        <v>4</v>
      </c>
      <c r="E50" s="176"/>
      <c r="F50" s="176"/>
      <c r="G50" s="140"/>
      <c r="H50" s="176" t="s">
        <v>5</v>
      </c>
      <c r="I50" s="176"/>
      <c r="J50" s="176"/>
    </row>
    <row r="51" spans="1:11" ht="21.75" customHeight="1" x14ac:dyDescent="0.2">
      <c r="B51" s="133"/>
      <c r="C51" s="134"/>
      <c r="D51" s="142" t="s">
        <v>87</v>
      </c>
      <c r="E51" s="143"/>
      <c r="F51" s="142" t="s">
        <v>88</v>
      </c>
      <c r="G51" s="144"/>
      <c r="H51" s="142" t="s">
        <v>87</v>
      </c>
      <c r="I51" s="143"/>
      <c r="J51" s="142" t="s">
        <v>88</v>
      </c>
    </row>
    <row r="52" spans="1:11" ht="21.75" customHeight="1" x14ac:dyDescent="0.2">
      <c r="A52" s="154" t="s">
        <v>224</v>
      </c>
      <c r="B52" s="137"/>
      <c r="D52" s="144"/>
      <c r="E52" s="143"/>
      <c r="F52" s="144"/>
      <c r="G52" s="144"/>
      <c r="H52" s="144"/>
      <c r="I52" s="143"/>
      <c r="J52" s="144"/>
    </row>
    <row r="53" spans="1:11" ht="21.75" customHeight="1" x14ac:dyDescent="0.2">
      <c r="A53" s="154" t="s">
        <v>225</v>
      </c>
      <c r="B53" s="137"/>
      <c r="D53" s="146">
        <v>504685</v>
      </c>
      <c r="E53" s="146"/>
      <c r="F53" s="146">
        <v>-33905</v>
      </c>
      <c r="G53" s="146"/>
      <c r="H53" s="146">
        <v>222</v>
      </c>
      <c r="J53" s="146">
        <v>-4295</v>
      </c>
    </row>
    <row r="54" spans="1:11" ht="21.75" customHeight="1" x14ac:dyDescent="0.2">
      <c r="A54" s="154" t="s">
        <v>226</v>
      </c>
      <c r="B54" s="137"/>
      <c r="D54" s="146">
        <v>-21159</v>
      </c>
      <c r="E54" s="146"/>
      <c r="F54" s="146">
        <v>-36453</v>
      </c>
      <c r="G54" s="146"/>
      <c r="H54" s="146">
        <v>2</v>
      </c>
      <c r="J54" s="146">
        <v>-30</v>
      </c>
    </row>
    <row r="55" spans="1:11" ht="21.75" customHeight="1" x14ac:dyDescent="0.2">
      <c r="A55" s="154" t="s">
        <v>227</v>
      </c>
      <c r="B55" s="137"/>
      <c r="D55" s="146">
        <v>27111</v>
      </c>
      <c r="E55" s="146"/>
      <c r="F55" s="146">
        <v>9566</v>
      </c>
      <c r="G55" s="146"/>
      <c r="H55" s="146">
        <v>12</v>
      </c>
      <c r="J55" s="146">
        <v>-22</v>
      </c>
    </row>
    <row r="56" spans="1:11" ht="21.75" customHeight="1" x14ac:dyDescent="0.2">
      <c r="A56" s="154" t="s">
        <v>228</v>
      </c>
      <c r="B56" s="137"/>
      <c r="D56" s="146">
        <v>-1822</v>
      </c>
      <c r="E56" s="146"/>
      <c r="F56" s="146">
        <v>-8285</v>
      </c>
      <c r="G56" s="146"/>
      <c r="H56" s="146">
        <v>-2655</v>
      </c>
      <c r="J56" s="146">
        <v>-3780</v>
      </c>
    </row>
    <row r="57" spans="1:11" ht="21.75" customHeight="1" x14ac:dyDescent="0.2">
      <c r="A57" s="154" t="s">
        <v>229</v>
      </c>
      <c r="B57" s="137"/>
      <c r="D57" s="146">
        <v>-2408</v>
      </c>
      <c r="E57" s="146"/>
      <c r="F57" s="146">
        <v>-10785</v>
      </c>
      <c r="G57" s="146"/>
      <c r="H57" s="146">
        <v>0</v>
      </c>
      <c r="J57" s="146">
        <v>-9571</v>
      </c>
    </row>
    <row r="58" spans="1:11" ht="21.75" customHeight="1" x14ac:dyDescent="0.2">
      <c r="A58" s="154" t="s">
        <v>230</v>
      </c>
      <c r="B58" s="137"/>
      <c r="D58" s="146">
        <v>0</v>
      </c>
      <c r="E58" s="146"/>
      <c r="F58" s="146">
        <v>0</v>
      </c>
      <c r="G58" s="146"/>
      <c r="H58" s="146">
        <v>619</v>
      </c>
      <c r="J58" s="146">
        <v>298</v>
      </c>
    </row>
    <row r="59" spans="1:11" ht="21.75" customHeight="1" x14ac:dyDescent="0.2">
      <c r="A59" s="154" t="s">
        <v>231</v>
      </c>
      <c r="B59" s="137"/>
      <c r="D59" s="153">
        <v>-10942</v>
      </c>
      <c r="E59" s="146"/>
      <c r="F59" s="153">
        <v>-6624</v>
      </c>
      <c r="G59" s="146"/>
      <c r="H59" s="153">
        <v>0</v>
      </c>
      <c r="I59" s="146"/>
      <c r="J59" s="153">
        <v>0</v>
      </c>
      <c r="K59" s="148"/>
    </row>
    <row r="60" spans="1:11" ht="21.75" customHeight="1" x14ac:dyDescent="0.2">
      <c r="A60" s="130" t="s">
        <v>232</v>
      </c>
      <c r="B60" s="137"/>
      <c r="D60" s="146">
        <f>SUM(D34:D42,D53:D59)</f>
        <v>-256603</v>
      </c>
      <c r="E60" s="146"/>
      <c r="F60" s="146">
        <f>SUM(F34:F42,F53:F59)</f>
        <v>-207592</v>
      </c>
      <c r="G60" s="146"/>
      <c r="H60" s="146">
        <f>SUM(H34:H42,H53:H59)</f>
        <v>-23693</v>
      </c>
      <c r="I60" s="146"/>
      <c r="J60" s="146">
        <f>SUM(J34:J42,J53:J59)</f>
        <v>-23729</v>
      </c>
    </row>
    <row r="61" spans="1:11" ht="21.75" customHeight="1" x14ac:dyDescent="0.2">
      <c r="A61" s="154" t="s">
        <v>233</v>
      </c>
      <c r="B61" s="137"/>
      <c r="D61" s="146">
        <v>73</v>
      </c>
      <c r="E61" s="146"/>
      <c r="F61" s="146">
        <v>0</v>
      </c>
      <c r="G61" s="146"/>
      <c r="H61" s="146">
        <v>7192</v>
      </c>
      <c r="I61" s="146"/>
      <c r="J61" s="146">
        <v>7716</v>
      </c>
    </row>
    <row r="62" spans="1:11" ht="21.75" customHeight="1" x14ac:dyDescent="0.2">
      <c r="A62" s="130" t="s">
        <v>234</v>
      </c>
      <c r="D62" s="153">
        <v>-41284</v>
      </c>
      <c r="E62" s="146"/>
      <c r="F62" s="153">
        <v>-27792</v>
      </c>
      <c r="G62" s="146"/>
      <c r="H62" s="153">
        <v>0</v>
      </c>
      <c r="I62" s="146"/>
      <c r="J62" s="153">
        <v>0</v>
      </c>
    </row>
    <row r="63" spans="1:11" ht="21.75" customHeight="1" x14ac:dyDescent="0.2">
      <c r="A63" s="139" t="s">
        <v>232</v>
      </c>
      <c r="D63" s="155">
        <f>SUM(D60:D62)</f>
        <v>-297814</v>
      </c>
      <c r="E63" s="146"/>
      <c r="F63" s="155">
        <f>SUM(F60:F62)</f>
        <v>-235384</v>
      </c>
      <c r="G63" s="146"/>
      <c r="H63" s="155">
        <f>SUM(H60:H62)</f>
        <v>-16501</v>
      </c>
      <c r="I63" s="146"/>
      <c r="J63" s="155">
        <f>SUM(J60:J62)</f>
        <v>-16013</v>
      </c>
    </row>
    <row r="64" spans="1:11" ht="21.75" customHeight="1" x14ac:dyDescent="0.2">
      <c r="A64" s="139" t="s">
        <v>235</v>
      </c>
      <c r="C64" s="132"/>
      <c r="D64" s="146"/>
      <c r="E64" s="146"/>
      <c r="F64" s="146"/>
      <c r="G64" s="146"/>
      <c r="H64" s="146"/>
      <c r="I64" s="146"/>
      <c r="J64" s="146"/>
    </row>
    <row r="65" spans="1:22" ht="21.75" customHeight="1" x14ac:dyDescent="0.2">
      <c r="A65" s="130" t="s">
        <v>279</v>
      </c>
      <c r="C65" s="132"/>
      <c r="D65" s="145">
        <v>-377</v>
      </c>
      <c r="E65" s="146"/>
      <c r="F65" s="156">
        <v>9243</v>
      </c>
      <c r="G65" s="146"/>
      <c r="H65" s="156">
        <v>0</v>
      </c>
      <c r="I65" s="146"/>
      <c r="J65" s="156">
        <v>0</v>
      </c>
    </row>
    <row r="66" spans="1:22" ht="21.75" customHeight="1" x14ac:dyDescent="0.2">
      <c r="A66" s="130" t="s">
        <v>236</v>
      </c>
      <c r="C66" s="132"/>
      <c r="D66" s="145">
        <v>0</v>
      </c>
      <c r="E66" s="146"/>
      <c r="F66" s="156">
        <v>0</v>
      </c>
      <c r="G66" s="146"/>
      <c r="H66" s="145">
        <v>0</v>
      </c>
      <c r="I66" s="146"/>
      <c r="J66" s="156">
        <v>16000</v>
      </c>
    </row>
    <row r="67" spans="1:22" ht="21.75" customHeight="1" x14ac:dyDescent="0.2">
      <c r="A67" s="130" t="s">
        <v>237</v>
      </c>
      <c r="C67" s="132"/>
      <c r="D67" s="145">
        <v>0</v>
      </c>
      <c r="E67" s="146"/>
      <c r="F67" s="156">
        <v>0</v>
      </c>
      <c r="G67" s="146"/>
      <c r="H67" s="145">
        <v>0</v>
      </c>
      <c r="I67" s="146"/>
      <c r="J67" s="156">
        <v>-16000</v>
      </c>
    </row>
    <row r="68" spans="1:22" ht="21.75" customHeight="1" x14ac:dyDescent="0.2">
      <c r="A68" s="130" t="s">
        <v>238</v>
      </c>
      <c r="C68" s="132"/>
      <c r="D68" s="145">
        <v>-2252</v>
      </c>
      <c r="E68" s="146"/>
      <c r="F68" s="156">
        <v>0</v>
      </c>
      <c r="G68" s="146"/>
      <c r="H68" s="145">
        <v>0</v>
      </c>
      <c r="I68" s="146"/>
      <c r="J68" s="156">
        <v>0</v>
      </c>
      <c r="K68" s="148"/>
    </row>
    <row r="69" spans="1:22" ht="21.75" customHeight="1" x14ac:dyDescent="0.2">
      <c r="A69" s="130" t="s">
        <v>239</v>
      </c>
      <c r="C69" s="132"/>
      <c r="D69" s="145">
        <v>0</v>
      </c>
      <c r="E69" s="146"/>
      <c r="F69" s="156">
        <v>3</v>
      </c>
      <c r="G69" s="146"/>
      <c r="H69" s="145">
        <v>0</v>
      </c>
      <c r="I69" s="146"/>
      <c r="J69" s="156">
        <v>0</v>
      </c>
    </row>
    <row r="70" spans="1:22" ht="21.75" customHeight="1" x14ac:dyDescent="0.2">
      <c r="A70" s="157" t="s">
        <v>240</v>
      </c>
      <c r="C70" s="132"/>
      <c r="D70" s="145">
        <v>-208850</v>
      </c>
      <c r="E70" s="146"/>
      <c r="F70" s="156">
        <v>-149165</v>
      </c>
      <c r="G70" s="146"/>
      <c r="H70" s="145">
        <v>-923</v>
      </c>
      <c r="I70" s="146"/>
      <c r="J70" s="156">
        <v>-3142</v>
      </c>
      <c r="V70" s="158"/>
    </row>
    <row r="71" spans="1:22" ht="21.75" customHeight="1" x14ac:dyDescent="0.2">
      <c r="A71" s="157" t="s">
        <v>241</v>
      </c>
      <c r="C71" s="132"/>
      <c r="D71" s="145">
        <v>-19378</v>
      </c>
      <c r="E71" s="146"/>
      <c r="F71" s="156">
        <v>-22415</v>
      </c>
      <c r="G71" s="146"/>
      <c r="H71" s="145">
        <v>-912</v>
      </c>
      <c r="I71" s="146"/>
      <c r="J71" s="156">
        <v>-818</v>
      </c>
      <c r="V71" s="158"/>
    </row>
    <row r="72" spans="1:22" ht="21.75" customHeight="1" x14ac:dyDescent="0.2">
      <c r="A72" s="157" t="s">
        <v>242</v>
      </c>
      <c r="C72" s="132"/>
      <c r="D72" s="145">
        <v>0</v>
      </c>
      <c r="E72" s="146"/>
      <c r="F72" s="156">
        <v>0</v>
      </c>
      <c r="G72" s="146"/>
      <c r="H72" s="145">
        <v>-34624</v>
      </c>
      <c r="I72" s="146"/>
      <c r="J72" s="156">
        <v>-31944</v>
      </c>
      <c r="V72" s="159"/>
    </row>
    <row r="73" spans="1:22" ht="21.75" customHeight="1" x14ac:dyDescent="0.2">
      <c r="A73" s="130" t="s">
        <v>243</v>
      </c>
      <c r="C73" s="132"/>
      <c r="D73" s="145">
        <v>1471</v>
      </c>
      <c r="E73" s="146"/>
      <c r="F73" s="156">
        <v>764</v>
      </c>
      <c r="G73" s="146"/>
      <c r="H73" s="145">
        <v>34</v>
      </c>
      <c r="I73" s="146"/>
      <c r="J73" s="156">
        <v>0</v>
      </c>
      <c r="V73" s="158"/>
    </row>
    <row r="74" spans="1:22" ht="21.75" customHeight="1" x14ac:dyDescent="0.2">
      <c r="A74" s="130" t="s">
        <v>184</v>
      </c>
      <c r="C74" s="132"/>
      <c r="D74" s="145">
        <v>0</v>
      </c>
      <c r="E74" s="146"/>
      <c r="F74" s="156">
        <v>3</v>
      </c>
      <c r="G74" s="146"/>
      <c r="H74" s="145">
        <v>0</v>
      </c>
      <c r="I74" s="146"/>
      <c r="J74" s="156">
        <v>0</v>
      </c>
      <c r="V74" s="159"/>
    </row>
    <row r="75" spans="1:22" ht="21.75" customHeight="1" x14ac:dyDescent="0.2">
      <c r="A75" s="130" t="s">
        <v>244</v>
      </c>
      <c r="C75" s="132"/>
      <c r="D75" s="145">
        <v>11127</v>
      </c>
      <c r="E75" s="146"/>
      <c r="F75" s="156">
        <v>16122</v>
      </c>
      <c r="G75" s="146"/>
      <c r="H75" s="145">
        <v>69268</v>
      </c>
      <c r="I75" s="146"/>
      <c r="J75" s="156">
        <v>58797</v>
      </c>
      <c r="V75" s="158"/>
    </row>
    <row r="76" spans="1:22" ht="21.75" customHeight="1" x14ac:dyDescent="0.2">
      <c r="A76" s="130" t="s">
        <v>245</v>
      </c>
      <c r="C76" s="132"/>
      <c r="D76" s="145">
        <v>240</v>
      </c>
      <c r="E76" s="146"/>
      <c r="F76" s="156">
        <v>213</v>
      </c>
      <c r="G76" s="146"/>
      <c r="H76" s="145">
        <v>4</v>
      </c>
      <c r="I76" s="146"/>
      <c r="J76" s="156">
        <v>323</v>
      </c>
      <c r="V76" s="158"/>
    </row>
    <row r="77" spans="1:22" ht="21.75" customHeight="1" x14ac:dyDescent="0.2">
      <c r="A77" s="139" t="s">
        <v>246</v>
      </c>
      <c r="D77" s="155">
        <f>SUM(D65:D76)</f>
        <v>-218019</v>
      </c>
      <c r="E77" s="146"/>
      <c r="F77" s="155">
        <f>SUM(F65:F76)</f>
        <v>-145232</v>
      </c>
      <c r="G77" s="146"/>
      <c r="H77" s="155">
        <f>SUM(H65:H76)</f>
        <v>32847</v>
      </c>
      <c r="I77" s="146"/>
      <c r="J77" s="155">
        <f>SUM(J65:J76)</f>
        <v>23216</v>
      </c>
      <c r="V77" s="158"/>
    </row>
    <row r="78" spans="1:22" ht="21.75" customHeight="1" x14ac:dyDescent="0.2">
      <c r="D78" s="146"/>
      <c r="E78" s="146"/>
      <c r="F78" s="146"/>
      <c r="G78" s="146"/>
      <c r="H78" s="146"/>
      <c r="I78" s="146"/>
      <c r="J78" s="146"/>
      <c r="V78" s="158"/>
    </row>
    <row r="79" spans="1:22" ht="21.75" customHeight="1" x14ac:dyDescent="0.2">
      <c r="A79" s="130" t="s">
        <v>40</v>
      </c>
      <c r="D79" s="146"/>
      <c r="E79" s="145"/>
      <c r="F79" s="145"/>
      <c r="G79" s="145"/>
      <c r="H79" s="146"/>
      <c r="I79" s="146"/>
      <c r="V79" s="160"/>
    </row>
    <row r="80" spans="1:22" ht="21.75" customHeight="1" x14ac:dyDescent="0.2">
      <c r="A80" s="139"/>
      <c r="D80" s="146"/>
      <c r="E80" s="145"/>
      <c r="F80" s="145"/>
      <c r="G80" s="145"/>
      <c r="H80" s="146"/>
      <c r="I80" s="146"/>
      <c r="V80" s="160"/>
    </row>
    <row r="81" spans="1:22" ht="21.75" customHeight="1" x14ac:dyDescent="0.2">
      <c r="C81" s="132"/>
      <c r="D81" s="132"/>
      <c r="E81" s="132"/>
      <c r="F81" s="132"/>
      <c r="G81" s="132"/>
      <c r="H81" s="132"/>
      <c r="I81" s="133"/>
      <c r="J81" s="134" t="s">
        <v>84</v>
      </c>
      <c r="V81" s="160"/>
    </row>
    <row r="82" spans="1:22" ht="21.75" customHeight="1" x14ac:dyDescent="0.2">
      <c r="A82" s="135" t="s">
        <v>0</v>
      </c>
      <c r="C82" s="132"/>
      <c r="D82" s="132"/>
      <c r="E82" s="132"/>
      <c r="F82" s="132"/>
      <c r="G82" s="132"/>
      <c r="H82" s="132"/>
      <c r="I82" s="132"/>
      <c r="V82" s="160"/>
    </row>
    <row r="83" spans="1:22" ht="21.75" customHeight="1" x14ac:dyDescent="0.2">
      <c r="A83" s="135" t="s">
        <v>223</v>
      </c>
      <c r="C83" s="132"/>
      <c r="D83" s="132"/>
      <c r="E83" s="132"/>
      <c r="F83" s="132"/>
      <c r="G83" s="132"/>
      <c r="H83" s="132"/>
      <c r="I83" s="132"/>
      <c r="V83" s="160"/>
    </row>
    <row r="84" spans="1:22" ht="21.75" customHeight="1" x14ac:dyDescent="0.2">
      <c r="A84" s="135" t="s">
        <v>130</v>
      </c>
      <c r="C84" s="132"/>
      <c r="D84" s="132"/>
      <c r="E84" s="132"/>
      <c r="F84" s="132"/>
      <c r="G84" s="132"/>
      <c r="H84" s="132"/>
      <c r="I84" s="132"/>
    </row>
    <row r="85" spans="1:22" ht="21.75" customHeight="1" x14ac:dyDescent="0.2">
      <c r="A85" s="136"/>
      <c r="B85" s="137"/>
      <c r="C85" s="133"/>
      <c r="D85" s="134"/>
      <c r="E85" s="133"/>
      <c r="F85" s="133"/>
      <c r="G85" s="133"/>
      <c r="H85" s="134"/>
      <c r="I85" s="133"/>
      <c r="J85" s="134" t="s">
        <v>3</v>
      </c>
    </row>
    <row r="86" spans="1:22" ht="21.75" customHeight="1" x14ac:dyDescent="0.2">
      <c r="B86" s="138"/>
      <c r="C86" s="139"/>
      <c r="D86" s="176" t="s">
        <v>4</v>
      </c>
      <c r="E86" s="176"/>
      <c r="F86" s="176"/>
      <c r="G86" s="140"/>
      <c r="H86" s="176" t="s">
        <v>5</v>
      </c>
      <c r="I86" s="176"/>
      <c r="J86" s="176"/>
    </row>
    <row r="87" spans="1:22" ht="21.75" customHeight="1" x14ac:dyDescent="0.2">
      <c r="B87" s="133"/>
      <c r="C87" s="134"/>
      <c r="D87" s="142" t="s">
        <v>87</v>
      </c>
      <c r="E87" s="143"/>
      <c r="F87" s="142" t="s">
        <v>88</v>
      </c>
      <c r="G87" s="144"/>
      <c r="H87" s="142" t="s">
        <v>87</v>
      </c>
      <c r="I87" s="143"/>
      <c r="J87" s="142" t="s">
        <v>88</v>
      </c>
    </row>
    <row r="88" spans="1:22" ht="21.75" customHeight="1" x14ac:dyDescent="0.2">
      <c r="A88" s="135" t="s">
        <v>247</v>
      </c>
      <c r="B88" s="137"/>
      <c r="D88" s="144"/>
      <c r="E88" s="143"/>
      <c r="F88" s="144"/>
      <c r="G88" s="144"/>
      <c r="H88" s="144"/>
      <c r="I88" s="143"/>
      <c r="J88" s="144"/>
    </row>
    <row r="89" spans="1:22" ht="21.75" customHeight="1" x14ac:dyDescent="0.2">
      <c r="A89" s="154" t="s">
        <v>248</v>
      </c>
      <c r="B89" s="137"/>
      <c r="D89" s="150">
        <v>639351</v>
      </c>
      <c r="E89" s="146"/>
      <c r="F89" s="150">
        <v>171708</v>
      </c>
      <c r="G89" s="146"/>
      <c r="H89" s="150">
        <v>30070</v>
      </c>
      <c r="I89" s="150"/>
      <c r="J89" s="150">
        <v>19000</v>
      </c>
    </row>
    <row r="90" spans="1:22" ht="21.75" customHeight="1" x14ac:dyDescent="0.2">
      <c r="A90" s="154" t="s">
        <v>249</v>
      </c>
      <c r="B90" s="137"/>
      <c r="D90" s="150">
        <v>135108</v>
      </c>
      <c r="E90" s="146"/>
      <c r="F90" s="150">
        <v>97979</v>
      </c>
      <c r="G90" s="146"/>
      <c r="H90" s="150">
        <v>0</v>
      </c>
      <c r="I90" s="150"/>
      <c r="J90" s="150">
        <v>0</v>
      </c>
    </row>
    <row r="91" spans="1:22" ht="21.75" customHeight="1" x14ac:dyDescent="0.2">
      <c r="A91" s="154" t="s">
        <v>250</v>
      </c>
      <c r="B91" s="137"/>
      <c r="D91" s="150">
        <v>0</v>
      </c>
      <c r="E91" s="146"/>
      <c r="F91" s="150">
        <v>0</v>
      </c>
      <c r="G91" s="146"/>
      <c r="H91" s="150">
        <v>123000</v>
      </c>
      <c r="I91" s="150"/>
      <c r="J91" s="150">
        <v>54000</v>
      </c>
    </row>
    <row r="92" spans="1:22" ht="21.75" customHeight="1" x14ac:dyDescent="0.2">
      <c r="A92" s="154" t="s">
        <v>251</v>
      </c>
      <c r="B92" s="137"/>
      <c r="D92" s="150">
        <v>-185654</v>
      </c>
      <c r="E92" s="146"/>
      <c r="F92" s="150">
        <v>-147063</v>
      </c>
      <c r="G92" s="146"/>
      <c r="H92" s="150">
        <v>-54750</v>
      </c>
      <c r="I92" s="150"/>
      <c r="J92" s="150">
        <v>-14000</v>
      </c>
    </row>
    <row r="93" spans="1:22" ht="21.75" customHeight="1" x14ac:dyDescent="0.2">
      <c r="A93" s="154" t="s">
        <v>252</v>
      </c>
      <c r="B93" s="137"/>
      <c r="D93" s="150">
        <v>0</v>
      </c>
      <c r="E93" s="146"/>
      <c r="F93" s="150">
        <v>0</v>
      </c>
      <c r="G93" s="146"/>
      <c r="H93" s="150">
        <v>-80000</v>
      </c>
      <c r="I93" s="150"/>
      <c r="J93" s="150">
        <v>-34000</v>
      </c>
    </row>
    <row r="94" spans="1:22" ht="21.75" customHeight="1" x14ac:dyDescent="0.2">
      <c r="A94" s="161" t="s">
        <v>253</v>
      </c>
      <c r="B94" s="162"/>
      <c r="D94" s="150">
        <v>-39153</v>
      </c>
      <c r="E94" s="146"/>
      <c r="F94" s="150">
        <v>-38372</v>
      </c>
      <c r="G94" s="146"/>
      <c r="H94" s="150">
        <v>-3743</v>
      </c>
      <c r="I94" s="150"/>
      <c r="J94" s="150">
        <v>-4343</v>
      </c>
    </row>
    <row r="95" spans="1:22" ht="21.75" customHeight="1" x14ac:dyDescent="0.2">
      <c r="A95" s="161" t="s">
        <v>254</v>
      </c>
      <c r="B95" s="162"/>
      <c r="D95" s="150">
        <v>-3394</v>
      </c>
      <c r="E95" s="146"/>
      <c r="F95" s="150">
        <v>-2765</v>
      </c>
      <c r="G95" s="146"/>
      <c r="H95" s="150">
        <v>-23</v>
      </c>
      <c r="I95" s="150"/>
      <c r="J95" s="150">
        <v>-158</v>
      </c>
    </row>
    <row r="96" spans="1:22" ht="21.75" customHeight="1" x14ac:dyDescent="0.2">
      <c r="A96" s="161" t="s">
        <v>255</v>
      </c>
      <c r="B96" s="162"/>
      <c r="D96" s="150">
        <v>-9600</v>
      </c>
      <c r="E96" s="146"/>
      <c r="F96" s="150">
        <v>-11200</v>
      </c>
      <c r="G96" s="146"/>
      <c r="H96" s="150">
        <v>0</v>
      </c>
      <c r="I96" s="150"/>
      <c r="J96" s="150">
        <v>0</v>
      </c>
      <c r="K96" s="163"/>
    </row>
    <row r="97" spans="1:11" ht="21.75" customHeight="1" x14ac:dyDescent="0.2">
      <c r="A97" s="161" t="s">
        <v>256</v>
      </c>
      <c r="B97" s="162"/>
      <c r="D97" s="150">
        <v>-27589</v>
      </c>
      <c r="E97" s="146"/>
      <c r="F97" s="150">
        <v>-27589</v>
      </c>
      <c r="G97" s="146"/>
      <c r="H97" s="150">
        <v>-27589</v>
      </c>
      <c r="I97" s="150"/>
      <c r="J97" s="150">
        <v>-27589</v>
      </c>
    </row>
    <row r="98" spans="1:11" ht="21.75" customHeight="1" x14ac:dyDescent="0.2">
      <c r="A98" s="161" t="s">
        <v>257</v>
      </c>
      <c r="B98" s="162"/>
      <c r="D98" s="150">
        <v>-48343</v>
      </c>
      <c r="E98" s="146"/>
      <c r="F98" s="150">
        <v>-43962</v>
      </c>
      <c r="G98" s="146"/>
      <c r="H98" s="150">
        <v>-6458</v>
      </c>
      <c r="I98" s="150"/>
      <c r="J98" s="150">
        <v>-7174</v>
      </c>
    </row>
    <row r="99" spans="1:11" ht="21.75" customHeight="1" x14ac:dyDescent="0.2">
      <c r="A99" s="139" t="s">
        <v>258</v>
      </c>
      <c r="D99" s="164">
        <f>SUM(D89:D98)</f>
        <v>460726</v>
      </c>
      <c r="E99" s="145"/>
      <c r="F99" s="164">
        <f>SUM(F89:F98)</f>
        <v>-1264</v>
      </c>
      <c r="G99" s="145"/>
      <c r="H99" s="164">
        <f>SUM(H89:H98)</f>
        <v>-19493</v>
      </c>
      <c r="I99" s="146"/>
      <c r="J99" s="164">
        <f>SUM(J89:J98)</f>
        <v>-14264</v>
      </c>
    </row>
    <row r="100" spans="1:11" ht="21.75" customHeight="1" x14ac:dyDescent="0.2">
      <c r="A100" s="154" t="s">
        <v>283</v>
      </c>
      <c r="D100" s="165">
        <v>-949</v>
      </c>
      <c r="E100" s="146"/>
      <c r="F100" s="165">
        <v>1132</v>
      </c>
      <c r="G100" s="146"/>
      <c r="H100" s="165">
        <v>0</v>
      </c>
      <c r="I100" s="150"/>
      <c r="J100" s="165">
        <v>0</v>
      </c>
    </row>
    <row r="101" spans="1:11" ht="21.75" customHeight="1" x14ac:dyDescent="0.2">
      <c r="A101" s="139" t="s">
        <v>259</v>
      </c>
      <c r="D101" s="146">
        <f>SUM(D63,D77,D99,D100)</f>
        <v>-56056</v>
      </c>
      <c r="E101" s="145"/>
      <c r="F101" s="146">
        <f>SUM(F63,F77,F99,F100)</f>
        <v>-380748</v>
      </c>
      <c r="G101" s="145"/>
      <c r="H101" s="146">
        <f>SUM(H63,H77,H99,H100)</f>
        <v>-3147</v>
      </c>
      <c r="I101" s="145"/>
      <c r="J101" s="146">
        <f>SUM(J63,J77,J99,J100)</f>
        <v>-7061</v>
      </c>
    </row>
    <row r="102" spans="1:11" ht="21.75" customHeight="1" x14ac:dyDescent="0.2">
      <c r="A102" s="130" t="s">
        <v>260</v>
      </c>
      <c r="D102" s="150">
        <v>245644</v>
      </c>
      <c r="E102" s="145"/>
      <c r="F102" s="166">
        <v>593677</v>
      </c>
      <c r="G102" s="150"/>
      <c r="H102" s="150">
        <v>17130</v>
      </c>
      <c r="I102" s="150"/>
      <c r="J102" s="150">
        <v>17044</v>
      </c>
    </row>
    <row r="103" spans="1:11" ht="21.75" customHeight="1" thickBot="1" x14ac:dyDescent="0.25">
      <c r="A103" s="139" t="s">
        <v>261</v>
      </c>
      <c r="D103" s="167">
        <f>SUM(D101:D102)</f>
        <v>189588</v>
      </c>
      <c r="E103" s="145"/>
      <c r="F103" s="167">
        <f>SUM(F101:F102)</f>
        <v>212929</v>
      </c>
      <c r="G103" s="145"/>
      <c r="H103" s="167">
        <f>SUM(H101:H102)</f>
        <v>13983</v>
      </c>
      <c r="I103" s="145"/>
      <c r="J103" s="167">
        <f>SUM(J101:J102)</f>
        <v>9983</v>
      </c>
    </row>
    <row r="104" spans="1:11" ht="21.75" customHeight="1" thickTop="1" x14ac:dyDescent="0.2">
      <c r="A104" s="139"/>
      <c r="D104" s="145">
        <f>SUM(D103-'BST '!E11)</f>
        <v>0</v>
      </c>
      <c r="E104" s="145"/>
      <c r="F104" s="145"/>
      <c r="G104" s="145"/>
      <c r="H104" s="145">
        <f>H103-'BST '!I11</f>
        <v>0</v>
      </c>
      <c r="I104" s="168"/>
      <c r="J104" s="168"/>
    </row>
    <row r="105" spans="1:11" ht="21.75" customHeight="1" x14ac:dyDescent="0.2">
      <c r="A105" s="139" t="s">
        <v>262</v>
      </c>
      <c r="D105" s="145"/>
      <c r="E105" s="145"/>
      <c r="F105" s="145"/>
      <c r="G105" s="145"/>
      <c r="H105" s="145"/>
      <c r="I105" s="145"/>
      <c r="J105" s="145"/>
    </row>
    <row r="106" spans="1:11" ht="21.75" customHeight="1" x14ac:dyDescent="0.2">
      <c r="A106" s="130" t="s">
        <v>263</v>
      </c>
      <c r="D106" s="145"/>
      <c r="E106" s="145"/>
      <c r="F106" s="145"/>
      <c r="G106" s="145"/>
      <c r="H106" s="145"/>
      <c r="I106" s="145"/>
      <c r="J106" s="145"/>
    </row>
    <row r="107" spans="1:11" ht="21.75" customHeight="1" x14ac:dyDescent="0.2">
      <c r="A107" s="130" t="s">
        <v>264</v>
      </c>
      <c r="D107" s="145">
        <v>8802</v>
      </c>
      <c r="E107" s="145"/>
      <c r="F107" s="145">
        <v>30381</v>
      </c>
      <c r="G107" s="145"/>
      <c r="H107" s="145">
        <v>0</v>
      </c>
      <c r="I107" s="145"/>
      <c r="J107" s="145">
        <v>9705</v>
      </c>
      <c r="K107" s="152"/>
    </row>
    <row r="108" spans="1:11" ht="21.75" customHeight="1" x14ac:dyDescent="0.2">
      <c r="A108" s="139" t="s">
        <v>280</v>
      </c>
      <c r="D108" s="145">
        <v>0</v>
      </c>
      <c r="E108" s="145"/>
      <c r="F108" s="145">
        <v>0</v>
      </c>
      <c r="G108" s="145"/>
      <c r="H108" s="145">
        <v>1593</v>
      </c>
      <c r="I108" s="145"/>
      <c r="J108" s="145">
        <v>3005</v>
      </c>
    </row>
    <row r="109" spans="1:11" ht="21.75" customHeight="1" x14ac:dyDescent="0.2">
      <c r="A109" s="139" t="s">
        <v>281</v>
      </c>
      <c r="D109" s="145">
        <v>19677</v>
      </c>
      <c r="E109" s="145"/>
      <c r="F109" s="145">
        <v>20634</v>
      </c>
      <c r="G109" s="145"/>
      <c r="H109" s="145">
        <v>0</v>
      </c>
      <c r="I109" s="145"/>
      <c r="J109" s="145">
        <v>31</v>
      </c>
    </row>
    <row r="110" spans="1:11" ht="21.75" customHeight="1" x14ac:dyDescent="0.2">
      <c r="A110" s="157" t="s">
        <v>265</v>
      </c>
      <c r="D110" s="145">
        <v>0</v>
      </c>
      <c r="E110" s="145"/>
      <c r="F110" s="145">
        <v>1104</v>
      </c>
      <c r="G110" s="145"/>
      <c r="H110" s="145">
        <v>0</v>
      </c>
      <c r="I110" s="145"/>
      <c r="J110" s="145">
        <v>19</v>
      </c>
      <c r="K110" s="148"/>
    </row>
    <row r="111" spans="1:11" ht="21.75" customHeight="1" x14ac:dyDescent="0.2">
      <c r="A111" s="130" t="s">
        <v>276</v>
      </c>
      <c r="D111" s="145">
        <v>0</v>
      </c>
      <c r="E111" s="145"/>
      <c r="F111" s="145">
        <v>0</v>
      </c>
      <c r="G111" s="145"/>
      <c r="H111" s="145">
        <v>4864</v>
      </c>
      <c r="I111" s="145"/>
      <c r="J111" s="145">
        <v>0</v>
      </c>
    </row>
    <row r="112" spans="1:11" ht="21.75" customHeight="1" x14ac:dyDescent="0.2">
      <c r="A112" s="130" t="s">
        <v>266</v>
      </c>
      <c r="D112" s="145">
        <v>896</v>
      </c>
      <c r="E112" s="145"/>
      <c r="F112" s="145">
        <v>0</v>
      </c>
      <c r="G112" s="145"/>
      <c r="H112" s="147">
        <v>0</v>
      </c>
      <c r="I112" s="145"/>
      <c r="J112" s="145">
        <v>0</v>
      </c>
      <c r="K112" s="148"/>
    </row>
    <row r="113" spans="1:11" ht="21.75" customHeight="1" x14ac:dyDescent="0.2">
      <c r="A113" s="130" t="s">
        <v>267</v>
      </c>
      <c r="D113" s="145">
        <v>0</v>
      </c>
      <c r="E113" s="145"/>
      <c r="F113" s="145">
        <v>8878</v>
      </c>
      <c r="G113" s="145"/>
      <c r="H113" s="145">
        <v>0</v>
      </c>
      <c r="I113" s="145"/>
      <c r="J113" s="145">
        <v>0</v>
      </c>
    </row>
    <row r="114" spans="1:11" ht="21.75" customHeight="1" x14ac:dyDescent="0.2">
      <c r="A114" s="157" t="s">
        <v>274</v>
      </c>
      <c r="D114" s="145">
        <v>594</v>
      </c>
      <c r="E114" s="145"/>
      <c r="F114" s="145">
        <v>0</v>
      </c>
      <c r="G114" s="145"/>
      <c r="H114" s="145">
        <v>0</v>
      </c>
      <c r="I114" s="145"/>
      <c r="J114" s="145">
        <v>0</v>
      </c>
      <c r="K114" s="148"/>
    </row>
    <row r="115" spans="1:11" ht="21.75" customHeight="1" x14ac:dyDescent="0.2">
      <c r="A115" s="130" t="s">
        <v>268</v>
      </c>
      <c r="D115" s="145">
        <v>531</v>
      </c>
      <c r="E115" s="145"/>
      <c r="F115" s="145">
        <v>0</v>
      </c>
      <c r="G115" s="145"/>
      <c r="H115" s="145">
        <v>0</v>
      </c>
      <c r="I115" s="145"/>
      <c r="J115" s="145">
        <v>0</v>
      </c>
    </row>
    <row r="116" spans="1:11" ht="21.75" customHeight="1" x14ac:dyDescent="0.2">
      <c r="A116" s="130" t="s">
        <v>269</v>
      </c>
      <c r="D116" s="145">
        <v>2376</v>
      </c>
      <c r="E116" s="145"/>
      <c r="F116" s="145">
        <v>9721</v>
      </c>
      <c r="G116" s="145"/>
      <c r="H116" s="145">
        <v>0</v>
      </c>
      <c r="I116" s="145"/>
      <c r="J116" s="145">
        <v>0</v>
      </c>
    </row>
    <row r="117" spans="1:11" ht="21.75" customHeight="1" x14ac:dyDescent="0.2">
      <c r="A117" s="130" t="s">
        <v>270</v>
      </c>
      <c r="D117" s="145">
        <v>2813</v>
      </c>
      <c r="E117" s="145"/>
      <c r="F117" s="145">
        <v>184</v>
      </c>
      <c r="G117" s="145"/>
      <c r="H117" s="145">
        <v>0</v>
      </c>
      <c r="I117" s="145"/>
      <c r="J117" s="145">
        <v>0</v>
      </c>
    </row>
    <row r="118" spans="1:11" ht="21.75" customHeight="1" x14ac:dyDescent="0.2">
      <c r="A118" s="130" t="s">
        <v>271</v>
      </c>
      <c r="D118" s="145">
        <v>8000</v>
      </c>
      <c r="E118" s="145"/>
      <c r="F118" s="145">
        <v>0</v>
      </c>
      <c r="G118" s="145"/>
      <c r="H118" s="145">
        <v>0</v>
      </c>
      <c r="I118" s="145"/>
      <c r="J118" s="147">
        <v>0</v>
      </c>
      <c r="K118" s="163"/>
    </row>
    <row r="119" spans="1:11" ht="21.75" customHeight="1" x14ac:dyDescent="0.2">
      <c r="A119" s="130" t="s">
        <v>278</v>
      </c>
      <c r="D119" s="145">
        <v>449970</v>
      </c>
      <c r="E119" s="145"/>
      <c r="F119" s="145">
        <v>0</v>
      </c>
      <c r="G119" s="145"/>
      <c r="H119" s="145">
        <v>449970</v>
      </c>
      <c r="I119" s="145"/>
      <c r="J119" s="145">
        <v>0</v>
      </c>
      <c r="K119" s="163"/>
    </row>
    <row r="120" spans="1:11" ht="21.75" customHeight="1" x14ac:dyDescent="0.2">
      <c r="A120" s="130" t="s">
        <v>272</v>
      </c>
      <c r="D120" s="145">
        <v>1847</v>
      </c>
      <c r="E120" s="145"/>
      <c r="F120" s="145">
        <v>4016</v>
      </c>
      <c r="G120" s="145"/>
      <c r="H120" s="145">
        <v>0</v>
      </c>
      <c r="I120" s="145"/>
      <c r="J120" s="145">
        <v>0</v>
      </c>
    </row>
    <row r="121" spans="1:11" ht="21.75" customHeight="1" x14ac:dyDescent="0.2">
      <c r="A121" s="130" t="s">
        <v>273</v>
      </c>
      <c r="D121" s="145">
        <v>1929</v>
      </c>
      <c r="E121" s="145"/>
      <c r="F121" s="145">
        <v>4132</v>
      </c>
      <c r="G121" s="145"/>
      <c r="H121" s="145">
        <v>0</v>
      </c>
      <c r="I121" s="145"/>
      <c r="J121" s="145">
        <v>0</v>
      </c>
    </row>
    <row r="122" spans="1:11" ht="21.75" customHeight="1" x14ac:dyDescent="0.2">
      <c r="A122" s="154"/>
      <c r="D122" s="145"/>
      <c r="E122" s="145"/>
      <c r="F122" s="145"/>
      <c r="G122" s="145"/>
      <c r="H122" s="145"/>
      <c r="I122" s="145"/>
      <c r="J122" s="145"/>
    </row>
    <row r="123" spans="1:11" ht="21.75" customHeight="1" x14ac:dyDescent="0.2">
      <c r="A123" s="130" t="s">
        <v>40</v>
      </c>
      <c r="D123" s="145"/>
      <c r="E123" s="145"/>
      <c r="F123" s="145"/>
      <c r="G123" s="145"/>
      <c r="H123" s="145"/>
      <c r="I123" s="145"/>
      <c r="J123" s="145"/>
    </row>
    <row r="124" spans="1:11" ht="21.75" customHeight="1" x14ac:dyDescent="0.2">
      <c r="D124" s="145"/>
      <c r="E124" s="145"/>
      <c r="F124" s="145"/>
      <c r="G124" s="145"/>
      <c r="H124" s="145"/>
      <c r="I124" s="145"/>
    </row>
  </sheetData>
  <sheetProtection selectLockedCells="1" selectUnlockedCells="1"/>
  <mergeCells count="6">
    <mergeCell ref="D6:F6"/>
    <mergeCell ref="H6:J6"/>
    <mergeCell ref="D50:F50"/>
    <mergeCell ref="H50:J50"/>
    <mergeCell ref="D86:F86"/>
    <mergeCell ref="H86:J86"/>
  </mergeCells>
  <pageMargins left="0.78740157480314965" right="0.39370078740157483" top="0.78740157480314965" bottom="0.31496062992125984" header="0.19685039370078741" footer="0.19685039370078741"/>
  <pageSetup paperSize="9" scale="80" orientation="portrait" r:id="rId1"/>
  <rowBreaks count="2" manualBreakCount="2">
    <brk id="44" max="9" man="1"/>
    <brk id="80" max="9" man="1"/>
  </rowBreaks>
  <ignoredErrors>
    <ignoredError sqref="D87:J87 D51:J51 D7: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7" ma:contentTypeDescription="Create a new document." ma:contentTypeScope="" ma:versionID="1adbd96983040f5dff48bddb226c1dd6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abcf2603752685b28dc5bb9cd894ed90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9F5206-B90D-4FBD-8861-87D89AA07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013281-B3DB-42FD-89AA-23CDC3F69B7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61797</vt:lpwstr>
  </property>
  <property fmtid="{D5CDD505-2E9C-101B-9397-08002B2CF9AE}" pid="4" name="OptimizationTime">
    <vt:lpwstr>20221109_0847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Buatip</dc:creator>
  <cp:lastModifiedBy>Darika Tongprapai</cp:lastModifiedBy>
  <cp:lastPrinted>2022-10-31T10:05:32Z</cp:lastPrinted>
  <dcterms:created xsi:type="dcterms:W3CDTF">2022-10-26T16:41:50Z</dcterms:created>
  <dcterms:modified xsi:type="dcterms:W3CDTF">2022-11-01T03:09:00Z</dcterms:modified>
</cp:coreProperties>
</file>