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5/Q322/"/>
    </mc:Choice>
  </mc:AlternateContent>
  <xr:revisionPtr revIDLastSave="0" documentId="8_{6B15B52B-959B-46BB-8056-3FCD98294A1F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hidden="1">{"'SCBMF'!$A$1:$I$51","'SCBDA'!$A$1:$I$45","'SCBBA'!$A$1:$I$37"}</definedName>
    <definedName name="______LT2" hidden="1">{"'SCBMF'!$A$1:$I$51","'SCBDA'!$A$1:$I$45","'SCBBA'!$A$1:$I$37"}</definedName>
    <definedName name="______lt3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hidden="1">{"'SCBMF'!$A$1:$I$51","'SCBDA'!$A$1:$I$45","'SCBBA'!$A$1:$I$37"}</definedName>
    <definedName name="______ss2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hidden="1">{"cashflow",#N/A,FALSE,"cash flow"}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hidden="1">{"'SCBMF'!$A$1:$I$51","'SCBDA'!$A$1:$I$45","'SCBBA'!$A$1:$I$37"}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BS!$A$1:$M$79</definedName>
    <definedName name="_xlnm.Print_Area" localSheetId="4">CF!$A$1:$N$92</definedName>
    <definedName name="_xlnm.Print_Area" localSheetId="3">Company!$A$1:$R$31</definedName>
    <definedName name="_xlnm.Print_Area" localSheetId="2">consolidated!$A$1:$T$31</definedName>
    <definedName name="_xlnm.Print_Area" localSheetId="1">PL!$A$1:$P$107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hidden="1">{"cashflow",#N/A,FALSE,"cash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hidden="1">{"cashflow",#N/A,FALSE,"cash flow"}</definedName>
    <definedName name="ก">#REF!</definedName>
    <definedName name="กด">#REF!</definedName>
    <definedName name="ง" hidden="1">{"'SCBMF'!$A$1:$I$51","'SCBDA'!$A$1:$I$45","'SCBBA'!$A$1:$I$37"}</definedName>
    <definedName name="เงินฝากประจำ">#REF!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4" l="1"/>
  <c r="K56" i="4"/>
  <c r="K55" i="4"/>
  <c r="G55" i="4"/>
  <c r="G37" i="4"/>
  <c r="K37" i="4"/>
  <c r="F24" i="1" l="1"/>
  <c r="J24" i="1" l="1"/>
  <c r="H39" i="3"/>
  <c r="H15" i="1" l="1"/>
  <c r="H24" i="1"/>
  <c r="H14" i="1"/>
  <c r="T16" i="7" l="1"/>
  <c r="T23" i="7"/>
  <c r="T19" i="7"/>
  <c r="F39" i="3"/>
  <c r="K64" i="4"/>
  <c r="H17" i="7" l="1"/>
  <c r="L21" i="2" l="1"/>
  <c r="G64" i="4" l="1"/>
  <c r="M64" i="4"/>
  <c r="I64" i="4"/>
  <c r="R23" i="2" l="1"/>
  <c r="P23" i="2"/>
  <c r="J24" i="2"/>
  <c r="H24" i="2"/>
  <c r="F24" i="2"/>
  <c r="R23" i="7"/>
  <c r="L24" i="7"/>
  <c r="J24" i="7"/>
  <c r="H24" i="7"/>
  <c r="F24" i="7"/>
  <c r="D24" i="7"/>
  <c r="P16" i="2" l="1"/>
  <c r="R16" i="2" s="1"/>
  <c r="R16" i="7"/>
  <c r="M68" i="4"/>
  <c r="K68" i="4"/>
  <c r="G68" i="4"/>
  <c r="I68" i="4"/>
  <c r="L39" i="3" l="1"/>
  <c r="J39" i="3"/>
  <c r="L31" i="3"/>
  <c r="J31" i="3"/>
  <c r="H31" i="3"/>
  <c r="F31" i="3"/>
  <c r="L11" i="3"/>
  <c r="L14" i="3" s="1"/>
  <c r="L19" i="3" s="1"/>
  <c r="L22" i="3" s="1"/>
  <c r="L24" i="3" s="1"/>
  <c r="J11" i="3"/>
  <c r="H11" i="3"/>
  <c r="F11" i="3"/>
  <c r="L71" i="1"/>
  <c r="L14" i="1"/>
  <c r="H40" i="3" l="1"/>
  <c r="H14" i="3"/>
  <c r="L40" i="3"/>
  <c r="L41" i="3" s="1"/>
  <c r="F14" i="3"/>
  <c r="J14" i="3"/>
  <c r="F40" i="3"/>
  <c r="J40" i="3"/>
  <c r="L46" i="3"/>
  <c r="H19" i="3" l="1"/>
  <c r="F19" i="3"/>
  <c r="J19" i="3"/>
  <c r="H22" i="3" l="1"/>
  <c r="F22" i="3"/>
  <c r="J22" i="3"/>
  <c r="H49" i="1"/>
  <c r="J49" i="1"/>
  <c r="L49" i="1"/>
  <c r="H24" i="3" l="1"/>
  <c r="F24" i="3"/>
  <c r="J24" i="3"/>
  <c r="P14" i="7"/>
  <c r="R14" i="7" s="1"/>
  <c r="H41" i="3" l="1"/>
  <c r="H46" i="3"/>
  <c r="F41" i="3"/>
  <c r="F46" i="3"/>
  <c r="J46" i="3"/>
  <c r="J41" i="3"/>
  <c r="F93" i="3"/>
  <c r="J93" i="3"/>
  <c r="R19" i="7" l="1"/>
  <c r="P19" i="2"/>
  <c r="R19" i="2" l="1"/>
  <c r="L93" i="3"/>
  <c r="L85" i="3"/>
  <c r="L64" i="3"/>
  <c r="L67" i="3" s="1"/>
  <c r="L72" i="3" s="1"/>
  <c r="L76" i="3" s="1"/>
  <c r="L78" i="3" s="1"/>
  <c r="H93" i="3"/>
  <c r="H85" i="3"/>
  <c r="H64" i="3"/>
  <c r="H67" i="3" s="1"/>
  <c r="H72" i="3" s="1"/>
  <c r="H76" i="3" s="1"/>
  <c r="L14" i="2"/>
  <c r="N14" i="7"/>
  <c r="T14" i="7" s="1"/>
  <c r="F16" i="1"/>
  <c r="L16" i="1"/>
  <c r="J16" i="1"/>
  <c r="H16" i="1"/>
  <c r="H94" i="3" l="1"/>
  <c r="L94" i="3"/>
  <c r="L95" i="3" s="1"/>
  <c r="H78" i="3"/>
  <c r="I9" i="4"/>
  <c r="I24" i="4" s="1"/>
  <c r="M9" i="4"/>
  <c r="L100" i="3"/>
  <c r="N21" i="7"/>
  <c r="I36" i="4" l="1"/>
  <c r="I39" i="4" s="1"/>
  <c r="M24" i="4"/>
  <c r="M36" i="4" s="1"/>
  <c r="M39" i="4" s="1"/>
  <c r="M69" i="4" s="1"/>
  <c r="M71" i="4" s="1"/>
  <c r="H100" i="3"/>
  <c r="H95" i="3"/>
  <c r="I69" i="4" l="1"/>
  <c r="I71" i="4" s="1"/>
  <c r="F85" i="3"/>
  <c r="F94" i="3" l="1"/>
  <c r="P21" i="7"/>
  <c r="J64" i="3"/>
  <c r="F64" i="3"/>
  <c r="P22" i="7" l="1"/>
  <c r="P24" i="7" s="1"/>
  <c r="R21" i="7"/>
  <c r="T21" i="7" s="1"/>
  <c r="J67" i="3"/>
  <c r="J72" i="3" s="1"/>
  <c r="F67" i="3"/>
  <c r="F72" i="3" l="1"/>
  <c r="N14" i="2"/>
  <c r="D15" i="7" l="1"/>
  <c r="D17" i="7" s="1"/>
  <c r="J76" i="3" l="1"/>
  <c r="F76" i="3"/>
  <c r="F78" i="3" l="1"/>
  <c r="N20" i="7" s="1"/>
  <c r="J78" i="3"/>
  <c r="J85" i="3"/>
  <c r="H55" i="1"/>
  <c r="F100" i="3" l="1"/>
  <c r="T20" i="7"/>
  <c r="T22" i="7" s="1"/>
  <c r="T24" i="7" s="1"/>
  <c r="N22" i="7"/>
  <c r="N24" i="7" s="1"/>
  <c r="F70" i="1" s="1"/>
  <c r="N21" i="2"/>
  <c r="P21" i="2" s="1"/>
  <c r="R21" i="2" s="1"/>
  <c r="F95" i="3"/>
  <c r="J94" i="3"/>
  <c r="H25" i="1"/>
  <c r="J25" i="1"/>
  <c r="L25" i="1"/>
  <c r="P14" i="2" l="1"/>
  <c r="L22" i="7"/>
  <c r="L15" i="7"/>
  <c r="L17" i="7" s="1"/>
  <c r="F22" i="2" l="1"/>
  <c r="F15" i="2"/>
  <c r="F17" i="2" s="1"/>
  <c r="R12" i="7"/>
  <c r="T12" i="7" s="1"/>
  <c r="N25" i="7" l="1"/>
  <c r="L25" i="7"/>
  <c r="H22" i="7"/>
  <c r="H15" i="7"/>
  <c r="H72" i="1" l="1"/>
  <c r="L72" i="1"/>
  <c r="H22" i="2" l="1"/>
  <c r="H15" i="2"/>
  <c r="H17" i="2" s="1"/>
  <c r="F22" i="7" l="1"/>
  <c r="F15" i="7"/>
  <c r="F17" i="7" s="1"/>
  <c r="F25" i="7" l="1"/>
  <c r="F25" i="2"/>
  <c r="P20" i="2" l="1"/>
  <c r="R14" i="2"/>
  <c r="P13" i="2"/>
  <c r="P12" i="2"/>
  <c r="N15" i="2"/>
  <c r="N17" i="2" s="1"/>
  <c r="R20" i="7"/>
  <c r="P15" i="7"/>
  <c r="P17" i="7" s="1"/>
  <c r="R13" i="7"/>
  <c r="R22" i="7" l="1"/>
  <c r="R12" i="2"/>
  <c r="P15" i="2"/>
  <c r="P17" i="2" s="1"/>
  <c r="R15" i="7"/>
  <c r="R17" i="7" s="1"/>
  <c r="L55" i="1"/>
  <c r="J55" i="1"/>
  <c r="F55" i="1"/>
  <c r="R24" i="7" l="1"/>
  <c r="F71" i="1" s="1"/>
  <c r="J22" i="2"/>
  <c r="D22" i="2"/>
  <c r="D24" i="2" s="1"/>
  <c r="J15" i="2"/>
  <c r="J17" i="2" s="1"/>
  <c r="D15" i="2"/>
  <c r="D17" i="2" s="1"/>
  <c r="J22" i="7"/>
  <c r="D22" i="7"/>
  <c r="J15" i="7"/>
  <c r="J17" i="7" s="1"/>
  <c r="F72" i="1" l="1"/>
  <c r="D25" i="2"/>
  <c r="D25" i="7"/>
  <c r="T25" i="7" l="1"/>
  <c r="R25" i="7"/>
  <c r="J25" i="7"/>
  <c r="F49" i="1"/>
  <c r="F25" i="1"/>
  <c r="F56" i="1" l="1"/>
  <c r="J25" i="2"/>
  <c r="H56" i="1"/>
  <c r="H73" i="1" s="1"/>
  <c r="L26" i="1"/>
  <c r="J56" i="1"/>
  <c r="L56" i="1"/>
  <c r="L73" i="1" s="1"/>
  <c r="H26" i="1"/>
  <c r="J26" i="1"/>
  <c r="F26" i="1"/>
  <c r="F73" i="1" l="1"/>
  <c r="H74" i="1"/>
  <c r="L74" i="1"/>
  <c r="N22" i="2" l="1"/>
  <c r="N24" i="2" s="1"/>
  <c r="P22" i="2" l="1"/>
  <c r="P24" i="2" l="1"/>
  <c r="J95" i="3"/>
  <c r="J71" i="1" l="1"/>
  <c r="J100" i="3"/>
  <c r="K9" i="4"/>
  <c r="K24" i="4" s="1"/>
  <c r="G9" i="4"/>
  <c r="G24" i="4" s="1"/>
  <c r="P25" i="2" l="1"/>
  <c r="K36" i="4"/>
  <c r="K39" i="4" s="1"/>
  <c r="L13" i="2"/>
  <c r="N13" i="7"/>
  <c r="L20" i="2"/>
  <c r="R20" i="2" s="1"/>
  <c r="T13" i="7" l="1"/>
  <c r="T15" i="7" s="1"/>
  <c r="T17" i="7" s="1"/>
  <c r="N15" i="7"/>
  <c r="N17" i="7" s="1"/>
  <c r="R13" i="2"/>
  <c r="R15" i="2" s="1"/>
  <c r="R17" i="2" s="1"/>
  <c r="L15" i="2"/>
  <c r="L17" i="2" s="1"/>
  <c r="K69" i="4"/>
  <c r="K71" i="4" s="1"/>
  <c r="K72" i="4" s="1"/>
  <c r="G36" i="4"/>
  <c r="L22" i="2"/>
  <c r="R22" i="2"/>
  <c r="R24" i="2" s="1"/>
  <c r="L24" i="2" l="1"/>
  <c r="J70" i="1" s="1"/>
  <c r="G39" i="4"/>
  <c r="G69" i="4" s="1"/>
  <c r="G71" i="4" s="1"/>
  <c r="G72" i="4" s="1"/>
  <c r="J72" i="1" l="1"/>
  <c r="L25" i="2"/>
  <c r="F74" i="1"/>
  <c r="J73" i="1" l="1"/>
  <c r="R25" i="2"/>
  <c r="J74" i="1" l="1"/>
</calcChain>
</file>

<file path=xl/sharedStrings.xml><?xml version="1.0" encoding="utf-8"?>
<sst xmlns="http://schemas.openxmlformats.org/spreadsheetml/2006/main" count="395" uniqueCount="211">
  <si>
    <t>บริษัท เน็ตเบย์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</si>
  <si>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</si>
  <si>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</si>
  <si>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</si>
  <si>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</si>
  <si>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</si>
  <si>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</si>
  <si>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</si>
  <si>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</si>
  <si>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</si>
  <si>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</si>
  <si>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</si>
  <si>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</si>
  <si>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</si>
  <si>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</si>
  <si>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</si>
  <si>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</si>
  <si>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</si>
  <si>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</si>
  <si>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</si>
  <si>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</si>
  <si>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</si>
  <si>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</si>
  <si>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</si>
  <si>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</si>
  <si>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</si>
  <si>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</si>
  <si>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</si>
  <si>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</si>
  <si>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</si>
  <si>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</si>
  <si>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</si>
  <si>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</si>
  <si>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</si>
  <si>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</si>
  <si>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</si>
  <si>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</si>
  <si>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</si>
  <si>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</si>
  <si>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</si>
  <si>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</si>
  <si>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</si>
  <si>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</si>
  <si>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</si>
  <si>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</si>
  <si>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</si>
  <si>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</si>
  <si>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</si>
  <si>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</si>
  <si>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</si>
  <si>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</si>
  <si>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</si>
  <si>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</si>
  <si>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</si>
  <si>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</si>
  <si>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</si>
  <si>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</si>
  <si>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</si>
  <si>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</si>
  <si>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</si>
  <si>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</si>
  <si>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</si>
  <si>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</si>
  <si>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</si>
  <si>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</si>
  <si>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</si>
  <si>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</si>
  <si>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</si>
  <si>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</si>
  <si>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</si>
  <si>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</si>
  <si>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</si>
  <si>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</si>
  <si>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</si>
  <si>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</si>
  <si>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</si>
  <si>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</si>
  <si>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</si>
  <si>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</si>
  <si>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</si>
  <si>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</si>
  <si>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</si>
  <si>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</si>
  <si>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</si>
  <si>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</si>
  <si>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</si>
  <si>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</si>
  <si>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</si>
  <si>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</si>
  <si>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</si>
  <si>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</si>
  <si>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</si>
  <si>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</si>
  <si>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</si>
  <si>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</si>
  <si>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</si>
  <si>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</si>
  <si>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</si>
  <si>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</si>
  <si>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</si>
  <si>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</si>
  <si>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</si>
  <si>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</si>
  <si>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</si>
  <si>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</si>
  <si>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</si>
  <si>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</si>
  <si>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</si>
  <si>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</si>
  <si>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</si>
  <si>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</si>
  <si>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</si>
  <si>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</si>
  <si>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</si>
  <si>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</si>
  <si>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</si>
  <si>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</si>
  <si>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</si>
  <si>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</si>
  <si>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</si>
  <si>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</si>
  <si>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ยอดคงเหลือ ณ วันที่ 1 มกราคม 2564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</si>
  <si>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</si>
  <si>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</si>
  <si>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</si>
  <si>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</si>
  <si>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</si>
  <si>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</si>
  <si>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</si>
  <si>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</si>
  <si>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ส่วนลดจ่ายจากเงินลงทุนในตราสารหนี้ตัดบัญชี</t>
  </si>
  <si>
    <t xml:space="preserve">      ส่วนแบ่งขาดทุนจากเงินลงทุนในบริษัทร่วมค้า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</si>
  <si>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</si>
  <si>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</si>
  <si>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</si>
  <si>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</si>
  <si>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</si>
  <si>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</si>
  <si>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</si>
  <si>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</si>
  <si>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</si>
  <si>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</si>
  <si>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</si>
  <si>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</si>
  <si>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</si>
  <si>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</si>
  <si>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</si>
  <si>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</si>
  <si>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</si>
  <si>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</si>
  <si>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</si>
  <si>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</si>
  <si>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</si>
  <si>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</si>
  <si>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</si>
  <si>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</si>
  <si>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เงินสดเพิ่มขึ้นจากการเปลี่ยนสถานะเงินลงทุนในการร่วมค้า</t>
  </si>
  <si>
    <t>เป็นเงินลงทุนในบริษัทย่อย</t>
  </si>
  <si>
    <t>เงินสดจ่ายซื้อเงินลงทุนในบริษัทย่อย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</si>
  <si>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</si>
  <si>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</si>
  <si>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</si>
  <si>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</si>
  <si>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</si>
  <si>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</si>
  <si>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</si>
  <si>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</si>
  <si>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ขาดทุนจากการวัดมูลค่าเงินลงทุนในตราสารหนี้ที่วัดมูลค่าด้วย</t>
  </si>
  <si>
    <t xml:space="preserve">   สินทรัพย์ไม่มีตัวตนเพิ่มขึ้นจากการเปลี่ยนสถานะเงินลงทุนในการร่วมค้า</t>
  </si>
  <si>
    <t xml:space="preserve">     ไปเป็นเงินลงทุนในบริษัทย่อย</t>
  </si>
  <si>
    <t xml:space="preserve">   ค่าซื้ออุปกรณ์ส่วนที่บันทึกเป็นหนี้สิน</t>
  </si>
  <si>
    <t>หนี้สินตามสัญญาเช่าที่ถึงกำหนดชำระภายในหนึ่งปี</t>
  </si>
  <si>
    <t xml:space="preserve">ยอดคงเหลือ ณ วันที่ 1 มกราคม 2565 </t>
  </si>
  <si>
    <t>ยอดคงเหลือ ณ วันที่ 1 มกราคม 2565</t>
  </si>
  <si>
    <t>31 ธันวาคม 2564</t>
  </si>
  <si>
    <t>2, 3</t>
  </si>
  <si>
    <t>เงินสดและรายการเทียบเท่าเงินสดปลายงวด</t>
  </si>
  <si>
    <t xml:space="preserve">      กำไรจากการขายสินทรัพย์ทางการเงิน</t>
  </si>
  <si>
    <t>ค่าใช้จ่ายภาษีเงินได้</t>
  </si>
  <si>
    <t xml:space="preserve">      เงินปันผลรับ</t>
  </si>
  <si>
    <t>เงินปันผลจ่าย</t>
  </si>
  <si>
    <t xml:space="preserve">      รายได้ทางการเงิน</t>
  </si>
  <si>
    <t>เงินสดรับจากเงินปันผล</t>
  </si>
  <si>
    <t>จ่ายเงินปันผล</t>
  </si>
  <si>
    <t>เงินสดและรายการเทียบเท่าเงินสดเพิ่มขึ้น (ลดลง) สุทธิ</t>
  </si>
  <si>
    <t xml:space="preserve">   กำไร (ขาดทุน) จากเงินลงทุนในตราสารทุนที่กำหนดให้วัดมูลค่าด้วย</t>
  </si>
  <si>
    <t>กำไรจากการขายเงินลงทุนในตราสารทุนที่กำหนดให้วัดมูลค่าด้วย</t>
  </si>
  <si>
    <t>ขาดทุนจากการวัดมูลค่าเงินลงทุนในตราสารทุนที่กำหนดให้วัดมูลค่า</t>
  </si>
  <si>
    <t>ขาดทุนจากการวัดมูลค่าเงินลงทุนในตราสารหนี้ที่วัดมูลค่าด้วย</t>
  </si>
  <si>
    <t>กำไร (ขาดทุน) จากการวัดมูลค่าเงินลงทุนในตราสารทุนที่กำหนดให้วัดมูลค่า</t>
  </si>
  <si>
    <t>เงินสดสุทธิจากกิจกรรมลงทุน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</si>
  <si>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</si>
  <si>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  มูลค่ายุติธรรมผ่านกำไรขาดทุนเบ็ดเสร็จอื่น</t>
  </si>
  <si>
    <t xml:space="preserve">      ขาดทุนที่ยังไม่เกิดขึ้นจากการวัดมูลค่าสินทรัพย์ทางการเงิน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</si>
  <si>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</si>
  <si>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</si>
  <si>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</si>
  <si>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</si>
  <si>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</si>
  <si>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</si>
  <si>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</si>
  <si>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</si>
  <si>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   ค่าใช้จ่ายทางการเงิน</t>
  </si>
  <si>
    <t xml:space="preserve">      ตัดจำหน่ายภาษีเงินได้นิติบุคคลหัก ณ ที่จ่าย</t>
  </si>
  <si>
    <t>ภาษีเงินได้นิติบุคคลค้างจ่าย</t>
  </si>
  <si>
    <t>เงินฝากธนาคารที่ติดภาระค้ำประกันเพิ่มขึ้น</t>
  </si>
  <si>
    <t xml:space="preserve">   เจ้าหนี้จากการซื้อสินทรัพย์ทางการเงินเพิ่มขึ้น</t>
  </si>
  <si>
    <t xml:space="preserve">   ลูกหนี้จากการขายหลักทรัพย์ค้างรับลดลง</t>
  </si>
  <si>
    <t xml:space="preserve">         ที่วัดมูลค่าด้วยมูลค่ายุติธรรมผ่านกำไรหรือขาดทุน</t>
  </si>
  <si>
    <t>กำไร (ขาดทุน) จากการขายตราสารหนี้ที่วัดมูลค่าด้วยมูลค่ายุติธรรม</t>
  </si>
  <si>
    <t xml:space="preserve">   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</si>
</sst>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_-* #,##0_-;\-* #,##0_-;_-* &quot;-&quot;??_-;_-@_-"/>
  </numFmts>
  <fonts count="16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0" fontId="7" fillId="0" borderId="0"/>
    <xf numFmtId="188" fontId="7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43" fontId="13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46">
    <xf numFmtId="0" fontId="0" fillId="0" borderId="0" xfId="0"/>
    <xf numFmtId="37" fontId="3" fillId="0" borderId="0" xfId="0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vertical="center"/>
    </xf>
    <xf numFmtId="38" fontId="4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187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188" fontId="3" fillId="0" borderId="5" xfId="4" applyFont="1" applyFill="1" applyBorder="1" applyAlignment="1">
      <alignment vertical="center"/>
    </xf>
    <xf numFmtId="39" fontId="3" fillId="0" borderId="0" xfId="3" applyNumberFormat="1" applyFont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88" fontId="3" fillId="0" borderId="0" xfId="4" applyFont="1" applyFill="1" applyBorder="1" applyAlignment="1">
      <alignment vertical="center"/>
    </xf>
    <xf numFmtId="43" fontId="3" fillId="0" borderId="0" xfId="6" applyFont="1" applyFill="1" applyBorder="1" applyAlignment="1">
      <alignment vertical="center"/>
    </xf>
    <xf numFmtId="193" fontId="3" fillId="0" borderId="0" xfId="6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87" fontId="3" fillId="0" borderId="5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Continuous" vertical="center"/>
    </xf>
    <xf numFmtId="187" fontId="3" fillId="0" borderId="0" xfId="1" applyNumberFormat="1" applyFont="1" applyFill="1" applyAlignment="1">
      <alignment horizontal="right" vertical="center"/>
    </xf>
    <xf numFmtId="193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187" fontId="3" fillId="0" borderId="2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187" fontId="3" fillId="0" borderId="0" xfId="1" applyNumberFormat="1" applyFont="1" applyAlignment="1">
      <alignment horizontal="right" vertical="center"/>
    </xf>
    <xf numFmtId="187" fontId="3" fillId="0" borderId="0" xfId="1" quotePrefix="1" applyNumberFormat="1" applyFont="1" applyAlignment="1">
      <alignment horizontal="right" vertical="center"/>
    </xf>
    <xf numFmtId="37" fontId="2" fillId="0" borderId="0" xfId="1" applyNumberFormat="1" applyFont="1" applyAlignment="1">
      <alignment vertical="center"/>
    </xf>
    <xf numFmtId="190" fontId="3" fillId="0" borderId="6" xfId="0" applyNumberFormat="1" applyFont="1" applyBorder="1" applyAlignment="1">
      <alignment horizontal="center" vertical="center"/>
    </xf>
    <xf numFmtId="37" fontId="3" fillId="0" borderId="0" xfId="9" applyNumberFormat="1" applyFont="1" applyAlignment="1">
      <alignment vertical="center"/>
    </xf>
    <xf numFmtId="37" fontId="3" fillId="0" borderId="12" xfId="1" applyNumberFormat="1" applyFont="1" applyBorder="1" applyAlignment="1">
      <alignment horizontal="center" vertical="center"/>
    </xf>
    <xf numFmtId="37" fontId="3" fillId="0" borderId="9" xfId="1" applyNumberFormat="1" applyFont="1" applyBorder="1" applyAlignment="1">
      <alignment vertical="center"/>
    </xf>
    <xf numFmtId="37" fontId="3" fillId="0" borderId="6" xfId="1" applyNumberFormat="1" applyFont="1" applyBorder="1" applyAlignment="1">
      <alignment vertical="center"/>
    </xf>
    <xf numFmtId="37" fontId="3" fillId="0" borderId="10" xfId="1" applyNumberFormat="1" applyFont="1" applyBorder="1" applyAlignment="1">
      <alignment vertical="center"/>
    </xf>
    <xf numFmtId="37" fontId="3" fillId="0" borderId="11" xfId="1" applyNumberFormat="1" applyFont="1" applyBorder="1" applyAlignment="1">
      <alignment vertical="center"/>
    </xf>
    <xf numFmtId="37" fontId="3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37" fontId="3" fillId="0" borderId="1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87" fontId="3" fillId="0" borderId="1" xfId="1" applyNumberFormat="1" applyFont="1" applyBorder="1" applyAlignment="1">
      <alignment horizontal="right" vertical="center"/>
    </xf>
    <xf numFmtId="37" fontId="3" fillId="0" borderId="8" xfId="1" applyNumberFormat="1" applyFont="1" applyBorder="1" applyAlignment="1">
      <alignment horizontal="center" vertical="center"/>
    </xf>
    <xf numFmtId="37" fontId="3" fillId="0" borderId="8" xfId="1" applyNumberFormat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187" fontId="3" fillId="0" borderId="0" xfId="1" applyNumberFormat="1" applyFont="1" applyAlignment="1">
      <alignment horizontal="centerContinuous" vertical="center"/>
    </xf>
    <xf numFmtId="187" fontId="3" fillId="0" borderId="2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/>
    </xf>
    <xf numFmtId="187" fontId="3" fillId="0" borderId="5" xfId="1" applyNumberFormat="1" applyFont="1" applyBorder="1" applyAlignment="1">
      <alignment horizontal="right" vertical="center"/>
    </xf>
    <xf numFmtId="37" fontId="3" fillId="0" borderId="4" xfId="1" applyNumberFormat="1" applyFont="1" applyBorder="1" applyAlignment="1">
      <alignment vertical="center"/>
    </xf>
    <xf numFmtId="187" fontId="3" fillId="0" borderId="0" xfId="7" applyNumberFormat="1" applyFont="1" applyFill="1" applyAlignment="1">
      <alignment vertical="center"/>
    </xf>
    <xf numFmtId="0" fontId="2" fillId="0" borderId="0" xfId="7" applyFont="1" applyFill="1" applyAlignment="1">
      <alignment horizontal="center" vertical="center"/>
    </xf>
    <xf numFmtId="0" fontId="12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187" fontId="6" fillId="0" borderId="0" xfId="0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Alignment="1">
      <alignment horizontal="center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187" fontId="3" fillId="0" borderId="3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37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87" fontId="3" fillId="0" borderId="0" xfId="2" applyNumberFormat="1" applyFont="1" applyAlignment="1">
      <alignment vertical="center"/>
    </xf>
    <xf numFmtId="0" fontId="3" fillId="0" borderId="0" xfId="0" applyFont="1" applyAlignment="1">
      <alignment vertical="center"/>
    </xf>
    <xf numFmtId="187" fontId="3" fillId="0" borderId="1" xfId="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87" fontId="3" fillId="0" borderId="3" xfId="2" applyNumberFormat="1" applyFont="1" applyBorder="1" applyAlignment="1">
      <alignment vertical="center"/>
    </xf>
    <xf numFmtId="193" fontId="3" fillId="0" borderId="0" xfId="6" applyNumberFormat="1" applyFont="1" applyFill="1" applyBorder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horizontal="center" vertical="center"/>
    </xf>
    <xf numFmtId="37" fontId="3" fillId="0" borderId="4" xfId="1" applyNumberFormat="1" applyFont="1" applyBorder="1" applyAlignment="1">
      <alignment horizontal="center" vertical="center"/>
    </xf>
    <xf numFmtId="0" fontId="3" fillId="0" borderId="4" xfId="2" applyFont="1" applyBorder="1" applyAlignment="1">
      <alignment vertical="center"/>
    </xf>
    <xf numFmtId="37" fontId="4" fillId="0" borderId="0" xfId="2" applyNumberFormat="1" applyFont="1" applyAlignment="1">
      <alignment vertical="center"/>
    </xf>
    <xf numFmtId="0" fontId="3" fillId="0" borderId="6" xfId="2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3" fillId="0" borderId="7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192" fontId="2" fillId="0" borderId="1" xfId="0" applyNumberFormat="1" applyFont="1" applyFill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192" fontId="2" fillId="0" borderId="1" xfId="0" applyNumberFormat="1" applyFont="1" applyBorder="1" applyAlignment="1">
      <alignment horizontal="center" vertical="center"/>
    </xf>
    <xf numFmtId="37" fontId="3" fillId="0" borderId="7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15" xr:uid="{784D71C8-B1A8-4772-B172-D4A44683E400}"/>
    <cellStyle name="Comma 2 2 2" xfId="14" xr:uid="{A2AF55B2-D8EA-451D-8CDC-2D750CE43F74}"/>
    <cellStyle name="Comma 6" xfId="4" xr:uid="{00000000-0005-0000-0000-000001000000}"/>
    <cellStyle name="Comma 6 2 2 2" xfId="12" xr:uid="{6BD98391-1049-4909-A1F1-12B0980C6CCF}"/>
    <cellStyle name="Comma 6 3 2" xfId="16" xr:uid="{25802F2B-426C-4311-8484-AC1DDB6AF2E4}"/>
    <cellStyle name="Normal" xfId="0" builtinId="0"/>
    <cellStyle name="Normal 11 2 2" xfId="10" xr:uid="{5B6BA776-172A-44A0-9769-59CD2BFBF095}"/>
    <cellStyle name="Normal 15" xfId="13" xr:uid="{BC5BA7C4-A235-49B5-BC8F-156AA1D734B9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24 2" xfId="11" xr:uid="{D677C88E-CC0B-43A0-89AD-8F46FE65D6DC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Op_Produccion"/>
      <sheetName val="Unrecorded Misstatement"/>
      <sheetName val="見積表紙原紙"/>
      <sheetName val="CRITERIA1"/>
      <sheetName val="N-2"/>
      <sheetName val="Main"/>
      <sheetName val="INV(未作成)"/>
      <sheetName val="MMRR"/>
      <sheetName val="AP-FAsb"/>
      <sheetName val="Spa Sales"/>
      <sheetName val="FF-3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Pd01 vsl sked"/>
      <sheetName val="IE UPS"/>
      <sheetName val="_BANK.XLS뉮׾_x0003_㌏Joint"/>
      <sheetName val="AM_COST"/>
      <sheetName val="Drop down list"/>
      <sheetName val="Newspaper"/>
      <sheetName val="רכוש קבוע "/>
      <sheetName val="RA-Grouping"/>
      <sheetName val="LOOSECHKLIST"/>
      <sheetName val="K110_NFS"/>
      <sheetName val="PRɉCE_LIST4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Trial Balance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YSS31"/>
      <sheetName val="EAS"/>
      <sheetName val="P&amp;LFINAL - 44"/>
      <sheetName val="Pd01_vsl_sked"/>
      <sheetName val="Quarterly 4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JV Entry"/>
      <sheetName val="Nature of Expense"/>
      <sheetName val="mapping"/>
      <sheetName val="dongia (2)"/>
      <sheetName val="START"/>
      <sheetName val="F8.1 Slw mving stck"/>
      <sheetName val="F 5.7 Value red"/>
      <sheetName val="F6.4 Slow Moving SP 2004"/>
      <sheetName val="名簿データ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CON_infrai"/>
      <sheetName val="SFFe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lamat"/>
      <sheetName val="PL12M"/>
      <sheetName val="FF_4"/>
      <sheetName val="C 1"/>
      <sheetName val="_BANK.XLS뉮׾_x005f_x005f_x"/>
      <sheetName val="warehouse fixed v var. (calcs)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ลูกค้า"/>
      <sheetName val="Nature_of_Expense"/>
      <sheetName val="品情"/>
      <sheetName val="免驗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Life &amp; Health"/>
      <sheetName val="CA_Sheet"/>
      <sheetName val="ตารางลูกหนี้สัญญาเช่า__"/>
      <sheetName val="_IBPL0001"/>
      <sheetName val="_IB-PL-YTD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Estimation_-_2018"/>
      <sheetName val="[BANK_XLS뉮׾_x005f_x0003_㌏Joint"/>
      <sheetName val="????-??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FSSummary"/>
      <sheetName val="Summary Adjustmen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WM"/>
      <sheetName val="original"/>
      <sheetName val="BudgetInpu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10">
          <cell r="F10">
            <v>0</v>
          </cell>
        </row>
      </sheetData>
      <sheetData sheetId="540">
        <row r="10">
          <cell r="F10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4">
          <cell r="B4">
            <v>111874</v>
          </cell>
        </row>
      </sheetData>
      <sheetData sheetId="592">
        <row r="10">
          <cell r="F10">
            <v>1746.43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0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0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0</v>
          </cell>
        </row>
      </sheetData>
      <sheetData sheetId="926" refreshError="1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6.3812059999999997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6.3812059999999997</v>
          </cell>
        </row>
      </sheetData>
      <sheetData sheetId="1010"/>
      <sheetData sheetId="1011" refreshError="1"/>
      <sheetData sheetId="1012" refreshError="1"/>
      <sheetData sheetId="1013" refreshError="1"/>
      <sheetData sheetId="1014" refreshError="1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/>
      <sheetData sheetId="1113">
        <row r="10">
          <cell r="F10">
            <v>1746.43</v>
          </cell>
        </row>
      </sheetData>
      <sheetData sheetId="1114"/>
      <sheetData sheetId="1115" refreshError="1"/>
      <sheetData sheetId="1116" refreshError="1"/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>
        <row r="10">
          <cell r="F10">
            <v>1746.43</v>
          </cell>
        </row>
      </sheetData>
      <sheetData sheetId="1134">
        <row r="10">
          <cell r="F10">
            <v>1746.43</v>
          </cell>
        </row>
      </sheetData>
      <sheetData sheetId="1135">
        <row r="10">
          <cell r="F10">
            <v>0</v>
          </cell>
        </row>
      </sheetData>
      <sheetData sheetId="1136">
        <row r="10">
          <cell r="F10">
            <v>1746.43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S03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141010"/>
      <sheetName val="ลูกค้า"/>
      <sheetName val="Required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Defer_ร่วม"/>
      <sheetName val="FF-3"/>
      <sheetName val="Bang gia tong hop"/>
      <sheetName val="SP09TP"/>
      <sheetName val="BaseCostSCr"/>
      <sheetName val="BaseCostEur"/>
      <sheetName val="BaseUsage"/>
      <sheetName val="February-17"/>
      <sheetName val="PM"/>
      <sheetName val="5 Analysis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CJEs"/>
      <sheetName val="CRJE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MPU"/>
      <sheetName val="_กระทบผลรวม  1710 "/>
      <sheetName val=" กระทบผลรวม  1710 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Code"/>
      <sheetName val="REPCO-CCtr"/>
      <sheetName val="ROC-CCTR."/>
      <sheetName val="bang_tien_luong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130530"/>
      <sheetName val="USAGE FOOD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Assumptions"/>
      <sheetName val="Breakeven Analysis"/>
      <sheetName val="Detail-Sep"/>
      <sheetName val="อมตะCiyt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ชื่อหุ้น"/>
      <sheetName val="B&amp;S 1999"/>
      <sheetName val="Report"/>
      <sheetName val="ALL"/>
      <sheetName val="N-4.4"/>
      <sheetName val="STRUCTURE"/>
      <sheetName val="文書情報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M_Maincomp"/>
      <sheetName val="Locations"/>
      <sheetName val=" IB-PL-00-01 SUMMARY"/>
      <sheetName val="Saptco00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FY10-Loss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D190.2"/>
      <sheetName val="Variance"/>
      <sheetName val="Model-Monthly"/>
      <sheetName val="Bang chiet tinh TBA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Record CR"/>
      <sheetName val="LOOSECHKLIST"/>
      <sheetName val="Bloomberg"/>
      <sheetName val="Co. Code"/>
      <sheetName val="Parameter"/>
      <sheetName val="Asset41_4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base"/>
      <sheetName val="A"/>
      <sheetName val="PG7"/>
      <sheetName val="PG8"/>
      <sheetName val="Setup"/>
      <sheetName val="Manual"/>
      <sheetName val="Combine"/>
      <sheetName val="DAY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 - SP"/>
      <sheetName val="Company Info"/>
      <sheetName val="CA Comp"/>
      <sheetName val="BPR"/>
      <sheetName val="Newspaper"/>
      <sheetName val="cost4-47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Sheet"/>
      <sheetName val="Balance Sheet"/>
      <sheetName val="ref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Y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FS-YTD"/>
      <sheetName val="Ass"/>
      <sheetName val="Wellhrs"/>
      <sheetName val="DISCOUNT (2)"/>
      <sheetName val="16jun12"/>
      <sheetName val="9jun12"/>
      <sheetName val="12jun12"/>
      <sheetName val="15jun12"/>
      <sheetName val="BudgetInpu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NL+Lcombine"/>
      <sheetName val="detailitems_159"/>
      <sheetName val="Instruction"/>
      <sheetName val="Tables"/>
      <sheetName val="n-4.4"/>
      <sheetName val="Group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tanding_Data"/>
      <sheetName val="Asset_&amp;_Liability"/>
      <sheetName val="Net_asset_value"/>
      <sheetName val="Drop_List"/>
      <sheetName val="Month_v_YTD"/>
      <sheetName val="_IB-PL-YTD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9109"/>
      <sheetName val="Jul.02"/>
      <sheetName val="คีย์ข้อมูลรายละเอียดต่างๆ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2.Conso"/>
      <sheetName val="bod"/>
      <sheetName val="Summary by Machine Type MAR"/>
      <sheetName val="AccpacTB"/>
      <sheetName val="stat local"/>
      <sheetName val="Customer(Farm)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2">
          <cell r="B2">
            <v>1.9678000000000001E-2</v>
          </cell>
        </row>
      </sheetData>
      <sheetData sheetId="198" refreshError="1"/>
      <sheetData sheetId="199">
        <row r="2">
          <cell r="B2">
            <v>1.9678000000000001E-2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B2">
            <v>1.9678000000000001E-2</v>
          </cell>
        </row>
      </sheetData>
      <sheetData sheetId="218" refreshError="1"/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 refreshError="1"/>
      <sheetData sheetId="501">
        <row r="3">
          <cell r="B3" t="str">
            <v>Total</v>
          </cell>
        </row>
      </sheetData>
      <sheetData sheetId="502"/>
      <sheetData sheetId="503">
        <row r="2">
          <cell r="B2">
            <v>0</v>
          </cell>
        </row>
      </sheetData>
      <sheetData sheetId="504"/>
      <sheetData sheetId="505">
        <row r="2">
          <cell r="B2">
            <v>0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0</v>
          </cell>
        </row>
      </sheetData>
      <sheetData sheetId="508"/>
      <sheetData sheetId="509">
        <row r="3">
          <cell r="B3" t="str">
            <v>Total</v>
          </cell>
        </row>
      </sheetData>
      <sheetData sheetId="510">
        <row r="2">
          <cell r="B2">
            <v>0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/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/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/>
      <sheetData sheetId="668"/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/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/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/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/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/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3">
          <cell r="B3" t="str">
            <v>Total</v>
          </cell>
        </row>
      </sheetData>
      <sheetData sheetId="789"/>
      <sheetData sheetId="790">
        <row r="2">
          <cell r="B2">
            <v>0</v>
          </cell>
        </row>
      </sheetData>
      <sheetData sheetId="791">
        <row r="3">
          <cell r="B3" t="str">
            <v>Total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3">
          <cell r="B3" t="str">
            <v>Total</v>
          </cell>
        </row>
      </sheetData>
      <sheetData sheetId="796"/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3">
          <cell r="B3" t="str">
            <v>Total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3">
          <cell r="B3" t="str">
            <v>Total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3">
          <cell r="B3" t="str">
            <v>Total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3">
          <cell r="B3" t="str">
            <v>Total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3">
          <cell r="B3" t="str">
            <v>Total</v>
          </cell>
        </row>
      </sheetData>
      <sheetData sheetId="860">
        <row r="2">
          <cell r="B2">
            <v>0</v>
          </cell>
        </row>
      </sheetData>
      <sheetData sheetId="861">
        <row r="3">
          <cell r="B3" t="str">
            <v>Total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/>
        </row>
      </sheetData>
      <sheetData sheetId="864">
        <row r="3">
          <cell r="B3" t="str">
            <v>Total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3">
          <cell r="B3" t="str">
            <v>Total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3">
          <cell r="B3" t="str">
            <v>Total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3">
          <cell r="B3" t="str">
            <v>Total</v>
          </cell>
        </row>
      </sheetData>
      <sheetData sheetId="939">
        <row r="2">
          <cell r="B2">
            <v>0</v>
          </cell>
        </row>
      </sheetData>
      <sheetData sheetId="940">
        <row r="3">
          <cell r="B3" t="str">
            <v>Total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3">
          <cell r="B3" t="str">
            <v>Total</v>
          </cell>
        </row>
      </sheetData>
      <sheetData sheetId="944">
        <row r="2">
          <cell r="B2">
            <v>0</v>
          </cell>
        </row>
      </sheetData>
      <sheetData sheetId="945">
        <row r="3">
          <cell r="B3" t="str">
            <v>Total</v>
          </cell>
        </row>
      </sheetData>
      <sheetData sheetId="946">
        <row r="3">
          <cell r="B3" t="str">
            <v>Total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3">
          <cell r="B3" t="str">
            <v>Total</v>
          </cell>
        </row>
      </sheetData>
      <sheetData sheetId="960">
        <row r="2">
          <cell r="B2">
            <v>0</v>
          </cell>
        </row>
      </sheetData>
      <sheetData sheetId="961">
        <row r="3">
          <cell r="B3" t="str">
            <v>Total</v>
          </cell>
        </row>
      </sheetData>
      <sheetData sheetId="962">
        <row r="2">
          <cell r="B2">
            <v>0</v>
          </cell>
        </row>
      </sheetData>
      <sheetData sheetId="963"/>
      <sheetData sheetId="964">
        <row r="3">
          <cell r="B3" t="str">
            <v>Total</v>
          </cell>
        </row>
      </sheetData>
      <sheetData sheetId="965"/>
      <sheetData sheetId="966"/>
      <sheetData sheetId="967"/>
      <sheetData sheetId="968">
        <row r="3">
          <cell r="B3" t="str">
            <v>Total</v>
          </cell>
        </row>
      </sheetData>
      <sheetData sheetId="969">
        <row r="2">
          <cell r="B2">
            <v>0</v>
          </cell>
        </row>
      </sheetData>
      <sheetData sheetId="970"/>
      <sheetData sheetId="971">
        <row r="3">
          <cell r="B3" t="str">
            <v>Total</v>
          </cell>
        </row>
      </sheetData>
      <sheetData sheetId="972"/>
      <sheetData sheetId="973"/>
      <sheetData sheetId="974">
        <row r="3">
          <cell r="B3" t="str">
            <v>Total</v>
          </cell>
        </row>
      </sheetData>
      <sheetData sheetId="975"/>
      <sheetData sheetId="976">
        <row r="2">
          <cell r="B2">
            <v>0</v>
          </cell>
        </row>
      </sheetData>
      <sheetData sheetId="977"/>
      <sheetData sheetId="978">
        <row r="3">
          <cell r="B3" t="str">
            <v>Total</v>
          </cell>
        </row>
      </sheetData>
      <sheetData sheetId="979">
        <row r="2">
          <cell r="B2">
            <v>0</v>
          </cell>
        </row>
      </sheetData>
      <sheetData sheetId="980"/>
      <sheetData sheetId="981"/>
      <sheetData sheetId="982"/>
      <sheetData sheetId="983">
        <row r="2">
          <cell r="B2">
            <v>0</v>
          </cell>
        </row>
      </sheetData>
      <sheetData sheetId="984"/>
      <sheetData sheetId="985"/>
      <sheetData sheetId="986">
        <row r="2">
          <cell r="B2">
            <v>0</v>
          </cell>
        </row>
      </sheetData>
      <sheetData sheetId="987"/>
      <sheetData sheetId="988"/>
      <sheetData sheetId="989">
        <row r="2">
          <cell r="B2">
            <v>0</v>
          </cell>
        </row>
      </sheetData>
      <sheetData sheetId="990"/>
      <sheetData sheetId="99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/>
      <sheetData sheetId="995"/>
      <sheetData sheetId="996">
        <row r="2">
          <cell r="B2">
            <v>0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0</v>
          </cell>
        </row>
      </sheetData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1.9677996635437012E-2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8500000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1602-97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</sheetNames>
    <sheetDataSet>
      <sheetData sheetId="0"/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79"/>
  <sheetViews>
    <sheetView showGridLines="0" view="pageBreakPreview" topLeftCell="A64" zoomScale="70" zoomScaleNormal="70" zoomScaleSheetLayoutView="70" workbookViewId="0">
      <selection activeCell="C13" sqref="C13"/>
    </sheetView>
  </sheetViews>
  <sheetFormatPr defaultColWidth="10.54296875" defaultRowHeight="21.75" customHeight="1"/>
  <cols>
    <col min="1" max="1" width="21.81640625" style="20" customWidth="1"/>
    <col min="2" max="2" width="18.54296875" style="20" customWidth="1"/>
    <col min="3" max="3" width="7.81640625" style="20" customWidth="1"/>
    <col min="4" max="4" width="7.54296875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5.54296875" style="20" customWidth="1"/>
    <col min="9" max="9" width="1.81640625" style="20" customWidth="1"/>
    <col min="10" max="10" width="15.54296875" style="20" customWidth="1"/>
    <col min="11" max="11" width="1.81640625" style="20" customWidth="1"/>
    <col min="12" max="12" width="15.54296875" style="20" customWidth="1"/>
    <col min="13" max="13" width="1.81640625" style="20" customWidth="1"/>
    <col min="14" max="14" width="13.26953125" style="20" customWidth="1"/>
    <col min="15" max="15" width="11.81640625" style="20" customWidth="1"/>
    <col min="16" max="16384" width="10.54296875" style="20"/>
  </cols>
  <sheetData>
    <row r="1" spans="1:12" s="26" customFormat="1" ht="21.75" customHeight="1">
      <c r="A1" s="26" t="s">
        <v>0</v>
      </c>
    </row>
    <row r="2" spans="1:12" s="26" customFormat="1" ht="21.75" customHeight="1">
      <c r="A2" s="26" t="s">
        <v>1</v>
      </c>
    </row>
    <row r="3" spans="1:12" s="26" customFormat="1" ht="21.75" customHeight="1">
      <c r="A3" s="26" t="s">
        <v>194</v>
      </c>
    </row>
    <row r="4" spans="1:12" ht="21.75" customHeight="1">
      <c r="A4" s="33"/>
      <c r="B4" s="33"/>
      <c r="C4" s="33"/>
      <c r="D4" s="33"/>
      <c r="E4" s="33"/>
      <c r="F4" s="34"/>
      <c r="G4" s="33"/>
      <c r="H4" s="33"/>
      <c r="I4" s="33"/>
      <c r="K4" s="34"/>
      <c r="L4" s="34" t="s">
        <v>2</v>
      </c>
    </row>
    <row r="5" spans="1:12" ht="21.75" customHeight="1">
      <c r="A5" s="33"/>
      <c r="B5" s="33"/>
      <c r="C5" s="33"/>
      <c r="D5" s="18"/>
      <c r="E5" s="19"/>
      <c r="F5" s="136" t="s">
        <v>3</v>
      </c>
      <c r="G5" s="136"/>
      <c r="H5" s="136"/>
      <c r="I5" s="27"/>
      <c r="J5" s="136" t="s">
        <v>4</v>
      </c>
      <c r="K5" s="136"/>
      <c r="L5" s="136"/>
    </row>
    <row r="6" spans="1:12" ht="21.75" customHeight="1">
      <c r="A6" s="33"/>
      <c r="B6" s="33"/>
      <c r="C6" s="33"/>
      <c r="D6" s="92" t="s">
        <v>5</v>
      </c>
      <c r="E6" s="33"/>
      <c r="F6" s="36" t="s">
        <v>195</v>
      </c>
      <c r="G6" s="27"/>
      <c r="H6" s="36" t="s">
        <v>174</v>
      </c>
      <c r="I6" s="27"/>
      <c r="J6" s="36" t="s">
        <v>195</v>
      </c>
      <c r="L6" s="36" t="s">
        <v>174</v>
      </c>
    </row>
    <row r="7" spans="1:12" ht="21.75" customHeight="1">
      <c r="A7" s="33"/>
      <c r="B7" s="33"/>
      <c r="C7" s="33"/>
      <c r="D7" s="48"/>
      <c r="E7" s="33"/>
      <c r="F7" s="18" t="s">
        <v>6</v>
      </c>
      <c r="G7" s="18"/>
      <c r="H7" s="18" t="s">
        <v>7</v>
      </c>
      <c r="I7" s="18"/>
      <c r="J7" s="18" t="s">
        <v>6</v>
      </c>
      <c r="K7" s="18"/>
      <c r="L7" s="18" t="s">
        <v>7</v>
      </c>
    </row>
    <row r="8" spans="1:12" ht="21.75" customHeight="1">
      <c r="A8" s="33"/>
      <c r="B8" s="33"/>
      <c r="C8" s="33"/>
      <c r="D8" s="48"/>
      <c r="E8" s="33"/>
      <c r="F8" s="18" t="s">
        <v>8</v>
      </c>
      <c r="G8" s="18"/>
      <c r="H8" s="18"/>
      <c r="I8" s="18"/>
      <c r="J8" s="18" t="s">
        <v>8</v>
      </c>
      <c r="K8" s="18"/>
      <c r="L8" s="18"/>
    </row>
    <row r="9" spans="1:12" ht="21.75" customHeight="1">
      <c r="A9" s="26" t="s">
        <v>9</v>
      </c>
    </row>
    <row r="10" spans="1:12" ht="21.75" customHeight="1">
      <c r="A10" s="47" t="s">
        <v>10</v>
      </c>
      <c r="C10" s="48"/>
      <c r="G10" s="23"/>
      <c r="H10" s="23"/>
      <c r="L10" s="23"/>
    </row>
    <row r="11" spans="1:12" ht="21.75" customHeight="1">
      <c r="A11" s="93" t="s">
        <v>11</v>
      </c>
      <c r="C11" s="48"/>
      <c r="D11" s="22"/>
      <c r="E11" s="22"/>
      <c r="F11" s="94">
        <v>72873</v>
      </c>
      <c r="G11" s="23"/>
      <c r="H11" s="94">
        <v>66463</v>
      </c>
      <c r="I11" s="23"/>
      <c r="J11" s="94">
        <v>44608</v>
      </c>
      <c r="K11" s="23"/>
      <c r="L11" s="94">
        <v>36981</v>
      </c>
    </row>
    <row r="12" spans="1:12" ht="21.75" customHeight="1">
      <c r="A12" s="93" t="s">
        <v>12</v>
      </c>
      <c r="C12" s="48"/>
      <c r="D12" s="22" t="s">
        <v>175</v>
      </c>
      <c r="E12" s="22"/>
      <c r="F12" s="94">
        <v>63472</v>
      </c>
      <c r="G12" s="23"/>
      <c r="H12" s="94">
        <v>61841</v>
      </c>
      <c r="I12" s="23"/>
      <c r="J12" s="94">
        <v>62232</v>
      </c>
      <c r="K12" s="23"/>
      <c r="L12" s="94">
        <v>61447</v>
      </c>
    </row>
    <row r="13" spans="1:12" ht="21.75" customHeight="1">
      <c r="A13" s="93" t="s">
        <v>13</v>
      </c>
      <c r="C13" s="48"/>
      <c r="D13" s="22"/>
      <c r="E13" s="95"/>
      <c r="F13" s="94">
        <v>5714</v>
      </c>
      <c r="G13" s="23"/>
      <c r="H13" s="94">
        <v>2639</v>
      </c>
      <c r="I13" s="23"/>
      <c r="J13" s="94">
        <v>3085</v>
      </c>
      <c r="K13" s="23"/>
      <c r="L13" s="94">
        <v>1313</v>
      </c>
    </row>
    <row r="14" spans="1:12" ht="21.75" customHeight="1">
      <c r="A14" s="93" t="s">
        <v>14</v>
      </c>
      <c r="C14" s="48"/>
      <c r="D14" s="22">
        <v>4</v>
      </c>
      <c r="E14" s="22"/>
      <c r="F14" s="94">
        <v>242173</v>
      </c>
      <c r="G14" s="23"/>
      <c r="H14" s="94">
        <f>345997+1</f>
        <v>345998</v>
      </c>
      <c r="I14" s="23"/>
      <c r="J14" s="94">
        <v>171659</v>
      </c>
      <c r="K14" s="23"/>
      <c r="L14" s="94">
        <f>262436</f>
        <v>262436</v>
      </c>
    </row>
    <row r="15" spans="1:12" ht="21.75" customHeight="1">
      <c r="A15" s="20" t="s">
        <v>15</v>
      </c>
      <c r="D15" s="22"/>
      <c r="E15" s="48"/>
      <c r="F15" s="94">
        <v>8552</v>
      </c>
      <c r="G15" s="96"/>
      <c r="H15" s="94">
        <f>2071</f>
        <v>2071</v>
      </c>
      <c r="I15" s="23"/>
      <c r="J15" s="94">
        <v>6225</v>
      </c>
      <c r="K15" s="23"/>
      <c r="L15" s="94">
        <v>1151</v>
      </c>
    </row>
    <row r="16" spans="1:12" ht="21.75" customHeight="1">
      <c r="A16" s="47" t="s">
        <v>16</v>
      </c>
      <c r="D16" s="48"/>
      <c r="E16" s="48"/>
      <c r="F16" s="97">
        <f>SUM(F11:F15)</f>
        <v>392784</v>
      </c>
      <c r="G16" s="96"/>
      <c r="H16" s="97">
        <f>SUM(H11:H15)</f>
        <v>479012</v>
      </c>
      <c r="I16" s="96"/>
      <c r="J16" s="97">
        <f>SUM(J11:J15)</f>
        <v>287809</v>
      </c>
      <c r="K16" s="48"/>
      <c r="L16" s="97">
        <f>SUM(L11:L15)</f>
        <v>363328</v>
      </c>
    </row>
    <row r="17" spans="1:14" ht="21.75" customHeight="1">
      <c r="A17" s="47" t="s">
        <v>17</v>
      </c>
      <c r="D17" s="48"/>
      <c r="E17" s="48"/>
      <c r="F17" s="37"/>
      <c r="G17" s="96"/>
      <c r="H17" s="37"/>
      <c r="I17" s="96"/>
      <c r="J17" s="37"/>
      <c r="K17" s="48"/>
      <c r="L17" s="37"/>
    </row>
    <row r="18" spans="1:14" ht="21.75" customHeight="1">
      <c r="A18" s="20" t="s">
        <v>18</v>
      </c>
      <c r="D18" s="22"/>
      <c r="E18" s="22"/>
      <c r="F18" s="94">
        <v>9869</v>
      </c>
      <c r="G18" s="96"/>
      <c r="H18" s="20">
        <v>9770</v>
      </c>
      <c r="I18" s="96"/>
      <c r="J18" s="98">
        <v>3621</v>
      </c>
      <c r="K18" s="96"/>
      <c r="L18" s="20">
        <v>3538</v>
      </c>
    </row>
    <row r="19" spans="1:14" ht="21.75" customHeight="1">
      <c r="A19" s="20" t="s">
        <v>19</v>
      </c>
      <c r="D19" s="22">
        <v>5</v>
      </c>
      <c r="E19" s="22"/>
      <c r="F19" s="98">
        <v>156423</v>
      </c>
      <c r="G19" s="96"/>
      <c r="H19" s="20">
        <v>122597</v>
      </c>
      <c r="I19" s="96"/>
      <c r="J19" s="98">
        <v>123989</v>
      </c>
      <c r="K19" s="96"/>
      <c r="L19" s="20">
        <v>92811</v>
      </c>
    </row>
    <row r="20" spans="1:14" ht="21.75" customHeight="1">
      <c r="A20" s="20" t="s">
        <v>20</v>
      </c>
      <c r="D20" s="22"/>
      <c r="E20" s="22"/>
      <c r="F20" s="98">
        <v>0</v>
      </c>
      <c r="G20" s="96"/>
      <c r="H20" s="94">
        <v>0</v>
      </c>
      <c r="I20" s="94"/>
      <c r="J20" s="94">
        <v>63020</v>
      </c>
      <c r="K20" s="94"/>
      <c r="L20" s="94">
        <v>63020</v>
      </c>
    </row>
    <row r="21" spans="1:14" ht="21.75" customHeight="1">
      <c r="A21" s="20" t="s">
        <v>21</v>
      </c>
      <c r="D21" s="22"/>
      <c r="E21" s="22"/>
      <c r="F21" s="98">
        <v>20788</v>
      </c>
      <c r="G21" s="96"/>
      <c r="H21" s="20">
        <v>16847</v>
      </c>
      <c r="I21" s="96"/>
      <c r="J21" s="98">
        <v>17781</v>
      </c>
      <c r="K21" s="96"/>
      <c r="L21" s="20">
        <v>15637</v>
      </c>
    </row>
    <row r="22" spans="1:14" ht="21.75" customHeight="1">
      <c r="A22" s="99" t="s">
        <v>22</v>
      </c>
      <c r="D22" s="22"/>
      <c r="E22" s="22"/>
      <c r="F22" s="37">
        <v>4273</v>
      </c>
      <c r="G22" s="96"/>
      <c r="H22" s="20">
        <v>3236</v>
      </c>
      <c r="I22" s="96"/>
      <c r="J22" s="37">
        <v>3647</v>
      </c>
      <c r="K22" s="96"/>
      <c r="L22" s="20">
        <v>2540</v>
      </c>
    </row>
    <row r="23" spans="1:14" ht="21.75" customHeight="1">
      <c r="A23" s="99" t="s">
        <v>23</v>
      </c>
      <c r="D23" s="22"/>
      <c r="E23" s="22"/>
      <c r="F23" s="37">
        <v>8273</v>
      </c>
      <c r="G23" s="96"/>
      <c r="H23" s="20">
        <v>6963</v>
      </c>
      <c r="I23" s="96"/>
      <c r="J23" s="37">
        <v>7434</v>
      </c>
      <c r="K23" s="96"/>
      <c r="L23" s="20">
        <v>6420</v>
      </c>
    </row>
    <row r="24" spans="1:14" ht="21.75" customHeight="1">
      <c r="A24" s="99" t="s">
        <v>24</v>
      </c>
      <c r="D24" s="22"/>
      <c r="E24" s="22"/>
      <c r="F24" s="37">
        <f>1227</f>
        <v>1227</v>
      </c>
      <c r="G24" s="96"/>
      <c r="H24" s="20">
        <f>1151-1</f>
        <v>1150</v>
      </c>
      <c r="I24" s="96"/>
      <c r="J24" s="37">
        <f>940+2</f>
        <v>942</v>
      </c>
      <c r="K24" s="96"/>
      <c r="L24" s="20">
        <v>864</v>
      </c>
    </row>
    <row r="25" spans="1:14" ht="21.75" customHeight="1">
      <c r="A25" s="47" t="s">
        <v>25</v>
      </c>
      <c r="D25" s="48"/>
      <c r="E25" s="48"/>
      <c r="F25" s="97">
        <f>SUM(F18:F24)</f>
        <v>200853</v>
      </c>
      <c r="G25" s="96"/>
      <c r="H25" s="97">
        <f>SUM(H18:H24)</f>
        <v>160563</v>
      </c>
      <c r="I25" s="96"/>
      <c r="J25" s="97">
        <f>SUM(J18:J24)</f>
        <v>220434</v>
      </c>
      <c r="K25" s="48"/>
      <c r="L25" s="97">
        <f>SUM(L18:L24)</f>
        <v>184830</v>
      </c>
    </row>
    <row r="26" spans="1:14" ht="21.75" customHeight="1" thickBot="1">
      <c r="A26" s="47" t="s">
        <v>26</v>
      </c>
      <c r="C26" s="48"/>
      <c r="F26" s="100">
        <f>SUM(F16+F25)</f>
        <v>593637</v>
      </c>
      <c r="G26" s="23"/>
      <c r="H26" s="100">
        <f>SUM(H16+H25)</f>
        <v>639575</v>
      </c>
      <c r="I26" s="23"/>
      <c r="J26" s="100">
        <f>SUM(J16+J25)</f>
        <v>508243</v>
      </c>
      <c r="L26" s="100">
        <f>SUM(L16+L25)</f>
        <v>548158</v>
      </c>
    </row>
    <row r="27" spans="1:14" ht="21.75" customHeight="1" thickTop="1">
      <c r="C27" s="48"/>
    </row>
    <row r="28" spans="1:14" ht="21.75" customHeight="1">
      <c r="A28" s="20" t="s">
        <v>27</v>
      </c>
      <c r="C28" s="48"/>
    </row>
    <row r="29" spans="1:14" ht="21.75" customHeight="1">
      <c r="C29" s="48"/>
    </row>
    <row r="30" spans="1:14" ht="21.75" customHeight="1">
      <c r="A30" s="44"/>
      <c r="B30" s="44"/>
      <c r="C30" s="48"/>
      <c r="I30" s="44"/>
      <c r="J30" s="44"/>
      <c r="K30" s="44"/>
      <c r="L30" s="44"/>
    </row>
    <row r="31" spans="1:14" ht="21.75" customHeight="1">
      <c r="A31" s="134" t="s">
        <v>28</v>
      </c>
      <c r="B31" s="134"/>
      <c r="C31" s="48"/>
      <c r="G31" s="33"/>
      <c r="I31" s="33" t="s">
        <v>29</v>
      </c>
      <c r="J31" s="33"/>
      <c r="K31" s="33"/>
      <c r="L31" s="33"/>
      <c r="N31" s="26"/>
    </row>
    <row r="32" spans="1:14" ht="21.75" customHeight="1">
      <c r="A32" s="135" t="s">
        <v>30</v>
      </c>
      <c r="B32" s="135"/>
      <c r="C32" s="48"/>
      <c r="G32" s="33"/>
      <c r="I32" s="33" t="s">
        <v>30</v>
      </c>
      <c r="J32" s="33"/>
      <c r="K32" s="33"/>
      <c r="L32" s="33"/>
      <c r="N32" s="26"/>
    </row>
    <row r="33" spans="1:16" ht="21.75" customHeight="1">
      <c r="A33" s="26" t="s">
        <v>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6" s="26" customFormat="1" ht="21.75" customHeight="1">
      <c r="A34" s="26" t="s">
        <v>31</v>
      </c>
      <c r="N34" s="20"/>
      <c r="O34" s="20"/>
      <c r="P34" s="20"/>
    </row>
    <row r="35" spans="1:16" s="26" customFormat="1" ht="21.75" customHeight="1">
      <c r="A35" s="26" t="s">
        <v>194</v>
      </c>
      <c r="N35" s="20"/>
      <c r="O35" s="20"/>
      <c r="P35" s="20"/>
    </row>
    <row r="36" spans="1:16" s="26" customFormat="1" ht="21.75" customHeight="1">
      <c r="A36" s="33"/>
      <c r="B36" s="33"/>
      <c r="C36" s="33"/>
      <c r="D36" s="33"/>
      <c r="E36" s="33"/>
      <c r="F36" s="34"/>
      <c r="G36" s="33"/>
      <c r="H36" s="33"/>
      <c r="I36" s="33"/>
      <c r="J36" s="20"/>
      <c r="K36" s="34"/>
      <c r="L36" s="34" t="s">
        <v>2</v>
      </c>
      <c r="M36" s="20"/>
      <c r="N36" s="20"/>
      <c r="O36" s="20"/>
      <c r="P36" s="20"/>
    </row>
    <row r="37" spans="1:16" ht="21.75" customHeight="1">
      <c r="A37" s="33"/>
      <c r="B37" s="33"/>
      <c r="C37" s="33"/>
      <c r="D37" s="18"/>
      <c r="E37" s="19"/>
      <c r="F37" s="136" t="s">
        <v>3</v>
      </c>
      <c r="G37" s="136"/>
      <c r="H37" s="136"/>
      <c r="I37" s="27"/>
      <c r="J37" s="136" t="s">
        <v>4</v>
      </c>
      <c r="K37" s="136"/>
      <c r="L37" s="136"/>
    </row>
    <row r="38" spans="1:16" ht="21.75" customHeight="1">
      <c r="A38" s="33"/>
      <c r="B38" s="33"/>
      <c r="C38" s="33"/>
      <c r="D38" s="92" t="s">
        <v>5</v>
      </c>
      <c r="E38" s="33"/>
      <c r="F38" s="36" t="s">
        <v>195</v>
      </c>
      <c r="G38" s="27"/>
      <c r="H38" s="36" t="s">
        <v>174</v>
      </c>
      <c r="I38" s="27"/>
      <c r="J38" s="36" t="s">
        <v>195</v>
      </c>
      <c r="L38" s="36" t="s">
        <v>174</v>
      </c>
    </row>
    <row r="39" spans="1:16" ht="21.75" customHeight="1">
      <c r="A39" s="33"/>
      <c r="B39" s="33"/>
      <c r="C39" s="33"/>
      <c r="D39" s="48"/>
      <c r="E39" s="33"/>
      <c r="F39" s="18" t="s">
        <v>6</v>
      </c>
      <c r="G39" s="18"/>
      <c r="H39" s="18" t="s">
        <v>7</v>
      </c>
      <c r="I39" s="18"/>
      <c r="J39" s="18" t="s">
        <v>6</v>
      </c>
      <c r="K39" s="18"/>
      <c r="L39" s="18" t="s">
        <v>7</v>
      </c>
    </row>
    <row r="40" spans="1:16" ht="21.75" customHeight="1">
      <c r="A40" s="33"/>
      <c r="B40" s="33"/>
      <c r="C40" s="33"/>
      <c r="D40" s="48"/>
      <c r="E40" s="33"/>
      <c r="F40" s="18" t="s">
        <v>8</v>
      </c>
      <c r="G40" s="18"/>
      <c r="H40" s="18"/>
      <c r="I40" s="18"/>
      <c r="J40" s="18" t="s">
        <v>8</v>
      </c>
      <c r="K40" s="18"/>
      <c r="L40" s="18"/>
    </row>
    <row r="41" spans="1:16" ht="21.75" customHeight="1">
      <c r="A41" s="26" t="s">
        <v>32</v>
      </c>
      <c r="H41" s="48"/>
      <c r="L41" s="48"/>
    </row>
    <row r="42" spans="1:16" ht="21.75" customHeight="1">
      <c r="A42" s="47" t="s">
        <v>33</v>
      </c>
      <c r="C42" s="48"/>
      <c r="G42" s="23"/>
      <c r="H42" s="23"/>
      <c r="L42" s="23"/>
    </row>
    <row r="43" spans="1:16" ht="21.75" customHeight="1">
      <c r="A43" s="20" t="s">
        <v>34</v>
      </c>
      <c r="C43" s="48"/>
      <c r="D43" s="22"/>
      <c r="E43" s="22"/>
      <c r="F43" s="23">
        <v>5674</v>
      </c>
      <c r="G43" s="23"/>
      <c r="H43" s="20">
        <v>8646</v>
      </c>
      <c r="I43" s="23"/>
      <c r="J43" s="23">
        <v>3685</v>
      </c>
      <c r="K43" s="23"/>
      <c r="L43" s="20">
        <v>3723</v>
      </c>
    </row>
    <row r="44" spans="1:16" ht="21.75" customHeight="1">
      <c r="A44" s="20" t="s">
        <v>35</v>
      </c>
      <c r="C44" s="48"/>
      <c r="D44" s="22"/>
      <c r="E44" s="22"/>
      <c r="F44" s="23">
        <v>46686</v>
      </c>
      <c r="G44" s="23"/>
      <c r="H44" s="20">
        <v>48674</v>
      </c>
      <c r="I44" s="23"/>
      <c r="J44" s="23">
        <v>41261</v>
      </c>
      <c r="K44" s="23"/>
      <c r="L44" s="20">
        <v>44919</v>
      </c>
    </row>
    <row r="45" spans="1:16" ht="21.75" customHeight="1">
      <c r="A45" s="20" t="s">
        <v>36</v>
      </c>
      <c r="C45" s="48"/>
      <c r="D45" s="22"/>
      <c r="E45" s="22"/>
      <c r="F45" s="23">
        <v>47737</v>
      </c>
      <c r="G45" s="23"/>
      <c r="H45" s="20">
        <v>44413</v>
      </c>
      <c r="I45" s="23"/>
      <c r="J45" s="23">
        <v>1385</v>
      </c>
      <c r="K45" s="23"/>
      <c r="L45" s="20">
        <v>1166</v>
      </c>
    </row>
    <row r="46" spans="1:16" ht="21.75" customHeight="1">
      <c r="A46" s="20" t="s">
        <v>171</v>
      </c>
      <c r="C46" s="48"/>
      <c r="D46" s="22"/>
      <c r="E46" s="22"/>
      <c r="F46" s="23">
        <v>3032</v>
      </c>
      <c r="G46" s="23"/>
      <c r="H46" s="20">
        <v>582</v>
      </c>
      <c r="I46" s="23"/>
      <c r="J46" s="23">
        <v>2120</v>
      </c>
      <c r="K46" s="23"/>
      <c r="L46" s="20">
        <v>415</v>
      </c>
    </row>
    <row r="47" spans="1:16" ht="21.75" customHeight="1">
      <c r="A47" s="20" t="s">
        <v>204</v>
      </c>
      <c r="C47" s="48"/>
      <c r="D47" s="22"/>
      <c r="E47" s="22"/>
      <c r="F47" s="23">
        <v>7770</v>
      </c>
      <c r="G47" s="23"/>
      <c r="H47" s="20">
        <v>15066</v>
      </c>
      <c r="I47" s="23"/>
      <c r="J47" s="23">
        <v>6764</v>
      </c>
      <c r="K47" s="23"/>
      <c r="L47" s="20">
        <v>12030</v>
      </c>
    </row>
    <row r="48" spans="1:16" ht="21.75" customHeight="1">
      <c r="A48" s="20" t="s">
        <v>37</v>
      </c>
      <c r="C48" s="48"/>
      <c r="D48" s="22">
        <v>6</v>
      </c>
      <c r="E48" s="22"/>
      <c r="F48" s="23">
        <v>13365</v>
      </c>
      <c r="G48" s="23"/>
      <c r="H48" s="20">
        <v>9057</v>
      </c>
      <c r="I48" s="23"/>
      <c r="J48" s="23">
        <v>10464</v>
      </c>
      <c r="K48" s="23"/>
      <c r="L48" s="20">
        <v>7463</v>
      </c>
    </row>
    <row r="49" spans="1:12" ht="21.75" customHeight="1">
      <c r="A49" s="47" t="s">
        <v>38</v>
      </c>
      <c r="C49" s="48"/>
      <c r="D49" s="22"/>
      <c r="E49" s="22"/>
      <c r="F49" s="43">
        <f>SUM(F41:F48)</f>
        <v>124264</v>
      </c>
      <c r="G49" s="24"/>
      <c r="H49" s="43">
        <f>SUM(H41:H48)</f>
        <v>126438</v>
      </c>
      <c r="I49" s="24"/>
      <c r="J49" s="43">
        <f>SUM(J41:J48)</f>
        <v>65679</v>
      </c>
      <c r="K49" s="22"/>
      <c r="L49" s="43">
        <f>SUM(L41:L48)</f>
        <v>69716</v>
      </c>
    </row>
    <row r="50" spans="1:12" ht="21.75" customHeight="1">
      <c r="A50" s="47" t="s">
        <v>39</v>
      </c>
      <c r="C50" s="48"/>
      <c r="D50" s="22"/>
      <c r="E50" s="22"/>
      <c r="F50" s="23"/>
      <c r="G50" s="24"/>
      <c r="H50" s="23"/>
      <c r="I50" s="24"/>
      <c r="J50" s="23"/>
      <c r="K50" s="22"/>
      <c r="L50" s="23"/>
    </row>
    <row r="51" spans="1:12" ht="21.75" customHeight="1">
      <c r="A51" s="20" t="s">
        <v>40</v>
      </c>
      <c r="C51" s="48"/>
      <c r="D51" s="22"/>
      <c r="E51" s="22"/>
      <c r="F51" s="37">
        <v>34476</v>
      </c>
      <c r="G51" s="24"/>
      <c r="H51" s="20">
        <v>30716</v>
      </c>
      <c r="I51" s="24"/>
      <c r="J51" s="37">
        <v>30601</v>
      </c>
      <c r="K51" s="24"/>
      <c r="L51" s="20">
        <v>27243</v>
      </c>
    </row>
    <row r="52" spans="1:12" ht="21.75" customHeight="1">
      <c r="A52" s="20" t="s">
        <v>41</v>
      </c>
      <c r="C52" s="48"/>
      <c r="E52" s="22"/>
    </row>
    <row r="53" spans="1:12" ht="21.75" customHeight="1">
      <c r="A53" s="20" t="s">
        <v>42</v>
      </c>
      <c r="C53" s="48"/>
      <c r="D53" s="22"/>
      <c r="E53" s="22"/>
      <c r="F53" s="37">
        <v>4313</v>
      </c>
      <c r="G53" s="24"/>
      <c r="H53" s="94">
        <v>0</v>
      </c>
      <c r="I53" s="94"/>
      <c r="J53" s="94">
        <v>2937</v>
      </c>
      <c r="K53" s="94"/>
      <c r="L53" s="94">
        <v>0</v>
      </c>
    </row>
    <row r="54" spans="1:12" ht="21.75" customHeight="1">
      <c r="A54" s="20" t="s">
        <v>43</v>
      </c>
      <c r="C54" s="48"/>
      <c r="D54" s="22"/>
      <c r="E54" s="22"/>
      <c r="F54" s="37">
        <v>842</v>
      </c>
      <c r="G54" s="24"/>
      <c r="H54" s="20">
        <v>457</v>
      </c>
      <c r="I54" s="24"/>
      <c r="J54" s="94">
        <v>26</v>
      </c>
      <c r="K54" s="24"/>
      <c r="L54" s="20">
        <v>26</v>
      </c>
    </row>
    <row r="55" spans="1:12" ht="21.75" customHeight="1">
      <c r="A55" s="47" t="s">
        <v>44</v>
      </c>
      <c r="C55" s="48"/>
      <c r="D55" s="22"/>
      <c r="E55" s="22"/>
      <c r="F55" s="43">
        <f>SUM(F51:F54)</f>
        <v>39631</v>
      </c>
      <c r="G55" s="24"/>
      <c r="H55" s="43">
        <f>SUM(H51:H54)</f>
        <v>31173</v>
      </c>
      <c r="I55" s="24"/>
      <c r="J55" s="43">
        <f>SUM(J51:J54)</f>
        <v>33564</v>
      </c>
      <c r="K55" s="24"/>
      <c r="L55" s="43">
        <f>SUM(L51:L54)</f>
        <v>27269</v>
      </c>
    </row>
    <row r="56" spans="1:12" ht="21.75" customHeight="1">
      <c r="A56" s="47" t="s">
        <v>45</v>
      </c>
      <c r="C56" s="48"/>
      <c r="D56" s="48"/>
      <c r="E56" s="48"/>
      <c r="F56" s="43">
        <f>SUM(F49,F55)</f>
        <v>163895</v>
      </c>
      <c r="G56" s="24"/>
      <c r="H56" s="43">
        <f>SUM(H49,H55)</f>
        <v>157611</v>
      </c>
      <c r="I56" s="24"/>
      <c r="J56" s="43">
        <f>SUM(J49,J55)</f>
        <v>99243</v>
      </c>
      <c r="K56" s="48"/>
      <c r="L56" s="43">
        <f>SUM(L49,L55)</f>
        <v>96985</v>
      </c>
    </row>
    <row r="57" spans="1:12" ht="21.75" customHeight="1">
      <c r="A57" s="47" t="s">
        <v>46</v>
      </c>
      <c r="C57" s="48"/>
      <c r="D57" s="22"/>
      <c r="E57" s="48"/>
      <c r="F57" s="48"/>
      <c r="G57" s="23"/>
      <c r="H57" s="23"/>
      <c r="K57" s="48"/>
      <c r="L57" s="23"/>
    </row>
    <row r="58" spans="1:12" ht="21.75" customHeight="1">
      <c r="A58" s="20" t="s">
        <v>47</v>
      </c>
      <c r="C58" s="48"/>
      <c r="D58" s="22"/>
      <c r="G58" s="23"/>
      <c r="H58" s="23"/>
      <c r="L58" s="23"/>
    </row>
    <row r="59" spans="1:12" ht="21.75" customHeight="1">
      <c r="A59" s="20" t="s">
        <v>48</v>
      </c>
      <c r="C59" s="48"/>
      <c r="D59" s="22"/>
      <c r="E59" s="22"/>
      <c r="F59" s="22"/>
      <c r="G59" s="24"/>
      <c r="H59" s="23"/>
      <c r="K59" s="22"/>
      <c r="L59" s="23"/>
    </row>
    <row r="60" spans="1:12" ht="21.75" customHeight="1" thickBot="1">
      <c r="A60" s="20" t="s">
        <v>49</v>
      </c>
      <c r="C60" s="48"/>
      <c r="D60" s="22"/>
      <c r="E60" s="22"/>
      <c r="F60" s="21">
        <v>200000</v>
      </c>
      <c r="G60" s="24"/>
      <c r="H60" s="21">
        <v>200000</v>
      </c>
      <c r="I60" s="24"/>
      <c r="J60" s="21">
        <v>200000</v>
      </c>
      <c r="K60" s="24"/>
      <c r="L60" s="21">
        <v>200000</v>
      </c>
    </row>
    <row r="61" spans="1:12" ht="21.75" customHeight="1" thickTop="1">
      <c r="A61" s="20" t="s">
        <v>50</v>
      </c>
      <c r="C61" s="48"/>
      <c r="D61" s="48"/>
      <c r="E61" s="48"/>
      <c r="F61" s="23"/>
      <c r="G61" s="24"/>
      <c r="H61" s="23"/>
      <c r="I61" s="24"/>
      <c r="J61" s="23"/>
      <c r="K61" s="24"/>
      <c r="L61" s="23"/>
    </row>
    <row r="62" spans="1:12" ht="21.75" customHeight="1">
      <c r="A62" s="20" t="s">
        <v>49</v>
      </c>
      <c r="C62" s="48"/>
      <c r="D62" s="48"/>
      <c r="E62" s="48"/>
      <c r="F62" s="23">
        <v>200000</v>
      </c>
      <c r="G62" s="24"/>
      <c r="H62" s="23">
        <v>200000</v>
      </c>
      <c r="I62" s="24"/>
      <c r="J62" s="23">
        <v>200000</v>
      </c>
      <c r="K62" s="24"/>
      <c r="L62" s="23">
        <v>200000</v>
      </c>
    </row>
    <row r="63" spans="1:12" ht="21.75" customHeight="1">
      <c r="A63" s="20" t="s">
        <v>51</v>
      </c>
      <c r="C63" s="22"/>
      <c r="D63" s="22"/>
      <c r="E63" s="23"/>
      <c r="F63" s="24">
        <v>115342</v>
      </c>
      <c r="G63" s="23"/>
      <c r="H63" s="24">
        <v>115342</v>
      </c>
      <c r="I63" s="23"/>
      <c r="J63" s="24">
        <v>115342</v>
      </c>
      <c r="K63" s="23"/>
      <c r="L63" s="24">
        <v>115342</v>
      </c>
    </row>
    <row r="64" spans="1:12" ht="21.75" customHeight="1">
      <c r="A64" s="20" t="s">
        <v>52</v>
      </c>
      <c r="C64" s="22"/>
      <c r="D64" s="22"/>
      <c r="E64" s="23"/>
      <c r="G64" s="23"/>
      <c r="H64" s="45"/>
      <c r="I64" s="23"/>
      <c r="K64" s="23"/>
      <c r="L64" s="45"/>
    </row>
    <row r="65" spans="1:15" ht="21.75" customHeight="1">
      <c r="A65" s="20" t="s">
        <v>53</v>
      </c>
      <c r="C65" s="22"/>
      <c r="D65" s="22"/>
      <c r="E65" s="23"/>
      <c r="F65" s="45">
        <v>-76852</v>
      </c>
      <c r="G65" s="23"/>
      <c r="H65" s="45">
        <v>-76852</v>
      </c>
      <c r="I65" s="23"/>
      <c r="J65" s="45">
        <v>-54000</v>
      </c>
      <c r="K65" s="23"/>
      <c r="L65" s="45">
        <v>-54000</v>
      </c>
    </row>
    <row r="66" spans="1:15" ht="21.75" customHeight="1">
      <c r="A66" s="20" t="s">
        <v>54</v>
      </c>
      <c r="C66" s="48"/>
      <c r="F66" s="23"/>
      <c r="G66" s="23"/>
      <c r="H66" s="23"/>
      <c r="I66" s="23"/>
      <c r="J66" s="23"/>
      <c r="K66" s="23"/>
      <c r="L66" s="23"/>
    </row>
    <row r="67" spans="1:15" ht="21.75" customHeight="1">
      <c r="A67" s="20" t="s">
        <v>55</v>
      </c>
      <c r="C67" s="48"/>
      <c r="D67" s="22"/>
      <c r="E67" s="22"/>
      <c r="F67" s="23"/>
      <c r="G67" s="23"/>
      <c r="H67" s="45"/>
      <c r="I67" s="23"/>
      <c r="J67" s="23"/>
      <c r="K67" s="23"/>
      <c r="L67" s="45"/>
    </row>
    <row r="68" spans="1:15" ht="21.75" customHeight="1">
      <c r="A68" s="20" t="s">
        <v>56</v>
      </c>
      <c r="C68" s="48"/>
      <c r="D68" s="22"/>
      <c r="E68" s="22"/>
      <c r="F68" s="45">
        <v>20000</v>
      </c>
      <c r="G68" s="23"/>
      <c r="H68" s="45">
        <v>20000</v>
      </c>
      <c r="I68" s="23"/>
      <c r="J68" s="45">
        <v>20000</v>
      </c>
      <c r="K68" s="23"/>
      <c r="L68" s="45">
        <v>20000</v>
      </c>
    </row>
    <row r="69" spans="1:15" ht="21.75" customHeight="1">
      <c r="A69" s="20" t="s">
        <v>57</v>
      </c>
      <c r="C69" s="48"/>
      <c r="D69" s="22"/>
      <c r="E69" s="22"/>
      <c r="F69" s="45">
        <v>5000</v>
      </c>
      <c r="G69" s="23"/>
      <c r="H69" s="45">
        <v>5000</v>
      </c>
      <c r="I69" s="23"/>
      <c r="J69" s="45">
        <v>0</v>
      </c>
      <c r="K69" s="23"/>
      <c r="L69" s="45">
        <v>0</v>
      </c>
    </row>
    <row r="70" spans="1:15" ht="21.75" customHeight="1">
      <c r="A70" s="20" t="s">
        <v>58</v>
      </c>
      <c r="C70" s="48"/>
      <c r="F70" s="23">
        <f>consolidated!N24</f>
        <v>167523</v>
      </c>
      <c r="G70" s="23"/>
      <c r="H70" s="20">
        <v>216150</v>
      </c>
      <c r="I70" s="23"/>
      <c r="J70" s="23">
        <f>Company!L24</f>
        <v>128672</v>
      </c>
      <c r="K70" s="23"/>
      <c r="L70" s="20">
        <v>168116</v>
      </c>
    </row>
    <row r="71" spans="1:15" ht="21.75" customHeight="1">
      <c r="A71" s="20" t="s">
        <v>59</v>
      </c>
      <c r="C71" s="48"/>
      <c r="D71" s="101"/>
      <c r="E71" s="22"/>
      <c r="F71" s="23">
        <f>consolidated!R24</f>
        <v>-1271</v>
      </c>
      <c r="G71" s="24"/>
      <c r="H71" s="20">
        <v>2324</v>
      </c>
      <c r="I71" s="24"/>
      <c r="J71" s="23">
        <f>Company!P24</f>
        <v>-1014</v>
      </c>
      <c r="K71" s="24"/>
      <c r="L71" s="20">
        <f>1716-1</f>
        <v>1715</v>
      </c>
    </row>
    <row r="72" spans="1:15" ht="21.75" customHeight="1">
      <c r="A72" s="102" t="s">
        <v>60</v>
      </c>
      <c r="C72" s="48"/>
      <c r="F72" s="43">
        <f>SUM(F62:F71)</f>
        <v>429742</v>
      </c>
      <c r="G72" s="23"/>
      <c r="H72" s="43">
        <f>SUM(H62:H71)</f>
        <v>481964</v>
      </c>
      <c r="I72" s="23"/>
      <c r="J72" s="43">
        <f>SUM(J62:J71)</f>
        <v>409000</v>
      </c>
      <c r="L72" s="43">
        <f>SUM(L62:L71)</f>
        <v>451173</v>
      </c>
    </row>
    <row r="73" spans="1:15" ht="21.75" customHeight="1" thickBot="1">
      <c r="A73" s="47" t="s">
        <v>61</v>
      </c>
      <c r="C73" s="48"/>
      <c r="F73" s="21">
        <f>SUM(F72,F56)</f>
        <v>593637</v>
      </c>
      <c r="G73" s="23"/>
      <c r="H73" s="21">
        <f>SUM(H72,H56)</f>
        <v>639575</v>
      </c>
      <c r="I73" s="23"/>
      <c r="J73" s="21">
        <f>SUM(J72,J56)</f>
        <v>508243</v>
      </c>
      <c r="L73" s="21">
        <f>SUM(L72,L56)</f>
        <v>548158</v>
      </c>
    </row>
    <row r="74" spans="1:15" ht="21.75" customHeight="1" thickTop="1">
      <c r="A74" s="47"/>
      <c r="C74" s="48"/>
      <c r="F74" s="17">
        <f>SUM(F73-F26)</f>
        <v>0</v>
      </c>
      <c r="G74" s="23"/>
      <c r="H74" s="23">
        <f>SUM(H73-H26)</f>
        <v>0</v>
      </c>
      <c r="I74" s="23"/>
      <c r="J74" s="23">
        <f>SUM(J73-J26)</f>
        <v>0</v>
      </c>
      <c r="L74" s="23">
        <f>SUM(L73-L26)</f>
        <v>0</v>
      </c>
      <c r="O74" s="23"/>
    </row>
    <row r="75" spans="1:15" ht="21.75" customHeight="1">
      <c r="A75" s="20" t="s">
        <v>27</v>
      </c>
      <c r="C75" s="48"/>
    </row>
    <row r="76" spans="1:15" ht="21.75" customHeight="1">
      <c r="C76" s="48"/>
    </row>
    <row r="77" spans="1:15" ht="21.75" customHeight="1">
      <c r="A77" s="44"/>
      <c r="B77" s="44"/>
      <c r="C77" s="48"/>
      <c r="I77" s="44"/>
      <c r="J77" s="44"/>
      <c r="K77" s="44"/>
      <c r="L77" s="44"/>
    </row>
    <row r="78" spans="1:15" ht="21.75" customHeight="1">
      <c r="A78" s="134" t="s">
        <v>28</v>
      </c>
      <c r="B78" s="134"/>
      <c r="C78" s="48"/>
      <c r="G78" s="33"/>
      <c r="I78" s="33" t="s">
        <v>29</v>
      </c>
      <c r="J78" s="33"/>
      <c r="K78" s="33"/>
      <c r="L78" s="33"/>
    </row>
    <row r="79" spans="1:15" ht="21.75" customHeight="1">
      <c r="A79" s="135" t="s">
        <v>30</v>
      </c>
      <c r="B79" s="135"/>
      <c r="C79" s="48"/>
      <c r="G79" s="33"/>
      <c r="I79" s="33" t="s">
        <v>30</v>
      </c>
      <c r="J79" s="33"/>
      <c r="K79" s="33"/>
      <c r="L79" s="33"/>
    </row>
  </sheetData>
  <mergeCells count="8">
    <mergeCell ref="A78:B78"/>
    <mergeCell ref="A79:B79"/>
    <mergeCell ref="F5:H5"/>
    <mergeCell ref="J5:L5"/>
    <mergeCell ref="F37:H37"/>
    <mergeCell ref="J37:L37"/>
    <mergeCell ref="A31:B31"/>
    <mergeCell ref="A32:B3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07"/>
  <sheetViews>
    <sheetView showGridLines="0" view="pageBreakPreview" topLeftCell="A97" zoomScale="70" zoomScaleNormal="70" zoomScaleSheetLayoutView="70" workbookViewId="0">
      <selection activeCell="A13" sqref="A13"/>
    </sheetView>
  </sheetViews>
  <sheetFormatPr defaultColWidth="10.54296875" defaultRowHeight="21.75" customHeight="1"/>
  <cols>
    <col min="1" max="1" width="48" style="49" customWidth="1"/>
    <col min="2" max="2" width="15.453125" style="49" customWidth="1"/>
    <col min="3" max="3" width="6" style="49" customWidth="1"/>
    <col min="4" max="4" width="7.1796875" style="49" customWidth="1"/>
    <col min="5" max="5" width="1.54296875" style="49" customWidth="1"/>
    <col min="6" max="6" width="13.54296875" style="49" customWidth="1"/>
    <col min="7" max="7" width="1.54296875" style="49" customWidth="1"/>
    <col min="8" max="8" width="13.54296875" style="49" customWidth="1"/>
    <col min="9" max="9" width="1.54296875" style="49" customWidth="1"/>
    <col min="10" max="10" width="13.54296875" style="49" customWidth="1"/>
    <col min="11" max="11" width="2.81640625" style="49" customWidth="1"/>
    <col min="12" max="12" width="13.54296875" style="49" customWidth="1"/>
    <col min="13" max="13" width="1.453125" style="49" customWidth="1"/>
    <col min="14" max="15" width="0" style="49" hidden="1" customWidth="1"/>
    <col min="16" max="16" width="8.54296875" style="49" hidden="1" customWidth="1"/>
    <col min="17" max="17" width="41.453125" style="49" hidden="1" customWidth="1"/>
    <col min="18" max="16384" width="10.54296875" style="49"/>
  </cols>
  <sheetData>
    <row r="1" spans="1:17" ht="21.75" customHeight="1">
      <c r="M1" s="50" t="s">
        <v>62</v>
      </c>
    </row>
    <row r="2" spans="1:17" s="51" customFormat="1" ht="21.75" customHeight="1">
      <c r="A2" s="51" t="s">
        <v>0</v>
      </c>
    </row>
    <row r="3" spans="1:17" s="51" customFormat="1" ht="21.75" customHeight="1">
      <c r="A3" s="51" t="s">
        <v>63</v>
      </c>
    </row>
    <row r="4" spans="1:17" s="51" customFormat="1" ht="21.75" customHeight="1">
      <c r="A4" s="51" t="s">
        <v>196</v>
      </c>
    </row>
    <row r="5" spans="1:17" ht="21.75" customHeight="1">
      <c r="A5" s="52"/>
      <c r="B5" s="52"/>
      <c r="C5" s="52"/>
      <c r="D5" s="52"/>
      <c r="E5" s="52"/>
      <c r="F5" s="52"/>
      <c r="G5" s="52"/>
      <c r="H5" s="52"/>
      <c r="I5" s="52"/>
      <c r="J5" s="50"/>
      <c r="K5" s="52"/>
      <c r="L5" s="50"/>
      <c r="M5" s="50" t="s">
        <v>2</v>
      </c>
    </row>
    <row r="6" spans="1:17" ht="21.75" customHeight="1">
      <c r="A6" s="52"/>
      <c r="B6" s="52"/>
      <c r="C6" s="52"/>
      <c r="D6" s="52"/>
      <c r="E6" s="52"/>
      <c r="F6" s="137" t="s">
        <v>3</v>
      </c>
      <c r="G6" s="137"/>
      <c r="H6" s="137"/>
      <c r="I6" s="52"/>
      <c r="J6" s="138" t="s">
        <v>4</v>
      </c>
      <c r="K6" s="138"/>
      <c r="L6" s="138"/>
      <c r="M6" s="50"/>
    </row>
    <row r="7" spans="1:17" ht="21.75" customHeight="1">
      <c r="A7" s="52"/>
      <c r="B7" s="52"/>
      <c r="C7" s="52"/>
      <c r="D7" s="53" t="s">
        <v>5</v>
      </c>
      <c r="E7" s="52"/>
      <c r="F7" s="54">
        <v>2565</v>
      </c>
      <c r="G7" s="52"/>
      <c r="H7" s="54">
        <v>2564</v>
      </c>
      <c r="I7" s="52"/>
      <c r="J7" s="54">
        <v>2565</v>
      </c>
      <c r="K7" s="52"/>
      <c r="L7" s="54">
        <v>2564</v>
      </c>
    </row>
    <row r="8" spans="1:17" ht="21.75" customHeight="1">
      <c r="A8" s="55" t="s">
        <v>64</v>
      </c>
      <c r="B8" s="52"/>
      <c r="C8" s="52"/>
      <c r="D8" s="56"/>
      <c r="E8" s="52"/>
      <c r="F8" s="57"/>
      <c r="G8" s="52"/>
      <c r="H8" s="57"/>
      <c r="I8" s="52"/>
      <c r="J8" s="58"/>
      <c r="K8" s="57"/>
      <c r="L8" s="58"/>
    </row>
    <row r="9" spans="1:17" ht="21.75" customHeight="1">
      <c r="A9" s="49" t="s">
        <v>65</v>
      </c>
      <c r="B9" s="52"/>
      <c r="C9" s="52"/>
      <c r="D9" s="2">
        <v>2</v>
      </c>
      <c r="E9" s="52"/>
      <c r="F9" s="59">
        <v>104775</v>
      </c>
      <c r="G9" s="52"/>
      <c r="H9" s="59">
        <v>101561</v>
      </c>
      <c r="I9" s="52"/>
      <c r="J9" s="60">
        <v>78419</v>
      </c>
      <c r="K9" s="52"/>
      <c r="L9" s="60">
        <v>76907</v>
      </c>
    </row>
    <row r="10" spans="1:17" ht="21.75" customHeight="1">
      <c r="A10" s="49" t="s">
        <v>66</v>
      </c>
      <c r="B10" s="52"/>
      <c r="C10" s="52"/>
      <c r="D10" s="2"/>
      <c r="E10" s="52"/>
      <c r="F10" s="59">
        <v>-21633</v>
      </c>
      <c r="G10" s="52"/>
      <c r="H10" s="59">
        <v>-19687</v>
      </c>
      <c r="I10" s="52"/>
      <c r="J10" s="60">
        <v>-14378</v>
      </c>
      <c r="K10" s="52"/>
      <c r="L10" s="60">
        <v>-12660</v>
      </c>
    </row>
    <row r="11" spans="1:17" ht="21.75" customHeight="1">
      <c r="A11" s="61" t="s">
        <v>67</v>
      </c>
      <c r="B11" s="52"/>
      <c r="C11" s="52"/>
      <c r="D11" s="2"/>
      <c r="E11" s="52"/>
      <c r="F11" s="62">
        <f>SUM(F9:F10)</f>
        <v>83142</v>
      </c>
      <c r="G11" s="52"/>
      <c r="H11" s="62">
        <f>SUM(H9:H10)</f>
        <v>81874</v>
      </c>
      <c r="I11" s="52"/>
      <c r="J11" s="62">
        <f>SUM(J9:J10)</f>
        <v>64041</v>
      </c>
      <c r="K11" s="52"/>
      <c r="L11" s="62">
        <f>SUM(L9:L10)</f>
        <v>64247</v>
      </c>
    </row>
    <row r="12" spans="1:17" ht="21.75" customHeight="1">
      <c r="A12" s="49" t="s">
        <v>68</v>
      </c>
      <c r="B12" s="52"/>
      <c r="C12" s="52"/>
      <c r="D12" s="2">
        <v>2</v>
      </c>
      <c r="E12" s="52"/>
      <c r="F12" s="59">
        <v>0</v>
      </c>
      <c r="G12" s="52"/>
      <c r="H12" s="59">
        <v>0</v>
      </c>
      <c r="I12" s="52"/>
      <c r="J12" s="60">
        <v>4800</v>
      </c>
      <c r="K12" s="52"/>
      <c r="L12" s="60">
        <v>4200</v>
      </c>
    </row>
    <row r="13" spans="1:17" ht="21.75" customHeight="1">
      <c r="A13" s="63" t="s">
        <v>69</v>
      </c>
      <c r="B13" s="52"/>
      <c r="C13" s="52"/>
      <c r="D13" s="2">
        <v>2</v>
      </c>
      <c r="E13" s="52"/>
      <c r="F13" s="59">
        <v>204</v>
      </c>
      <c r="G13" s="52"/>
      <c r="H13" s="59">
        <v>516</v>
      </c>
      <c r="I13" s="52"/>
      <c r="J13" s="59">
        <v>143</v>
      </c>
      <c r="K13" s="52"/>
      <c r="L13" s="59">
        <v>417</v>
      </c>
      <c r="N13" s="64" t="s">
        <v>70</v>
      </c>
      <c r="O13" s="65" t="s">
        <v>71</v>
      </c>
      <c r="P13" s="66" t="s">
        <v>72</v>
      </c>
      <c r="Q13" s="66" t="s">
        <v>73</v>
      </c>
    </row>
    <row r="14" spans="1:17" ht="21.75" customHeight="1">
      <c r="A14" s="61" t="s">
        <v>74</v>
      </c>
      <c r="B14" s="52"/>
      <c r="C14" s="52"/>
      <c r="E14" s="52"/>
      <c r="F14" s="62">
        <f>SUM(F11:F13)</f>
        <v>83346</v>
      </c>
      <c r="G14" s="52"/>
      <c r="H14" s="62">
        <f>SUM(H11:H13)</f>
        <v>82390</v>
      </c>
      <c r="I14" s="52"/>
      <c r="J14" s="62">
        <f>SUM(J11:J13)</f>
        <v>68984</v>
      </c>
      <c r="K14" s="52"/>
      <c r="L14" s="62">
        <f>SUM(L11:L13)</f>
        <v>68864</v>
      </c>
      <c r="O14" s="67" t="s">
        <v>75</v>
      </c>
      <c r="P14" s="49" t="s">
        <v>76</v>
      </c>
      <c r="Q14" s="49" t="s">
        <v>77</v>
      </c>
    </row>
    <row r="15" spans="1:17" ht="21.75" customHeight="1">
      <c r="A15" s="49" t="s">
        <v>78</v>
      </c>
      <c r="B15" s="52"/>
      <c r="C15" s="52"/>
      <c r="D15" s="2"/>
      <c r="E15" s="52"/>
      <c r="F15" s="59">
        <v>-12400</v>
      </c>
      <c r="G15" s="52"/>
      <c r="H15" s="59">
        <v>-13032</v>
      </c>
      <c r="I15" s="52"/>
      <c r="J15" s="59">
        <v>-9845</v>
      </c>
      <c r="K15" s="52"/>
      <c r="L15" s="59">
        <v>-10010</v>
      </c>
      <c r="O15" s="68" t="s">
        <v>79</v>
      </c>
      <c r="P15" s="69"/>
      <c r="Q15" s="69"/>
    </row>
    <row r="16" spans="1:17" ht="21.75" customHeight="1">
      <c r="A16" s="49" t="s">
        <v>80</v>
      </c>
      <c r="B16" s="52"/>
      <c r="C16" s="52"/>
      <c r="D16" s="2"/>
      <c r="E16" s="52"/>
      <c r="F16" s="59">
        <v>-22617</v>
      </c>
      <c r="G16" s="52"/>
      <c r="H16" s="59">
        <v>-22608</v>
      </c>
      <c r="I16" s="52"/>
      <c r="J16" s="59">
        <v>-20294</v>
      </c>
      <c r="K16" s="52"/>
      <c r="L16" s="59">
        <v>-20212</v>
      </c>
    </row>
    <row r="17" spans="1:17" ht="21.75" customHeight="1">
      <c r="A17" s="63" t="s">
        <v>209</v>
      </c>
      <c r="B17" s="52"/>
      <c r="C17" s="52"/>
      <c r="D17" s="2"/>
      <c r="E17" s="52"/>
      <c r="F17" s="59"/>
      <c r="G17" s="52"/>
      <c r="H17" s="59"/>
      <c r="I17" s="52"/>
      <c r="J17" s="59"/>
      <c r="K17" s="52"/>
      <c r="L17" s="59"/>
    </row>
    <row r="18" spans="1:17" ht="21.75" customHeight="1">
      <c r="A18" s="63" t="s">
        <v>210</v>
      </c>
      <c r="B18" s="52"/>
      <c r="C18" s="52"/>
      <c r="D18" s="2"/>
      <c r="E18" s="52"/>
      <c r="F18" s="59">
        <v>-50</v>
      </c>
      <c r="G18" s="52"/>
      <c r="H18" s="59">
        <v>105</v>
      </c>
      <c r="I18" s="52"/>
      <c r="J18" s="59">
        <v>-42</v>
      </c>
      <c r="K18" s="52"/>
      <c r="L18" s="59">
        <v>77</v>
      </c>
    </row>
    <row r="19" spans="1:17" ht="21.75" customHeight="1">
      <c r="A19" s="70" t="s">
        <v>81</v>
      </c>
      <c r="B19" s="52"/>
      <c r="C19" s="52"/>
      <c r="D19" s="2"/>
      <c r="E19" s="52"/>
      <c r="F19" s="62">
        <f>SUM(F14:F18)</f>
        <v>48279</v>
      </c>
      <c r="G19" s="52"/>
      <c r="H19" s="62">
        <f>SUM(H14:H18)</f>
        <v>46855</v>
      </c>
      <c r="I19" s="52"/>
      <c r="J19" s="62">
        <f>SUM(J14:J18)</f>
        <v>38803</v>
      </c>
      <c r="K19" s="52"/>
      <c r="L19" s="62">
        <f>SUM(L14:L18)</f>
        <v>38719</v>
      </c>
    </row>
    <row r="20" spans="1:17" ht="21.75" customHeight="1">
      <c r="A20" s="63" t="s">
        <v>83</v>
      </c>
      <c r="B20" s="52"/>
      <c r="C20" s="52"/>
      <c r="D20" s="2"/>
      <c r="E20" s="52"/>
      <c r="F20" s="59">
        <v>820</v>
      </c>
      <c r="G20" s="52"/>
      <c r="H20" s="59">
        <v>752</v>
      </c>
      <c r="I20" s="52"/>
      <c r="J20" s="59">
        <v>617</v>
      </c>
      <c r="K20" s="52"/>
      <c r="L20" s="59">
        <v>562</v>
      </c>
      <c r="N20" s="64" t="s">
        <v>70</v>
      </c>
      <c r="O20" s="71" t="s">
        <v>84</v>
      </c>
      <c r="P20" s="72" t="s">
        <v>85</v>
      </c>
      <c r="Q20" s="72"/>
    </row>
    <row r="21" spans="1:17" ht="21.75" customHeight="1">
      <c r="A21" s="73" t="s">
        <v>86</v>
      </c>
      <c r="B21" s="52"/>
      <c r="C21" s="52"/>
      <c r="D21" s="2"/>
      <c r="E21" s="52"/>
      <c r="F21" s="74">
        <v>-103</v>
      </c>
      <c r="G21" s="52"/>
      <c r="H21" s="74">
        <v>-27</v>
      </c>
      <c r="I21" s="52"/>
      <c r="J21" s="74">
        <v>-70</v>
      </c>
      <c r="K21" s="52"/>
      <c r="L21" s="74">
        <v>-19</v>
      </c>
      <c r="N21" s="75" t="s">
        <v>70</v>
      </c>
      <c r="O21" s="76" t="s">
        <v>87</v>
      </c>
    </row>
    <row r="22" spans="1:17" ht="21.75" customHeight="1">
      <c r="A22" s="61" t="s">
        <v>88</v>
      </c>
      <c r="B22" s="52"/>
      <c r="C22" s="52"/>
      <c r="D22" s="77"/>
      <c r="E22" s="52"/>
      <c r="F22" s="59">
        <f>SUM(F19:F21)</f>
        <v>48996</v>
      </c>
      <c r="G22" s="52"/>
      <c r="H22" s="59">
        <f>SUM(H19:H21)</f>
        <v>47580</v>
      </c>
      <c r="I22" s="52"/>
      <c r="J22" s="59">
        <f>SUM(J19:J21)</f>
        <v>39350</v>
      </c>
      <c r="K22" s="78"/>
      <c r="L22" s="59">
        <f>SUM(L19:L21)</f>
        <v>39262</v>
      </c>
    </row>
    <row r="23" spans="1:17" ht="21.75" customHeight="1">
      <c r="A23" s="49" t="s">
        <v>178</v>
      </c>
      <c r="B23" s="52"/>
      <c r="C23" s="52"/>
      <c r="D23" s="77"/>
      <c r="E23" s="52"/>
      <c r="F23" s="59">
        <v>-11064</v>
      </c>
      <c r="G23" s="52"/>
      <c r="H23" s="59">
        <v>-9523</v>
      </c>
      <c r="I23" s="52"/>
      <c r="J23" s="74">
        <v>-8916</v>
      </c>
      <c r="K23" s="52"/>
      <c r="L23" s="74">
        <v>-7796</v>
      </c>
    </row>
    <row r="24" spans="1:17" ht="21.75" customHeight="1">
      <c r="A24" s="61" t="s">
        <v>89</v>
      </c>
      <c r="B24" s="52"/>
      <c r="C24" s="52"/>
      <c r="D24" s="77"/>
      <c r="E24" s="52"/>
      <c r="F24" s="79">
        <f>SUM(F22:F23)</f>
        <v>37932</v>
      </c>
      <c r="G24" s="52"/>
      <c r="H24" s="79">
        <f>SUM(H22:H23)</f>
        <v>38057</v>
      </c>
      <c r="I24" s="52"/>
      <c r="J24" s="79">
        <f>SUM(J22:J23)</f>
        <v>30434</v>
      </c>
      <c r="K24" s="78"/>
      <c r="L24" s="79">
        <f>SUM(L22:L23)</f>
        <v>31466</v>
      </c>
    </row>
    <row r="25" spans="1:17" ht="21.75" customHeight="1">
      <c r="B25" s="52"/>
      <c r="C25" s="52"/>
      <c r="E25" s="52"/>
      <c r="F25" s="50"/>
      <c r="G25" s="52"/>
      <c r="H25" s="50"/>
      <c r="I25" s="52"/>
      <c r="J25" s="50"/>
      <c r="K25" s="52"/>
      <c r="L25" s="50"/>
    </row>
    <row r="26" spans="1:17" ht="21.75" customHeight="1">
      <c r="A26" s="61" t="s">
        <v>90</v>
      </c>
      <c r="B26" s="52"/>
      <c r="C26" s="52"/>
      <c r="E26" s="52"/>
      <c r="F26" s="50"/>
      <c r="G26" s="52"/>
      <c r="H26" s="50"/>
      <c r="I26" s="52"/>
      <c r="J26" s="50"/>
      <c r="K26" s="52"/>
      <c r="L26" s="50"/>
    </row>
    <row r="27" spans="1:17" ht="21.75" customHeight="1">
      <c r="A27" s="80" t="s">
        <v>91</v>
      </c>
      <c r="B27" s="52"/>
      <c r="C27" s="52"/>
      <c r="E27" s="52"/>
      <c r="F27" s="50"/>
      <c r="G27" s="52"/>
      <c r="H27" s="50"/>
      <c r="I27" s="52"/>
      <c r="J27" s="50"/>
      <c r="K27" s="52"/>
      <c r="L27" s="50"/>
    </row>
    <row r="28" spans="1:17" ht="21.75" customHeight="1">
      <c r="A28" s="49" t="s">
        <v>188</v>
      </c>
      <c r="B28" s="52"/>
      <c r="C28" s="52"/>
      <c r="E28" s="52"/>
      <c r="F28" s="59"/>
      <c r="G28" s="52"/>
      <c r="H28" s="59"/>
      <c r="I28" s="52"/>
      <c r="J28" s="59"/>
      <c r="K28" s="52"/>
      <c r="L28" s="59"/>
    </row>
    <row r="29" spans="1:17" ht="21.75" customHeight="1">
      <c r="A29" s="49" t="s">
        <v>92</v>
      </c>
      <c r="B29" s="52"/>
      <c r="C29" s="52"/>
      <c r="D29" s="77"/>
      <c r="E29" s="52"/>
      <c r="F29" s="74">
        <v>-168</v>
      </c>
      <c r="G29" s="52"/>
      <c r="H29" s="74">
        <v>-599</v>
      </c>
      <c r="I29" s="52"/>
      <c r="J29" s="74">
        <v>-123</v>
      </c>
      <c r="K29" s="52"/>
      <c r="L29" s="74">
        <v>-448</v>
      </c>
    </row>
    <row r="30" spans="1:17" ht="21.75" customHeight="1">
      <c r="A30" s="81" t="s">
        <v>93</v>
      </c>
      <c r="B30" s="52"/>
      <c r="C30" s="52"/>
      <c r="D30" s="77"/>
      <c r="E30" s="52"/>
    </row>
    <row r="31" spans="1:17" ht="21.75" customHeight="1">
      <c r="A31" s="81" t="s">
        <v>94</v>
      </c>
      <c r="B31" s="52"/>
      <c r="C31" s="52"/>
      <c r="D31" s="77"/>
      <c r="E31" s="52"/>
      <c r="F31" s="74">
        <f>SUM(F29)</f>
        <v>-168</v>
      </c>
      <c r="G31" s="52"/>
      <c r="H31" s="74">
        <f>SUM(H29)</f>
        <v>-599</v>
      </c>
      <c r="I31" s="52"/>
      <c r="J31" s="74">
        <f>SUM(J29)</f>
        <v>-123</v>
      </c>
      <c r="K31" s="52"/>
      <c r="L31" s="74">
        <f>SUM(L29)</f>
        <v>-448</v>
      </c>
    </row>
    <row r="32" spans="1:17" ht="21.75" customHeight="1">
      <c r="A32" s="81"/>
      <c r="B32" s="52"/>
      <c r="C32" s="52"/>
      <c r="D32" s="77"/>
      <c r="E32" s="52"/>
      <c r="F32" s="59"/>
      <c r="G32" s="52"/>
      <c r="H32" s="59"/>
      <c r="I32" s="52"/>
      <c r="J32" s="59"/>
      <c r="K32" s="52"/>
      <c r="L32" s="59"/>
    </row>
    <row r="33" spans="1:13" ht="21.75" customHeight="1">
      <c r="A33" s="82" t="s">
        <v>95</v>
      </c>
      <c r="B33" s="52"/>
      <c r="C33" s="52"/>
      <c r="D33" s="77"/>
      <c r="E33" s="52"/>
      <c r="F33" s="59"/>
      <c r="G33" s="52"/>
      <c r="H33" s="59"/>
      <c r="I33" s="52"/>
      <c r="J33" s="59"/>
      <c r="K33" s="52"/>
      <c r="L33" s="59"/>
    </row>
    <row r="34" spans="1:13" ht="21.75" customHeight="1">
      <c r="A34" s="49" t="s">
        <v>186</v>
      </c>
      <c r="B34" s="52"/>
      <c r="C34" s="52"/>
      <c r="D34" s="77"/>
      <c r="E34" s="52"/>
      <c r="F34" s="59"/>
      <c r="G34" s="52"/>
      <c r="H34" s="59"/>
      <c r="I34" s="52"/>
      <c r="J34" s="59"/>
      <c r="K34" s="52"/>
      <c r="L34" s="59"/>
    </row>
    <row r="35" spans="1:13" ht="21.75" customHeight="1">
      <c r="A35" s="49" t="s">
        <v>92</v>
      </c>
      <c r="B35" s="52"/>
      <c r="C35" s="52"/>
      <c r="D35" s="77"/>
      <c r="E35" s="52"/>
      <c r="F35" s="59">
        <v>156</v>
      </c>
      <c r="G35" s="52"/>
      <c r="H35" s="59">
        <v>549</v>
      </c>
      <c r="I35" s="52"/>
      <c r="J35" s="59">
        <v>115</v>
      </c>
      <c r="K35" s="52"/>
      <c r="L35" s="59">
        <v>390</v>
      </c>
    </row>
    <row r="36" spans="1:13" ht="21.75" customHeight="1">
      <c r="A36" s="49" t="s">
        <v>187</v>
      </c>
      <c r="B36" s="52"/>
      <c r="C36" s="52"/>
      <c r="E36" s="52"/>
      <c r="F36" s="59"/>
      <c r="G36" s="52"/>
      <c r="H36" s="59"/>
      <c r="I36" s="52"/>
      <c r="J36" s="59"/>
      <c r="K36" s="52"/>
      <c r="L36" s="59"/>
    </row>
    <row r="37" spans="1:13" ht="21.75" customHeight="1">
      <c r="A37" s="49" t="s">
        <v>96</v>
      </c>
      <c r="B37" s="52"/>
      <c r="C37" s="52"/>
      <c r="D37" s="77"/>
      <c r="E37" s="52"/>
      <c r="F37" s="74">
        <v>-788</v>
      </c>
      <c r="G37" s="52"/>
      <c r="H37" s="74">
        <v>-654</v>
      </c>
      <c r="I37" s="52"/>
      <c r="J37" s="74">
        <v>-583</v>
      </c>
      <c r="K37" s="52"/>
      <c r="L37" s="74">
        <v>-472</v>
      </c>
    </row>
    <row r="38" spans="1:13" ht="21.75" customHeight="1">
      <c r="A38" s="81" t="s">
        <v>97</v>
      </c>
      <c r="B38" s="52"/>
      <c r="C38" s="52"/>
      <c r="D38" s="77"/>
      <c r="E38" s="52"/>
    </row>
    <row r="39" spans="1:13" ht="21.75" customHeight="1">
      <c r="A39" s="81" t="s">
        <v>94</v>
      </c>
      <c r="B39" s="52"/>
      <c r="C39" s="52"/>
      <c r="D39" s="77"/>
      <c r="E39" s="52"/>
      <c r="F39" s="74">
        <f>SUM(F35,F37)</f>
        <v>-632</v>
      </c>
      <c r="G39" s="52"/>
      <c r="H39" s="74">
        <f>SUM(H35,H37)</f>
        <v>-105</v>
      </c>
      <c r="I39" s="52"/>
      <c r="J39" s="74">
        <f>SUM(J35,J37)</f>
        <v>-468</v>
      </c>
      <c r="K39" s="52"/>
      <c r="L39" s="74">
        <f>SUM(L35,L37)</f>
        <v>-82</v>
      </c>
    </row>
    <row r="40" spans="1:13" ht="21.75" customHeight="1">
      <c r="A40" s="83" t="s">
        <v>90</v>
      </c>
      <c r="B40" s="52"/>
      <c r="C40" s="52"/>
      <c r="D40" s="77"/>
      <c r="E40" s="52"/>
      <c r="F40" s="79">
        <f>F31+F39</f>
        <v>-800</v>
      </c>
      <c r="G40" s="52"/>
      <c r="H40" s="79">
        <f>H31+H39</f>
        <v>-704</v>
      </c>
      <c r="I40" s="52"/>
      <c r="J40" s="79">
        <f>J31+J39</f>
        <v>-591</v>
      </c>
      <c r="K40" s="78"/>
      <c r="L40" s="79">
        <f>L31+L39</f>
        <v>-530</v>
      </c>
    </row>
    <row r="41" spans="1:13" ht="21.75" customHeight="1" thickBot="1">
      <c r="A41" s="61" t="s">
        <v>98</v>
      </c>
      <c r="B41" s="52"/>
      <c r="C41" s="52"/>
      <c r="E41" s="52"/>
      <c r="F41" s="84">
        <f>F24+F40</f>
        <v>37132</v>
      </c>
      <c r="G41" s="52"/>
      <c r="H41" s="84">
        <f>H24+H40</f>
        <v>37353</v>
      </c>
      <c r="I41" s="52"/>
      <c r="J41" s="84">
        <f>J24+J40</f>
        <v>29843</v>
      </c>
      <c r="K41" s="52"/>
      <c r="L41" s="84">
        <f>L24+L40</f>
        <v>30936</v>
      </c>
    </row>
    <row r="42" spans="1:13" ht="21.75" customHeight="1" thickTop="1">
      <c r="A42" s="52"/>
      <c r="B42" s="52"/>
      <c r="C42" s="52"/>
      <c r="D42" s="52"/>
      <c r="E42" s="52"/>
      <c r="F42" s="50"/>
      <c r="G42" s="52"/>
      <c r="H42" s="50"/>
      <c r="I42" s="52"/>
      <c r="J42" s="50"/>
      <c r="K42" s="52"/>
      <c r="L42" s="50"/>
      <c r="M42" s="50"/>
    </row>
    <row r="43" spans="1:13" ht="21.75" customHeight="1">
      <c r="A43" s="52"/>
      <c r="B43" s="52"/>
      <c r="C43" s="52"/>
      <c r="D43" s="52"/>
      <c r="E43" s="52"/>
      <c r="F43" s="50"/>
      <c r="G43" s="52"/>
      <c r="H43" s="50"/>
      <c r="I43" s="52"/>
      <c r="J43" s="50"/>
      <c r="K43" s="52"/>
      <c r="L43" s="50"/>
      <c r="M43" s="50" t="s">
        <v>99</v>
      </c>
    </row>
    <row r="44" spans="1:13" s="4" customFormat="1" ht="21.75" customHeight="1">
      <c r="A44" s="3" t="s">
        <v>100</v>
      </c>
      <c r="C44" s="5"/>
      <c r="D44" s="77"/>
      <c r="E44" s="6"/>
      <c r="F44" s="7"/>
      <c r="G44" s="6"/>
      <c r="H44" s="7"/>
      <c r="I44" s="6"/>
      <c r="J44" s="7"/>
      <c r="K44" s="6"/>
    </row>
    <row r="45" spans="1:13" s="4" customFormat="1" ht="21.75" customHeight="1">
      <c r="A45" s="8" t="s">
        <v>101</v>
      </c>
      <c r="C45" s="5"/>
      <c r="D45" s="9"/>
      <c r="E45" s="10"/>
      <c r="F45" s="7"/>
      <c r="G45" s="10"/>
      <c r="H45" s="7"/>
      <c r="I45" s="10"/>
      <c r="J45" s="7"/>
      <c r="K45" s="10"/>
    </row>
    <row r="46" spans="1:13" s="4" customFormat="1" ht="21.75" customHeight="1" thickBot="1">
      <c r="A46" s="8" t="s">
        <v>102</v>
      </c>
      <c r="C46" s="5"/>
      <c r="D46" s="9"/>
      <c r="E46" s="11"/>
      <c r="F46" s="12">
        <f>F24/200000</f>
        <v>0.18966</v>
      </c>
      <c r="G46" s="11"/>
      <c r="H46" s="12">
        <f>H24/200000</f>
        <v>0.19028500000000001</v>
      </c>
      <c r="I46" s="11"/>
      <c r="J46" s="12">
        <f>J24/200000</f>
        <v>0.15217</v>
      </c>
      <c r="K46" s="13"/>
      <c r="L46" s="12">
        <f>L24/200000</f>
        <v>0.15733</v>
      </c>
    </row>
    <row r="47" spans="1:13" s="4" customFormat="1" ht="21.75" customHeight="1" thickTop="1">
      <c r="A47" s="8"/>
      <c r="C47" s="5"/>
      <c r="D47" s="9"/>
      <c r="E47" s="14"/>
      <c r="F47" s="14"/>
      <c r="G47" s="14"/>
      <c r="H47" s="14"/>
      <c r="I47" s="14"/>
      <c r="J47" s="13"/>
      <c r="K47" s="14"/>
    </row>
    <row r="48" spans="1:13" s="4" customFormat="1" ht="21.75" customHeight="1">
      <c r="A48" s="8"/>
      <c r="B48" s="5"/>
      <c r="C48" s="9"/>
      <c r="D48" s="9"/>
      <c r="E48" s="9"/>
      <c r="F48" s="13"/>
      <c r="G48" s="15"/>
      <c r="H48" s="9"/>
      <c r="I48" s="15"/>
      <c r="J48" s="13"/>
      <c r="K48" s="15"/>
    </row>
    <row r="49" spans="1:13" ht="21.75" customHeight="1">
      <c r="A49" s="49" t="s">
        <v>27</v>
      </c>
    </row>
    <row r="50" spans="1:13" ht="21.75" customHeight="1">
      <c r="C50" s="56"/>
    </row>
    <row r="51" spans="1:13" ht="21.75" customHeight="1">
      <c r="A51" s="85"/>
      <c r="C51" s="56"/>
      <c r="E51" s="52"/>
      <c r="F51" s="52"/>
      <c r="G51" s="85"/>
      <c r="H51" s="85"/>
      <c r="I51" s="85"/>
      <c r="J51" s="85"/>
      <c r="K51" s="85"/>
      <c r="L51" s="85"/>
    </row>
    <row r="52" spans="1:13" ht="21.75" customHeight="1">
      <c r="A52" s="52" t="s">
        <v>28</v>
      </c>
      <c r="C52" s="56"/>
      <c r="E52" s="52"/>
      <c r="F52" s="52"/>
      <c r="G52" s="139" t="s">
        <v>29</v>
      </c>
      <c r="H52" s="139"/>
      <c r="I52" s="139"/>
      <c r="J52" s="139"/>
      <c r="K52" s="139"/>
      <c r="L52" s="139"/>
    </row>
    <row r="53" spans="1:13" ht="21.75" customHeight="1">
      <c r="A53" s="52" t="s">
        <v>30</v>
      </c>
      <c r="C53" s="56"/>
      <c r="E53" s="52"/>
      <c r="F53" s="52"/>
      <c r="G53" s="140" t="s">
        <v>30</v>
      </c>
      <c r="H53" s="140"/>
      <c r="I53" s="140"/>
      <c r="J53" s="140"/>
      <c r="K53" s="140"/>
      <c r="L53" s="140"/>
    </row>
    <row r="54" spans="1:13" ht="21.75" customHeight="1">
      <c r="M54" s="50" t="s">
        <v>62</v>
      </c>
    </row>
    <row r="55" spans="1:13" s="51" customFormat="1" ht="21.75" customHeight="1">
      <c r="A55" s="51" t="s">
        <v>0</v>
      </c>
    </row>
    <row r="56" spans="1:13" s="51" customFormat="1" ht="21.75" customHeight="1">
      <c r="A56" s="51" t="s">
        <v>63</v>
      </c>
    </row>
    <row r="57" spans="1:13" s="51" customFormat="1" ht="21.75" customHeight="1">
      <c r="A57" s="51" t="s">
        <v>199</v>
      </c>
    </row>
    <row r="58" spans="1:13" ht="21.75" customHeight="1">
      <c r="A58" s="52"/>
      <c r="B58" s="52"/>
      <c r="C58" s="52"/>
      <c r="D58" s="52"/>
      <c r="E58" s="52"/>
      <c r="F58" s="52"/>
      <c r="G58" s="52"/>
      <c r="H58" s="52"/>
      <c r="I58" s="52"/>
      <c r="J58" s="50"/>
      <c r="K58" s="52"/>
      <c r="L58" s="50"/>
      <c r="M58" s="50" t="s">
        <v>2</v>
      </c>
    </row>
    <row r="59" spans="1:13" ht="21.75" customHeight="1">
      <c r="A59" s="52"/>
      <c r="B59" s="52"/>
      <c r="C59" s="52"/>
      <c r="D59" s="52"/>
      <c r="E59" s="52"/>
      <c r="F59" s="137" t="s">
        <v>3</v>
      </c>
      <c r="G59" s="137"/>
      <c r="H59" s="137"/>
      <c r="I59" s="52"/>
      <c r="J59" s="138" t="s">
        <v>4</v>
      </c>
      <c r="K59" s="138"/>
      <c r="L59" s="138"/>
      <c r="M59" s="50"/>
    </row>
    <row r="60" spans="1:13" ht="21.75" customHeight="1">
      <c r="A60" s="52"/>
      <c r="B60" s="52"/>
      <c r="C60" s="52"/>
      <c r="D60" s="53" t="s">
        <v>5</v>
      </c>
      <c r="E60" s="52"/>
      <c r="F60" s="54">
        <v>2565</v>
      </c>
      <c r="G60" s="52"/>
      <c r="H60" s="54">
        <v>2564</v>
      </c>
      <c r="I60" s="52"/>
      <c r="J60" s="54">
        <v>2565</v>
      </c>
      <c r="K60" s="52"/>
      <c r="L60" s="54">
        <v>2564</v>
      </c>
    </row>
    <row r="61" spans="1:13" ht="21.75" customHeight="1">
      <c r="A61" s="55" t="s">
        <v>64</v>
      </c>
      <c r="B61" s="52"/>
      <c r="C61" s="52"/>
      <c r="D61" s="56"/>
      <c r="E61" s="52"/>
      <c r="F61" s="57"/>
      <c r="G61" s="52"/>
      <c r="H61" s="57"/>
      <c r="I61" s="52"/>
      <c r="J61" s="58"/>
      <c r="K61" s="57"/>
      <c r="L61" s="58"/>
    </row>
    <row r="62" spans="1:13" ht="21.75" customHeight="1">
      <c r="A62" s="49" t="s">
        <v>65</v>
      </c>
      <c r="B62" s="52"/>
      <c r="C62" s="52"/>
      <c r="D62" s="2">
        <v>2</v>
      </c>
      <c r="E62" s="52"/>
      <c r="F62" s="59">
        <v>302979</v>
      </c>
      <c r="G62" s="52"/>
      <c r="H62" s="59">
        <v>295885</v>
      </c>
      <c r="I62" s="52"/>
      <c r="J62" s="60">
        <v>226241</v>
      </c>
      <c r="K62" s="52"/>
      <c r="L62" s="60">
        <v>219582</v>
      </c>
    </row>
    <row r="63" spans="1:13" ht="21.75" customHeight="1">
      <c r="A63" s="49" t="s">
        <v>66</v>
      </c>
      <c r="B63" s="52"/>
      <c r="C63" s="52"/>
      <c r="D63" s="2"/>
      <c r="E63" s="52"/>
      <c r="F63" s="59">
        <v>-64074</v>
      </c>
      <c r="G63" s="52"/>
      <c r="H63" s="59">
        <v>-59019</v>
      </c>
      <c r="I63" s="52"/>
      <c r="J63" s="60">
        <v>-40131</v>
      </c>
      <c r="K63" s="52"/>
      <c r="L63" s="60">
        <v>-35126</v>
      </c>
    </row>
    <row r="64" spans="1:13" ht="21.75" customHeight="1">
      <c r="A64" s="61" t="s">
        <v>67</v>
      </c>
      <c r="B64" s="52"/>
      <c r="C64" s="52"/>
      <c r="D64" s="2"/>
      <c r="E64" s="52"/>
      <c r="F64" s="62">
        <f>SUM(F62:F63)</f>
        <v>238905</v>
      </c>
      <c r="G64" s="52"/>
      <c r="H64" s="62">
        <f>SUM(H62:H63)</f>
        <v>236866</v>
      </c>
      <c r="I64" s="52"/>
      <c r="J64" s="62">
        <f>SUM(J62:J63)</f>
        <v>186110</v>
      </c>
      <c r="K64" s="52"/>
      <c r="L64" s="62">
        <f>SUM(L62:L63)</f>
        <v>184456</v>
      </c>
    </row>
    <row r="65" spans="1:17" ht="21.75" customHeight="1">
      <c r="A65" s="49" t="s">
        <v>68</v>
      </c>
      <c r="B65" s="52"/>
      <c r="C65" s="52"/>
      <c r="D65" s="2">
        <v>2</v>
      </c>
      <c r="E65" s="52"/>
      <c r="F65" s="59">
        <v>0</v>
      </c>
      <c r="G65" s="52"/>
      <c r="H65" s="59">
        <v>0</v>
      </c>
      <c r="I65" s="52"/>
      <c r="J65" s="60">
        <v>14400</v>
      </c>
      <c r="K65" s="52"/>
      <c r="L65" s="60">
        <v>12600</v>
      </c>
    </row>
    <row r="66" spans="1:17" ht="21.75" customHeight="1">
      <c r="A66" s="63" t="s">
        <v>69</v>
      </c>
      <c r="B66" s="52"/>
      <c r="C66" s="52"/>
      <c r="D66" s="2">
        <v>2</v>
      </c>
      <c r="E66" s="52"/>
      <c r="F66" s="59">
        <v>807</v>
      </c>
      <c r="G66" s="52"/>
      <c r="H66" s="59">
        <v>987</v>
      </c>
      <c r="I66" s="52"/>
      <c r="J66" s="59">
        <v>28977</v>
      </c>
      <c r="K66" s="52"/>
      <c r="L66" s="59">
        <v>20858</v>
      </c>
      <c r="N66" s="64" t="s">
        <v>70</v>
      </c>
      <c r="O66" s="65" t="s">
        <v>71</v>
      </c>
      <c r="P66" s="66" t="s">
        <v>72</v>
      </c>
      <c r="Q66" s="66" t="s">
        <v>73</v>
      </c>
    </row>
    <row r="67" spans="1:17" ht="21.75" customHeight="1">
      <c r="A67" s="61" t="s">
        <v>74</v>
      </c>
      <c r="B67" s="52"/>
      <c r="C67" s="52"/>
      <c r="E67" s="52"/>
      <c r="F67" s="62">
        <f>SUM(F64:F66)</f>
        <v>239712</v>
      </c>
      <c r="G67" s="52"/>
      <c r="H67" s="62">
        <f>SUM(H64:H66)</f>
        <v>237853</v>
      </c>
      <c r="I67" s="52"/>
      <c r="J67" s="62">
        <f>SUM(J64:J66)</f>
        <v>229487</v>
      </c>
      <c r="K67" s="52"/>
      <c r="L67" s="62">
        <f>SUM(L64:L66)</f>
        <v>217914</v>
      </c>
      <c r="O67" s="67" t="s">
        <v>75</v>
      </c>
      <c r="P67" s="49" t="s">
        <v>76</v>
      </c>
      <c r="Q67" s="49" t="s">
        <v>77</v>
      </c>
    </row>
    <row r="68" spans="1:17" ht="21.75" customHeight="1">
      <c r="A68" s="49" t="s">
        <v>78</v>
      </c>
      <c r="B68" s="52"/>
      <c r="C68" s="52"/>
      <c r="D68" s="2"/>
      <c r="E68" s="52"/>
      <c r="F68" s="59">
        <v>-40800</v>
      </c>
      <c r="G68" s="52"/>
      <c r="H68" s="59">
        <v>-37878</v>
      </c>
      <c r="I68" s="52"/>
      <c r="J68" s="59">
        <v>-32051</v>
      </c>
      <c r="K68" s="52"/>
      <c r="L68" s="59">
        <v>-29212</v>
      </c>
      <c r="O68" s="68" t="s">
        <v>79</v>
      </c>
      <c r="P68" s="69"/>
      <c r="Q68" s="69"/>
    </row>
    <row r="69" spans="1:17" ht="21.75" customHeight="1">
      <c r="A69" s="49" t="s">
        <v>80</v>
      </c>
      <c r="B69" s="52"/>
      <c r="C69" s="52"/>
      <c r="D69" s="2"/>
      <c r="E69" s="52"/>
      <c r="F69" s="59">
        <v>-61479</v>
      </c>
      <c r="G69" s="52"/>
      <c r="H69" s="59">
        <v>-68837</v>
      </c>
      <c r="I69" s="52"/>
      <c r="J69" s="59">
        <v>-55686</v>
      </c>
      <c r="K69" s="52"/>
      <c r="L69" s="59">
        <v>-61533</v>
      </c>
    </row>
    <row r="70" spans="1:17" ht="21.75" customHeight="1">
      <c r="A70" s="63" t="s">
        <v>209</v>
      </c>
      <c r="B70" s="52"/>
      <c r="C70" s="52"/>
      <c r="D70" s="2"/>
      <c r="E70" s="52"/>
      <c r="F70" s="59"/>
      <c r="G70" s="52"/>
      <c r="H70" s="59"/>
      <c r="I70" s="52"/>
      <c r="J70" s="59"/>
      <c r="K70" s="52"/>
      <c r="L70" s="59"/>
    </row>
    <row r="71" spans="1:17" ht="21.75" customHeight="1">
      <c r="A71" s="63" t="s">
        <v>210</v>
      </c>
      <c r="B71" s="52"/>
      <c r="C71" s="52"/>
      <c r="D71" s="2"/>
      <c r="E71" s="52"/>
      <c r="F71" s="59">
        <v>-233</v>
      </c>
      <c r="G71" s="52"/>
      <c r="H71" s="59">
        <v>488</v>
      </c>
      <c r="I71" s="52"/>
      <c r="J71" s="59">
        <v>-173</v>
      </c>
      <c r="K71" s="52"/>
      <c r="L71" s="59">
        <v>363</v>
      </c>
    </row>
    <row r="72" spans="1:17" ht="21.75" customHeight="1">
      <c r="A72" s="70" t="s">
        <v>81</v>
      </c>
      <c r="B72" s="52"/>
      <c r="C72" s="52"/>
      <c r="D72" s="2"/>
      <c r="E72" s="52"/>
      <c r="F72" s="62">
        <f>SUM(F67:F71)</f>
        <v>137200</v>
      </c>
      <c r="G72" s="52"/>
      <c r="H72" s="62">
        <f>SUM(H67:H71)</f>
        <v>131626</v>
      </c>
      <c r="I72" s="52"/>
      <c r="J72" s="62">
        <f>SUM(J67:J71)</f>
        <v>141577</v>
      </c>
      <c r="K72" s="52"/>
      <c r="L72" s="62">
        <f>SUM(L67:L71)</f>
        <v>127532</v>
      </c>
    </row>
    <row r="73" spans="1:17" ht="21.75" customHeight="1">
      <c r="A73" s="73" t="s">
        <v>82</v>
      </c>
      <c r="B73" s="52"/>
      <c r="C73" s="52"/>
      <c r="D73" s="2"/>
      <c r="E73" s="52"/>
      <c r="F73" s="59">
        <v>0</v>
      </c>
      <c r="G73" s="52"/>
      <c r="H73" s="59">
        <v>-31</v>
      </c>
      <c r="I73" s="52"/>
      <c r="J73" s="59">
        <v>0</v>
      </c>
      <c r="K73" s="52"/>
      <c r="L73" s="59">
        <v>0</v>
      </c>
    </row>
    <row r="74" spans="1:17" ht="21.75" customHeight="1">
      <c r="A74" s="63" t="s">
        <v>83</v>
      </c>
      <c r="B74" s="52"/>
      <c r="C74" s="52"/>
      <c r="D74" s="2"/>
      <c r="E74" s="52"/>
      <c r="F74" s="59">
        <v>2227</v>
      </c>
      <c r="G74" s="52"/>
      <c r="H74" s="59">
        <v>2243</v>
      </c>
      <c r="I74" s="52"/>
      <c r="J74" s="59">
        <v>1663</v>
      </c>
      <c r="K74" s="52"/>
      <c r="L74" s="59">
        <v>1681</v>
      </c>
      <c r="N74" s="64" t="s">
        <v>70</v>
      </c>
      <c r="O74" s="71" t="s">
        <v>84</v>
      </c>
      <c r="P74" s="72" t="s">
        <v>85</v>
      </c>
      <c r="Q74" s="72"/>
    </row>
    <row r="75" spans="1:17" ht="21.75" customHeight="1">
      <c r="A75" s="73" t="s">
        <v>86</v>
      </c>
      <c r="B75" s="52"/>
      <c r="C75" s="52"/>
      <c r="D75" s="2"/>
      <c r="E75" s="52"/>
      <c r="F75" s="74">
        <v>-258</v>
      </c>
      <c r="G75" s="52"/>
      <c r="H75" s="74">
        <v>-117</v>
      </c>
      <c r="I75" s="52"/>
      <c r="J75" s="74">
        <v>-177</v>
      </c>
      <c r="K75" s="52"/>
      <c r="L75" s="74">
        <v>-82</v>
      </c>
      <c r="N75" s="75" t="s">
        <v>70</v>
      </c>
      <c r="O75" s="76" t="s">
        <v>87</v>
      </c>
    </row>
    <row r="76" spans="1:17" ht="21.75" customHeight="1">
      <c r="A76" s="61" t="s">
        <v>88</v>
      </c>
      <c r="B76" s="52"/>
      <c r="C76" s="52"/>
      <c r="D76" s="77"/>
      <c r="E76" s="52"/>
      <c r="F76" s="59">
        <f>SUM(F72:F75)</f>
        <v>139169</v>
      </c>
      <c r="G76" s="52"/>
      <c r="H76" s="59">
        <f>SUM(H72:H75)</f>
        <v>133721</v>
      </c>
      <c r="I76" s="52"/>
      <c r="J76" s="59">
        <f>SUM(J72:J75)</f>
        <v>143063</v>
      </c>
      <c r="K76" s="78"/>
      <c r="L76" s="59">
        <f>SUM(L72:L75)</f>
        <v>129131</v>
      </c>
    </row>
    <row r="77" spans="1:17" ht="21.75" customHeight="1">
      <c r="A77" s="49" t="s">
        <v>178</v>
      </c>
      <c r="B77" s="52"/>
      <c r="C77" s="52"/>
      <c r="D77" s="77"/>
      <c r="E77" s="52"/>
      <c r="F77" s="59">
        <v>-29574</v>
      </c>
      <c r="G77" s="52"/>
      <c r="H77" s="59">
        <v>-13223</v>
      </c>
      <c r="I77" s="52"/>
      <c r="J77" s="74">
        <v>-24111</v>
      </c>
      <c r="K77" s="52"/>
      <c r="L77" s="74">
        <v>-7978</v>
      </c>
    </row>
    <row r="78" spans="1:17" ht="21.75" customHeight="1">
      <c r="A78" s="61" t="s">
        <v>89</v>
      </c>
      <c r="B78" s="52"/>
      <c r="C78" s="52"/>
      <c r="D78" s="77"/>
      <c r="E78" s="52"/>
      <c r="F78" s="79">
        <f>SUM(F76:F77)</f>
        <v>109595</v>
      </c>
      <c r="G78" s="52"/>
      <c r="H78" s="79">
        <f>SUM(H76:H77)</f>
        <v>120498</v>
      </c>
      <c r="I78" s="52"/>
      <c r="J78" s="79">
        <f>SUM(J76:J77)</f>
        <v>118952</v>
      </c>
      <c r="K78" s="78"/>
      <c r="L78" s="79">
        <f>SUM(L76:L77)</f>
        <v>121153</v>
      </c>
    </row>
    <row r="79" spans="1:17" ht="21.75" customHeight="1">
      <c r="B79" s="52"/>
      <c r="C79" s="52"/>
      <c r="E79" s="52"/>
      <c r="F79" s="50"/>
      <c r="G79" s="52"/>
      <c r="H79" s="50"/>
      <c r="I79" s="52"/>
      <c r="J79" s="50"/>
      <c r="K79" s="52"/>
      <c r="L79" s="50"/>
    </row>
    <row r="80" spans="1:17" ht="21.75" customHeight="1">
      <c r="A80" s="61" t="s">
        <v>90</v>
      </c>
      <c r="B80" s="52"/>
      <c r="C80" s="52"/>
      <c r="E80" s="52"/>
      <c r="F80" s="50"/>
      <c r="G80" s="52"/>
      <c r="H80" s="50"/>
      <c r="I80" s="52"/>
      <c r="J80" s="50"/>
      <c r="K80" s="52"/>
      <c r="L80" s="50"/>
    </row>
    <row r="81" spans="1:13" ht="21.75" customHeight="1">
      <c r="A81" s="80" t="s">
        <v>91</v>
      </c>
      <c r="B81" s="52"/>
      <c r="C81" s="52"/>
      <c r="E81" s="52"/>
      <c r="F81" s="50"/>
      <c r="G81" s="52"/>
      <c r="H81" s="50"/>
      <c r="I81" s="52"/>
      <c r="J81" s="50"/>
      <c r="K81" s="52"/>
      <c r="L81" s="50"/>
    </row>
    <row r="82" spans="1:13" ht="21.75" customHeight="1">
      <c r="A82" s="49" t="s">
        <v>188</v>
      </c>
      <c r="B82" s="52"/>
      <c r="C82" s="52"/>
      <c r="E82" s="52"/>
      <c r="F82" s="59"/>
      <c r="G82" s="52"/>
      <c r="H82" s="59"/>
      <c r="I82" s="52"/>
      <c r="J82" s="59"/>
      <c r="K82" s="52"/>
      <c r="L82" s="59"/>
    </row>
    <row r="83" spans="1:13" ht="21.75" customHeight="1">
      <c r="A83" s="49" t="s">
        <v>92</v>
      </c>
      <c r="B83" s="52"/>
      <c r="C83" s="52"/>
      <c r="D83" s="77"/>
      <c r="E83" s="52"/>
      <c r="F83" s="74">
        <v>-2441</v>
      </c>
      <c r="G83" s="52"/>
      <c r="H83" s="74">
        <v>-848</v>
      </c>
      <c r="I83" s="52"/>
      <c r="J83" s="74">
        <v>-1841</v>
      </c>
      <c r="K83" s="52"/>
      <c r="L83" s="74">
        <v>-633</v>
      </c>
    </row>
    <row r="84" spans="1:13" ht="21.75" customHeight="1">
      <c r="A84" s="81" t="s">
        <v>93</v>
      </c>
      <c r="B84" s="52"/>
      <c r="C84" s="52"/>
      <c r="D84" s="77"/>
      <c r="E84" s="52"/>
    </row>
    <row r="85" spans="1:13" ht="21.75" customHeight="1">
      <c r="A85" s="81" t="s">
        <v>94</v>
      </c>
      <c r="B85" s="52"/>
      <c r="C85" s="52"/>
      <c r="D85" s="77"/>
      <c r="E85" s="52"/>
      <c r="F85" s="74">
        <f>SUM(F83)</f>
        <v>-2441</v>
      </c>
      <c r="G85" s="52"/>
      <c r="H85" s="74">
        <f>SUM(H83)</f>
        <v>-848</v>
      </c>
      <c r="I85" s="52"/>
      <c r="J85" s="74">
        <f>SUM(J83)</f>
        <v>-1841</v>
      </c>
      <c r="K85" s="52"/>
      <c r="L85" s="74">
        <f>SUM(L83)</f>
        <v>-633</v>
      </c>
    </row>
    <row r="86" spans="1:13" ht="21.75" customHeight="1">
      <c r="A86" s="81"/>
      <c r="B86" s="52"/>
      <c r="C86" s="52"/>
      <c r="D86" s="77"/>
      <c r="E86" s="52"/>
      <c r="F86" s="59"/>
      <c r="G86" s="52"/>
      <c r="H86" s="59"/>
      <c r="I86" s="52"/>
      <c r="J86" s="59"/>
      <c r="K86" s="52"/>
      <c r="L86" s="59"/>
    </row>
    <row r="87" spans="1:13" ht="21.75" customHeight="1">
      <c r="A87" s="82" t="s">
        <v>95</v>
      </c>
      <c r="B87" s="52"/>
      <c r="C87" s="52"/>
      <c r="D87" s="77"/>
      <c r="E87" s="52"/>
      <c r="F87" s="59"/>
      <c r="G87" s="52"/>
      <c r="H87" s="59"/>
      <c r="I87" s="52"/>
      <c r="J87" s="59"/>
      <c r="K87" s="52"/>
      <c r="L87" s="59"/>
    </row>
    <row r="88" spans="1:13" ht="21.75" customHeight="1">
      <c r="A88" s="49" t="s">
        <v>186</v>
      </c>
      <c r="B88" s="52"/>
      <c r="C88" s="52"/>
      <c r="D88" s="77"/>
      <c r="E88" s="52"/>
      <c r="F88" s="59"/>
      <c r="G88" s="52"/>
      <c r="H88" s="59"/>
      <c r="I88" s="52"/>
      <c r="J88" s="59"/>
      <c r="K88" s="52"/>
      <c r="L88" s="59"/>
    </row>
    <row r="89" spans="1:13" ht="21.75" customHeight="1">
      <c r="A89" s="49" t="s">
        <v>92</v>
      </c>
      <c r="B89" s="52"/>
      <c r="C89" s="52"/>
      <c r="D89" s="77"/>
      <c r="E89" s="52"/>
      <c r="F89" s="59">
        <v>678</v>
      </c>
      <c r="G89" s="52"/>
      <c r="H89" s="59">
        <v>1558</v>
      </c>
      <c r="I89" s="52"/>
      <c r="J89" s="59">
        <v>504</v>
      </c>
      <c r="K89" s="52"/>
      <c r="L89" s="59">
        <v>1130</v>
      </c>
    </row>
    <row r="90" spans="1:13" ht="21.75" customHeight="1">
      <c r="A90" s="49" t="s">
        <v>189</v>
      </c>
      <c r="B90" s="52"/>
      <c r="C90" s="52"/>
      <c r="E90" s="52"/>
      <c r="F90" s="59"/>
      <c r="G90" s="52"/>
      <c r="H90" s="59"/>
      <c r="I90" s="52"/>
      <c r="J90" s="59"/>
      <c r="K90" s="52"/>
      <c r="L90" s="59"/>
    </row>
    <row r="91" spans="1:13" ht="21.75" customHeight="1">
      <c r="A91" s="49" t="s">
        <v>96</v>
      </c>
      <c r="B91" s="52"/>
      <c r="C91" s="52"/>
      <c r="D91" s="77"/>
      <c r="E91" s="52"/>
      <c r="F91" s="74">
        <v>-1154</v>
      </c>
      <c r="G91" s="52"/>
      <c r="H91" s="74">
        <v>1396</v>
      </c>
      <c r="I91" s="52"/>
      <c r="J91" s="74">
        <v>-888</v>
      </c>
      <c r="K91" s="52"/>
      <c r="L91" s="74">
        <v>1075</v>
      </c>
    </row>
    <row r="92" spans="1:13" ht="21.75" customHeight="1">
      <c r="A92" s="81" t="s">
        <v>97</v>
      </c>
      <c r="B92" s="52"/>
      <c r="C92" s="52"/>
      <c r="D92" s="77"/>
      <c r="E92" s="52"/>
    </row>
    <row r="93" spans="1:13" ht="21.75" customHeight="1">
      <c r="A93" s="81" t="s">
        <v>94</v>
      </c>
      <c r="B93" s="52"/>
      <c r="C93" s="52"/>
      <c r="D93" s="77"/>
      <c r="E93" s="52"/>
      <c r="F93" s="74">
        <f>SUM(F89,F91)</f>
        <v>-476</v>
      </c>
      <c r="G93" s="52"/>
      <c r="H93" s="74">
        <f>SUM(H89,H91)</f>
        <v>2954</v>
      </c>
      <c r="I93" s="52"/>
      <c r="J93" s="74">
        <f>SUM(J89,J91)</f>
        <v>-384</v>
      </c>
      <c r="K93" s="52"/>
      <c r="L93" s="74">
        <f>SUM(L89,L91)</f>
        <v>2205</v>
      </c>
    </row>
    <row r="94" spans="1:13" ht="21.75" customHeight="1">
      <c r="A94" s="83" t="s">
        <v>90</v>
      </c>
      <c r="B94" s="52"/>
      <c r="C94" s="52"/>
      <c r="D94" s="77"/>
      <c r="E94" s="52"/>
      <c r="F94" s="79">
        <f>F85+F93</f>
        <v>-2917</v>
      </c>
      <c r="G94" s="52"/>
      <c r="H94" s="79">
        <f>H85+H93</f>
        <v>2106</v>
      </c>
      <c r="I94" s="52"/>
      <c r="J94" s="79">
        <f>J85+J93</f>
        <v>-2225</v>
      </c>
      <c r="K94" s="78"/>
      <c r="L94" s="79">
        <f>L85+L93</f>
        <v>1572</v>
      </c>
    </row>
    <row r="95" spans="1:13" ht="21.75" customHeight="1" thickBot="1">
      <c r="A95" s="61" t="s">
        <v>98</v>
      </c>
      <c r="B95" s="52"/>
      <c r="C95" s="52"/>
      <c r="E95" s="52"/>
      <c r="F95" s="84">
        <f>F78+F94</f>
        <v>106678</v>
      </c>
      <c r="G95" s="52"/>
      <c r="H95" s="84">
        <f>H78+H94</f>
        <v>122604</v>
      </c>
      <c r="I95" s="52"/>
      <c r="J95" s="84">
        <f>J78+J94</f>
        <v>116727</v>
      </c>
      <c r="K95" s="52"/>
      <c r="L95" s="84">
        <f>L78+L94</f>
        <v>122725</v>
      </c>
    </row>
    <row r="96" spans="1:13" ht="21.75" customHeight="1" thickTop="1">
      <c r="A96" s="52"/>
      <c r="B96" s="52"/>
      <c r="C96" s="52"/>
      <c r="D96" s="52"/>
      <c r="E96" s="52"/>
      <c r="F96" s="50"/>
      <c r="G96" s="52"/>
      <c r="H96" s="50"/>
      <c r="I96" s="52"/>
      <c r="J96" s="50"/>
      <c r="K96" s="52"/>
      <c r="L96" s="50"/>
      <c r="M96" s="50"/>
    </row>
    <row r="97" spans="1:13" ht="21.75" customHeight="1">
      <c r="A97" s="52"/>
      <c r="B97" s="52"/>
      <c r="C97" s="52"/>
      <c r="D97" s="52"/>
      <c r="E97" s="52"/>
      <c r="F97" s="50"/>
      <c r="G97" s="52"/>
      <c r="H97" s="50"/>
      <c r="I97" s="52"/>
      <c r="J97" s="50"/>
      <c r="K97" s="52"/>
      <c r="L97" s="50"/>
      <c r="M97" s="50" t="s">
        <v>99</v>
      </c>
    </row>
    <row r="98" spans="1:13" s="4" customFormat="1" ht="21.75" customHeight="1">
      <c r="A98" s="3" t="s">
        <v>100</v>
      </c>
      <c r="C98" s="5"/>
      <c r="D98" s="77"/>
      <c r="E98" s="6"/>
      <c r="F98" s="7"/>
      <c r="G98" s="6"/>
      <c r="H98" s="7"/>
      <c r="I98" s="6"/>
      <c r="J98" s="7"/>
      <c r="K98" s="6"/>
    </row>
    <row r="99" spans="1:13" s="4" customFormat="1" ht="21.75" customHeight="1">
      <c r="A99" s="8" t="s">
        <v>101</v>
      </c>
      <c r="C99" s="5"/>
      <c r="D99" s="9"/>
      <c r="E99" s="10"/>
      <c r="F99" s="7"/>
      <c r="G99" s="10"/>
      <c r="H99" s="7"/>
      <c r="I99" s="10"/>
      <c r="J99" s="7"/>
      <c r="K99" s="10"/>
    </row>
    <row r="100" spans="1:13" s="4" customFormat="1" ht="21.75" customHeight="1" thickBot="1">
      <c r="A100" s="8" t="s">
        <v>102</v>
      </c>
      <c r="C100" s="5"/>
      <c r="D100" s="9"/>
      <c r="E100" s="11"/>
      <c r="F100" s="12">
        <f>F78/200000</f>
        <v>0.54797499999999999</v>
      </c>
      <c r="G100" s="11"/>
      <c r="H100" s="12">
        <f>H78/200000</f>
        <v>0.60248999999999997</v>
      </c>
      <c r="I100" s="11"/>
      <c r="J100" s="12">
        <f>J78/200000</f>
        <v>0.59475999999999996</v>
      </c>
      <c r="K100" s="13"/>
      <c r="L100" s="12">
        <f>L78/200000</f>
        <v>0.605765</v>
      </c>
    </row>
    <row r="101" spans="1:13" s="4" customFormat="1" ht="21.75" customHeight="1" thickTop="1">
      <c r="A101" s="8"/>
      <c r="C101" s="5"/>
      <c r="D101" s="9"/>
      <c r="E101" s="14"/>
      <c r="F101" s="14"/>
      <c r="G101" s="14"/>
      <c r="H101" s="14"/>
      <c r="I101" s="14"/>
      <c r="J101" s="13"/>
      <c r="K101" s="14"/>
    </row>
    <row r="102" spans="1:13" s="4" customFormat="1" ht="21.75" customHeight="1">
      <c r="A102" s="8"/>
      <c r="B102" s="5"/>
      <c r="C102" s="9"/>
      <c r="D102" s="9"/>
      <c r="E102" s="9"/>
      <c r="F102" s="13"/>
      <c r="G102" s="15"/>
      <c r="H102" s="9"/>
      <c r="I102" s="15"/>
      <c r="J102" s="13"/>
      <c r="K102" s="15"/>
    </row>
    <row r="103" spans="1:13" ht="21.75" customHeight="1">
      <c r="A103" s="49" t="s">
        <v>27</v>
      </c>
    </row>
    <row r="104" spans="1:13" ht="21.75" customHeight="1">
      <c r="C104" s="56"/>
    </row>
    <row r="105" spans="1:13" ht="21.75" customHeight="1">
      <c r="A105" s="85"/>
      <c r="C105" s="56"/>
      <c r="E105" s="52"/>
      <c r="F105" s="52"/>
      <c r="G105" s="85"/>
      <c r="H105" s="85"/>
      <c r="I105" s="85"/>
      <c r="J105" s="85"/>
      <c r="K105" s="85"/>
      <c r="L105" s="85"/>
    </row>
    <row r="106" spans="1:13" ht="21.75" customHeight="1">
      <c r="A106" s="52" t="s">
        <v>28</v>
      </c>
      <c r="C106" s="56"/>
      <c r="E106" s="52"/>
      <c r="F106" s="52"/>
      <c r="G106" s="139" t="s">
        <v>29</v>
      </c>
      <c r="H106" s="139"/>
      <c r="I106" s="139"/>
      <c r="J106" s="139"/>
      <c r="K106" s="139"/>
      <c r="L106" s="139"/>
    </row>
    <row r="107" spans="1:13" ht="21.75" customHeight="1">
      <c r="A107" s="52" t="s">
        <v>30</v>
      </c>
      <c r="C107" s="56"/>
      <c r="E107" s="52"/>
      <c r="F107" s="52"/>
      <c r="G107" s="140" t="s">
        <v>30</v>
      </c>
      <c r="H107" s="140"/>
      <c r="I107" s="140"/>
      <c r="J107" s="140"/>
      <c r="K107" s="140"/>
      <c r="L107" s="140"/>
    </row>
  </sheetData>
  <mergeCells count="8">
    <mergeCell ref="G107:L107"/>
    <mergeCell ref="F59:H59"/>
    <mergeCell ref="J59:L59"/>
    <mergeCell ref="F6:H6"/>
    <mergeCell ref="J6:L6"/>
    <mergeCell ref="G52:L52"/>
    <mergeCell ref="G53:L53"/>
    <mergeCell ref="G106:L10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topLeftCell="A13" zoomScale="55" zoomScaleNormal="70" zoomScaleSheetLayoutView="55" workbookViewId="0">
      <selection activeCell="H17" sqref="H17"/>
    </sheetView>
  </sheetViews>
  <sheetFormatPr defaultColWidth="10.54296875" defaultRowHeight="21.75" customHeight="1"/>
  <cols>
    <col min="1" max="1" width="34" style="103" customWidth="1"/>
    <col min="2" max="2" width="7.54296875" style="103" customWidth="1"/>
    <col min="3" max="3" width="1.54296875" style="103" customWidth="1"/>
    <col min="4" max="4" width="17.54296875" style="104" customWidth="1"/>
    <col min="5" max="5" width="1.54296875" style="104" customWidth="1"/>
    <col min="6" max="6" width="17.54296875" style="104" customWidth="1"/>
    <col min="7" max="7" width="1.54296875" style="104" customWidth="1"/>
    <col min="8" max="8" width="17.54296875" style="104" customWidth="1"/>
    <col min="9" max="9" width="1.54296875" style="104" customWidth="1"/>
    <col min="10" max="10" width="17.54296875" style="104" customWidth="1"/>
    <col min="11" max="11" width="1.54296875" style="104" customWidth="1"/>
    <col min="12" max="12" width="17.54296875" style="104" customWidth="1"/>
    <col min="13" max="13" width="1.54296875" style="104" customWidth="1"/>
    <col min="14" max="14" width="17.54296875" style="105" customWidth="1"/>
    <col min="15" max="15" width="1.54296875" style="105" customWidth="1"/>
    <col min="16" max="16" width="17.54296875" style="105" customWidth="1"/>
    <col min="17" max="17" width="1.54296875" style="104" customWidth="1"/>
    <col min="18" max="18" width="17.54296875" style="104" customWidth="1"/>
    <col min="19" max="19" width="1.54296875" style="129" customWidth="1"/>
    <col min="20" max="20" width="17.54296875" style="105" customWidth="1"/>
    <col min="21" max="21" width="0.81640625" style="103" customWidth="1"/>
    <col min="22" max="22" width="12" style="103" bestFit="1" customWidth="1"/>
    <col min="23" max="23" width="11" style="103" bestFit="1" customWidth="1"/>
    <col min="24" max="16384" width="10.54296875" style="103"/>
  </cols>
  <sheetData>
    <row r="1" spans="1:23" ht="21.75" customHeight="1">
      <c r="Q1" s="103"/>
      <c r="R1" s="103"/>
      <c r="S1" s="103"/>
      <c r="T1" s="1" t="s">
        <v>62</v>
      </c>
    </row>
    <row r="2" spans="1:23" s="107" customFormat="1" ht="21.75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06"/>
    </row>
    <row r="3" spans="1:23" s="107" customFormat="1" ht="21.75" customHeight="1">
      <c r="A3" s="141" t="s">
        <v>103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</row>
    <row r="4" spans="1:23" s="107" customFormat="1" ht="21.75" customHeight="1">
      <c r="A4" s="141" t="s">
        <v>199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23" s="107" customFormat="1" ht="21.75" customHeight="1">
      <c r="T5" s="108" t="s">
        <v>2</v>
      </c>
    </row>
    <row r="6" spans="1:23" ht="21.75" customHeight="1">
      <c r="A6" s="109"/>
      <c r="B6" s="109"/>
      <c r="D6" s="142" t="s">
        <v>3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09"/>
    </row>
    <row r="7" spans="1:23" ht="21.75" customHeight="1">
      <c r="A7" s="109"/>
      <c r="B7" s="109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1" t="s">
        <v>104</v>
      </c>
      <c r="Q7" s="103"/>
      <c r="R7" s="103"/>
      <c r="S7" s="110"/>
      <c r="T7" s="110"/>
      <c r="U7" s="109"/>
    </row>
    <row r="8" spans="1:23" ht="21.75" customHeight="1">
      <c r="A8" s="109"/>
      <c r="B8" s="10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2" t="s">
        <v>105</v>
      </c>
      <c r="Q8" s="103"/>
      <c r="R8" s="103"/>
      <c r="S8" s="110"/>
      <c r="T8" s="110"/>
      <c r="U8" s="109"/>
    </row>
    <row r="9" spans="1:23" ht="21.75" customHeight="1">
      <c r="A9" s="109"/>
      <c r="B9" s="109"/>
      <c r="C9" s="110"/>
      <c r="D9" s="110"/>
      <c r="E9" s="110"/>
      <c r="F9" s="110"/>
      <c r="G9" s="110"/>
      <c r="H9" s="110" t="s">
        <v>106</v>
      </c>
      <c r="I9" s="110"/>
      <c r="J9" s="143" t="s">
        <v>54</v>
      </c>
      <c r="K9" s="143"/>
      <c r="L9" s="143"/>
      <c r="M9" s="143"/>
      <c r="N9" s="143"/>
      <c r="O9" s="110"/>
      <c r="P9" s="110" t="s">
        <v>107</v>
      </c>
      <c r="Q9" s="110"/>
      <c r="R9" s="110"/>
      <c r="S9" s="110"/>
      <c r="T9" s="110"/>
      <c r="U9" s="109"/>
    </row>
    <row r="10" spans="1:23" s="113" customFormat="1" ht="21.75" customHeight="1">
      <c r="D10" s="110" t="s">
        <v>47</v>
      </c>
      <c r="E10" s="114"/>
      <c r="F10" s="110"/>
      <c r="G10" s="114"/>
      <c r="H10" s="110" t="s">
        <v>108</v>
      </c>
      <c r="I10" s="114"/>
      <c r="J10" s="144" t="s">
        <v>109</v>
      </c>
      <c r="K10" s="144"/>
      <c r="L10" s="144"/>
      <c r="M10" s="144"/>
      <c r="N10" s="105"/>
      <c r="O10" s="115"/>
      <c r="P10" s="115" t="s">
        <v>110</v>
      </c>
      <c r="Q10" s="110"/>
      <c r="R10" s="110" t="s">
        <v>111</v>
      </c>
      <c r="S10" s="116"/>
      <c r="T10" s="115" t="s">
        <v>112</v>
      </c>
    </row>
    <row r="11" spans="1:23" s="113" customFormat="1" ht="21.75" customHeight="1">
      <c r="B11" s="53" t="s">
        <v>5</v>
      </c>
      <c r="C11" s="56"/>
      <c r="D11" s="112" t="s">
        <v>113</v>
      </c>
      <c r="E11" s="117"/>
      <c r="F11" s="112" t="s">
        <v>51</v>
      </c>
      <c r="G11" s="117"/>
      <c r="H11" s="112" t="s">
        <v>114</v>
      </c>
      <c r="I11" s="117"/>
      <c r="J11" s="112" t="s">
        <v>115</v>
      </c>
      <c r="K11" s="117"/>
      <c r="L11" s="112" t="s">
        <v>116</v>
      </c>
      <c r="M11" s="117"/>
      <c r="N11" s="118" t="s">
        <v>117</v>
      </c>
      <c r="O11" s="115"/>
      <c r="P11" s="118" t="s">
        <v>118</v>
      </c>
      <c r="Q11" s="110"/>
      <c r="R11" s="112" t="s">
        <v>105</v>
      </c>
      <c r="S11" s="116"/>
      <c r="T11" s="118" t="s">
        <v>46</v>
      </c>
    </row>
    <row r="12" spans="1:23" ht="21.75" customHeight="1">
      <c r="A12" s="106" t="s">
        <v>121</v>
      </c>
      <c r="B12" s="106"/>
      <c r="D12" s="119">
        <v>200000</v>
      </c>
      <c r="E12" s="119"/>
      <c r="F12" s="119">
        <v>115342</v>
      </c>
      <c r="G12" s="119"/>
      <c r="H12" s="119">
        <v>-76852</v>
      </c>
      <c r="I12" s="119"/>
      <c r="J12" s="119">
        <v>20000</v>
      </c>
      <c r="K12" s="119"/>
      <c r="L12" s="119">
        <v>5000</v>
      </c>
      <c r="M12" s="119"/>
      <c r="N12" s="119">
        <v>199180</v>
      </c>
      <c r="O12" s="119"/>
      <c r="P12" s="119">
        <v>2234</v>
      </c>
      <c r="Q12" s="119"/>
      <c r="R12" s="119">
        <f>SUM(P12:P12)</f>
        <v>2234</v>
      </c>
      <c r="S12" s="119"/>
      <c r="T12" s="119">
        <f>SUM(D12:N12,R12)</f>
        <v>464904</v>
      </c>
      <c r="V12" s="119"/>
      <c r="W12" s="119"/>
    </row>
    <row r="13" spans="1:23" ht="21.75" customHeight="1">
      <c r="A13" s="120" t="s">
        <v>119</v>
      </c>
      <c r="B13" s="120"/>
      <c r="D13" s="119">
        <v>0</v>
      </c>
      <c r="E13" s="119">
        <v>0</v>
      </c>
      <c r="F13" s="119">
        <v>0</v>
      </c>
      <c r="G13" s="119">
        <v>0</v>
      </c>
      <c r="H13" s="119">
        <v>0</v>
      </c>
      <c r="I13" s="119">
        <v>0</v>
      </c>
      <c r="J13" s="119">
        <v>0</v>
      </c>
      <c r="K13" s="119"/>
      <c r="L13" s="119">
        <v>0</v>
      </c>
      <c r="M13" s="119"/>
      <c r="N13" s="119">
        <f>SUM(PL!H78)</f>
        <v>120498</v>
      </c>
      <c r="O13" s="119"/>
      <c r="P13" s="119">
        <v>0</v>
      </c>
      <c r="Q13" s="119"/>
      <c r="R13" s="119">
        <f>SUM(P13:P13)</f>
        <v>0</v>
      </c>
      <c r="S13" s="119"/>
      <c r="T13" s="119">
        <f>SUM(D13:N13,R13)</f>
        <v>120498</v>
      </c>
      <c r="V13" s="119"/>
      <c r="W13" s="119"/>
    </row>
    <row r="14" spans="1:23" ht="21.75" customHeight="1">
      <c r="A14" s="120" t="s">
        <v>120</v>
      </c>
      <c r="B14" s="120"/>
      <c r="D14" s="121">
        <v>0</v>
      </c>
      <c r="E14" s="119">
        <v>0</v>
      </c>
      <c r="F14" s="121">
        <v>0</v>
      </c>
      <c r="G14" s="119">
        <v>0</v>
      </c>
      <c r="H14" s="121">
        <v>0</v>
      </c>
      <c r="I14" s="119">
        <v>0</v>
      </c>
      <c r="J14" s="121">
        <v>0</v>
      </c>
      <c r="K14" s="119"/>
      <c r="L14" s="121">
        <v>0</v>
      </c>
      <c r="M14" s="119"/>
      <c r="N14" s="121">
        <f>SUM(PL!H89)</f>
        <v>1558</v>
      </c>
      <c r="O14" s="119"/>
      <c r="P14" s="121">
        <f>+PL!H83+PL!H91</f>
        <v>548</v>
      </c>
      <c r="Q14" s="119"/>
      <c r="R14" s="121">
        <f>SUM(P14:P14)</f>
        <v>548</v>
      </c>
      <c r="S14" s="119"/>
      <c r="T14" s="121">
        <f>SUM(D14:N14,R14)</f>
        <v>2106</v>
      </c>
      <c r="V14" s="119"/>
      <c r="W14" s="119"/>
    </row>
    <row r="15" spans="1:23" ht="21.75" customHeight="1">
      <c r="A15" s="120" t="s">
        <v>98</v>
      </c>
      <c r="B15" s="120"/>
      <c r="D15" s="119">
        <f>SUM(D13:D14)</f>
        <v>0</v>
      </c>
      <c r="E15" s="119"/>
      <c r="F15" s="119">
        <f>SUM(F13:F14)</f>
        <v>0</v>
      </c>
      <c r="G15" s="119"/>
      <c r="H15" s="119">
        <f>SUM(H13:H14)</f>
        <v>0</v>
      </c>
      <c r="I15" s="119"/>
      <c r="J15" s="119">
        <f>SUM(J13:J14)</f>
        <v>0</v>
      </c>
      <c r="K15" s="119"/>
      <c r="L15" s="119">
        <f>SUM(L13:L14)</f>
        <v>0</v>
      </c>
      <c r="M15" s="119"/>
      <c r="N15" s="119">
        <f>SUM(N13:N14)</f>
        <v>122056</v>
      </c>
      <c r="O15" s="119"/>
      <c r="P15" s="119">
        <f>SUM(P13:P14)</f>
        <v>548</v>
      </c>
      <c r="Q15" s="119"/>
      <c r="R15" s="119">
        <f>SUM(R13:R14)</f>
        <v>548</v>
      </c>
      <c r="S15" s="119"/>
      <c r="T15" s="119">
        <f>ROUNDDOWN(SUM(T13:T14),0)</f>
        <v>122604</v>
      </c>
      <c r="V15" s="119"/>
      <c r="W15" s="119"/>
    </row>
    <row r="16" spans="1:23" ht="21.75" customHeight="1">
      <c r="A16" s="120" t="s">
        <v>180</v>
      </c>
      <c r="B16" s="122">
        <v>8</v>
      </c>
      <c r="D16" s="119">
        <v>0</v>
      </c>
      <c r="E16" s="119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0</v>
      </c>
      <c r="M16" s="119"/>
      <c r="N16" s="119">
        <v>-156380</v>
      </c>
      <c r="O16" s="119"/>
      <c r="P16" s="119">
        <v>0</v>
      </c>
      <c r="Q16" s="119"/>
      <c r="R16" s="119">
        <f>SUM(P16:P16)</f>
        <v>0</v>
      </c>
      <c r="S16" s="119"/>
      <c r="T16" s="119">
        <f>SUM(D16:N16,R16)</f>
        <v>-156380</v>
      </c>
      <c r="V16" s="119"/>
      <c r="W16" s="119"/>
    </row>
    <row r="17" spans="1:23" ht="21.75" customHeight="1" thickBot="1">
      <c r="A17" s="106" t="s">
        <v>197</v>
      </c>
      <c r="B17" s="106"/>
      <c r="D17" s="123">
        <f>SUM(D12,D15:D16)</f>
        <v>200000</v>
      </c>
      <c r="E17" s="119"/>
      <c r="F17" s="123">
        <f>SUM(F12,F15:F16)</f>
        <v>115342</v>
      </c>
      <c r="G17" s="119"/>
      <c r="H17" s="123">
        <f>SUM(H12,H15:H16)</f>
        <v>-76852</v>
      </c>
      <c r="I17" s="119"/>
      <c r="J17" s="123">
        <f>SUM(J12,J15:J16)</f>
        <v>20000</v>
      </c>
      <c r="K17" s="119"/>
      <c r="L17" s="123">
        <f>SUM(L12,L15:L16)</f>
        <v>5000</v>
      </c>
      <c r="M17" s="119"/>
      <c r="N17" s="123">
        <f>SUM(N12,N15:N16)</f>
        <v>164856</v>
      </c>
      <c r="O17" s="119"/>
      <c r="P17" s="123">
        <f>SUM(P12,P15:P16)</f>
        <v>2782</v>
      </c>
      <c r="Q17" s="119"/>
      <c r="R17" s="123">
        <f>SUM(R12,R15:R16)</f>
        <v>2782</v>
      </c>
      <c r="S17" s="119"/>
      <c r="T17" s="123">
        <f>SUM(T12,T15:T16)</f>
        <v>431128</v>
      </c>
    </row>
    <row r="18" spans="1:23" ht="21.75" customHeight="1" thickTop="1">
      <c r="A18" s="106"/>
      <c r="B18" s="106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</row>
    <row r="19" spans="1:23" ht="21.75" customHeight="1">
      <c r="A19" s="55" t="s">
        <v>173</v>
      </c>
      <c r="B19" s="55"/>
      <c r="D19" s="119">
        <v>200000</v>
      </c>
      <c r="E19" s="119"/>
      <c r="F19" s="119">
        <v>115342</v>
      </c>
      <c r="G19" s="119"/>
      <c r="H19" s="119">
        <v>-76852</v>
      </c>
      <c r="I19" s="119"/>
      <c r="J19" s="119">
        <v>20000</v>
      </c>
      <c r="K19" s="119"/>
      <c r="L19" s="119">
        <v>5000</v>
      </c>
      <c r="M19" s="119"/>
      <c r="N19" s="119">
        <v>216150</v>
      </c>
      <c r="O19" s="119"/>
      <c r="P19" s="119">
        <v>2324</v>
      </c>
      <c r="Q19" s="119"/>
      <c r="R19" s="119">
        <f>SUM(P19:Q19)</f>
        <v>2324</v>
      </c>
      <c r="S19" s="119"/>
      <c r="T19" s="119">
        <f>SUM(D19:N19,R19)</f>
        <v>481964</v>
      </c>
      <c r="W19" s="119"/>
    </row>
    <row r="20" spans="1:23" ht="21.75" customHeight="1">
      <c r="A20" s="120" t="s">
        <v>119</v>
      </c>
      <c r="B20" s="120"/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  <c r="K20" s="119"/>
      <c r="L20" s="119">
        <v>0</v>
      </c>
      <c r="M20" s="119"/>
      <c r="N20" s="119">
        <f>SUM(PL!F78)</f>
        <v>109595</v>
      </c>
      <c r="O20" s="119"/>
      <c r="P20" s="119">
        <v>0</v>
      </c>
      <c r="Q20" s="119"/>
      <c r="R20" s="119">
        <f>SUM(P20:P20)</f>
        <v>0</v>
      </c>
      <c r="S20" s="119"/>
      <c r="T20" s="119">
        <f>SUM(D20:N20,R20)</f>
        <v>109595</v>
      </c>
      <c r="W20" s="119"/>
    </row>
    <row r="21" spans="1:23" ht="21.75" customHeight="1">
      <c r="A21" s="120" t="s">
        <v>120</v>
      </c>
      <c r="B21" s="120"/>
      <c r="D21" s="121">
        <v>0</v>
      </c>
      <c r="E21" s="119"/>
      <c r="F21" s="121">
        <v>0</v>
      </c>
      <c r="G21" s="119"/>
      <c r="H21" s="121">
        <v>0</v>
      </c>
      <c r="I21" s="119"/>
      <c r="J21" s="121">
        <v>0</v>
      </c>
      <c r="K21" s="119"/>
      <c r="L21" s="121">
        <v>0</v>
      </c>
      <c r="M21" s="119"/>
      <c r="N21" s="121">
        <f>PL!F89</f>
        <v>678</v>
      </c>
      <c r="O21" s="119"/>
      <c r="P21" s="121">
        <f>+PL!F85+PL!F91</f>
        <v>-3595</v>
      </c>
      <c r="Q21" s="119"/>
      <c r="R21" s="121">
        <f>SUM(P21:P21)</f>
        <v>-3595</v>
      </c>
      <c r="S21" s="119"/>
      <c r="T21" s="121">
        <f>SUM(D21:N21,R21)</f>
        <v>-2917</v>
      </c>
      <c r="W21" s="119"/>
    </row>
    <row r="22" spans="1:23" ht="21.75" customHeight="1">
      <c r="A22" s="120" t="s">
        <v>98</v>
      </c>
      <c r="B22" s="120"/>
      <c r="D22" s="119">
        <f>SUM(D20:D21)</f>
        <v>0</v>
      </c>
      <c r="E22" s="119"/>
      <c r="F22" s="119">
        <f>SUM(F20:F21)</f>
        <v>0</v>
      </c>
      <c r="G22" s="119"/>
      <c r="H22" s="119">
        <f>SUM(H20:H21)</f>
        <v>0</v>
      </c>
      <c r="I22" s="119"/>
      <c r="J22" s="119">
        <f>SUM(J20:J21)</f>
        <v>0</v>
      </c>
      <c r="K22" s="119"/>
      <c r="L22" s="119">
        <f>SUM(L20:L21)</f>
        <v>0</v>
      </c>
      <c r="M22" s="119"/>
      <c r="N22" s="119">
        <f>SUM(N20:N21)</f>
        <v>110273</v>
      </c>
      <c r="O22" s="119"/>
      <c r="P22" s="119">
        <f>SUM(P20:P21)</f>
        <v>-3595</v>
      </c>
      <c r="Q22" s="119"/>
      <c r="R22" s="119">
        <f>SUM(R20:R21)</f>
        <v>-3595</v>
      </c>
      <c r="S22" s="119"/>
      <c r="T22" s="119">
        <f>SUM(T20:T21)</f>
        <v>106678</v>
      </c>
      <c r="W22" s="119"/>
    </row>
    <row r="23" spans="1:23" ht="21.75" customHeight="1">
      <c r="A23" s="120" t="s">
        <v>180</v>
      </c>
      <c r="B23" s="122">
        <v>8</v>
      </c>
      <c r="D23" s="119">
        <v>0</v>
      </c>
      <c r="E23" s="119"/>
      <c r="F23" s="119">
        <v>0</v>
      </c>
      <c r="G23" s="119"/>
      <c r="H23" s="119">
        <v>0</v>
      </c>
      <c r="I23" s="119"/>
      <c r="J23" s="119">
        <v>0</v>
      </c>
      <c r="K23" s="119"/>
      <c r="L23" s="119">
        <v>0</v>
      </c>
      <c r="M23" s="119"/>
      <c r="N23" s="119">
        <v>-158900</v>
      </c>
      <c r="O23" s="119"/>
      <c r="P23" s="119">
        <v>0</v>
      </c>
      <c r="Q23" s="119"/>
      <c r="R23" s="119">
        <f>SUM(P23:P23)</f>
        <v>0</v>
      </c>
      <c r="S23" s="119"/>
      <c r="T23" s="119">
        <f>SUM(D23:N23,R23)</f>
        <v>-158900</v>
      </c>
      <c r="W23" s="119"/>
    </row>
    <row r="24" spans="1:23" ht="21.75" customHeight="1" thickBot="1">
      <c r="A24" s="106" t="s">
        <v>198</v>
      </c>
      <c r="B24" s="106"/>
      <c r="D24" s="123">
        <f>SUM(D19,D22:D23)</f>
        <v>200000</v>
      </c>
      <c r="E24" s="119"/>
      <c r="F24" s="123">
        <f>SUM(F19,F22:F23)</f>
        <v>115342</v>
      </c>
      <c r="G24" s="119"/>
      <c r="H24" s="123">
        <f>SUM(H19,H22:H23)</f>
        <v>-76852</v>
      </c>
      <c r="I24" s="119"/>
      <c r="J24" s="123">
        <f>SUM(J19,J22:J23)</f>
        <v>20000</v>
      </c>
      <c r="K24" s="119"/>
      <c r="L24" s="123">
        <f>SUM(L19,L22:L23)</f>
        <v>5000</v>
      </c>
      <c r="M24" s="119"/>
      <c r="N24" s="123">
        <f>SUM(N19,N22:N23)</f>
        <v>167523</v>
      </c>
      <c r="O24" s="119"/>
      <c r="P24" s="123">
        <f>SUM(P19,P22:P23)</f>
        <v>-1271</v>
      </c>
      <c r="Q24" s="119"/>
      <c r="R24" s="123">
        <f>SUM(R19,R22:R23)</f>
        <v>-1271</v>
      </c>
      <c r="S24" s="119"/>
      <c r="T24" s="123">
        <f>SUM(T19,T22:T23)</f>
        <v>429742</v>
      </c>
      <c r="W24" s="119"/>
    </row>
    <row r="25" spans="1:23" ht="21.75" customHeight="1" thickTop="1">
      <c r="D25" s="119">
        <f>+D24-BS!F62</f>
        <v>0</v>
      </c>
      <c r="E25" s="119"/>
      <c r="F25" s="119">
        <f>+F24-BS!F63</f>
        <v>0</v>
      </c>
      <c r="G25" s="119"/>
      <c r="H25" s="119"/>
      <c r="I25" s="119"/>
      <c r="J25" s="119">
        <f>+J24-BS!F68</f>
        <v>0</v>
      </c>
      <c r="K25" s="119"/>
      <c r="L25" s="119">
        <f>+L24-BS!F69</f>
        <v>0</v>
      </c>
      <c r="M25" s="119"/>
      <c r="N25" s="124">
        <f>+N24-BS!F70</f>
        <v>0</v>
      </c>
      <c r="O25" s="125"/>
      <c r="P25" s="125"/>
      <c r="Q25" s="119"/>
      <c r="R25" s="119">
        <f>+R24-BS!F71</f>
        <v>0</v>
      </c>
      <c r="S25" s="119"/>
      <c r="T25" s="119">
        <f>+T24-BS!F72</f>
        <v>0</v>
      </c>
    </row>
    <row r="26" spans="1:23" ht="21.75" customHeight="1"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25"/>
      <c r="O26" s="125"/>
      <c r="P26" s="125"/>
      <c r="Q26" s="119"/>
      <c r="R26" s="119"/>
      <c r="S26" s="119"/>
      <c r="T26" s="126"/>
    </row>
    <row r="27" spans="1:23" ht="21.75" customHeight="1">
      <c r="A27" s="49" t="s">
        <v>27</v>
      </c>
      <c r="B27" s="49"/>
      <c r="C27" s="110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Q27" s="103"/>
      <c r="R27" s="103"/>
      <c r="S27" s="105"/>
    </row>
    <row r="28" spans="1:23" ht="21.75" customHeight="1">
      <c r="C28" s="110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Q28" s="103"/>
      <c r="R28" s="103"/>
      <c r="S28" s="105"/>
    </row>
    <row r="29" spans="1:23" s="49" customFormat="1" ht="21.75" customHeight="1">
      <c r="A29" s="85"/>
      <c r="B29" s="85"/>
      <c r="C29" s="85"/>
      <c r="D29" s="127"/>
      <c r="E29" s="128"/>
      <c r="F29" s="128"/>
      <c r="G29" s="103"/>
      <c r="H29" s="103"/>
      <c r="I29" s="56"/>
      <c r="N29" s="85"/>
      <c r="O29" s="85"/>
      <c r="P29" s="85"/>
      <c r="Q29" s="85"/>
      <c r="R29" s="85"/>
      <c r="S29" s="85"/>
      <c r="T29" s="85"/>
    </row>
    <row r="30" spans="1:23" s="49" customFormat="1" ht="21.75" customHeight="1">
      <c r="A30" s="139" t="s">
        <v>28</v>
      </c>
      <c r="B30" s="139"/>
      <c r="C30" s="139"/>
      <c r="D30" s="139"/>
      <c r="E30" s="139"/>
      <c r="F30" s="139"/>
      <c r="N30" s="139" t="s">
        <v>29</v>
      </c>
      <c r="O30" s="139"/>
      <c r="P30" s="139"/>
      <c r="Q30" s="139"/>
      <c r="R30" s="139"/>
      <c r="S30" s="139"/>
      <c r="T30" s="139"/>
    </row>
    <row r="31" spans="1:23" s="49" customFormat="1" ht="21.75" customHeight="1">
      <c r="A31" s="140" t="s">
        <v>30</v>
      </c>
      <c r="B31" s="140"/>
      <c r="C31" s="140"/>
      <c r="D31" s="140"/>
      <c r="E31" s="140"/>
      <c r="F31" s="140"/>
      <c r="K31" s="52"/>
      <c r="M31" s="52"/>
      <c r="N31" s="140" t="s">
        <v>30</v>
      </c>
      <c r="O31" s="140"/>
      <c r="P31" s="140"/>
      <c r="Q31" s="140"/>
      <c r="R31" s="140"/>
      <c r="S31" s="140"/>
      <c r="T31" s="140"/>
    </row>
  </sheetData>
  <mergeCells count="10">
    <mergeCell ref="A30:F30"/>
    <mergeCell ref="A31:F31"/>
    <mergeCell ref="N30:T30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1"/>
  <sheetViews>
    <sheetView showGridLines="0" view="pageBreakPreview" topLeftCell="A22" zoomScale="70" zoomScaleNormal="55" zoomScaleSheetLayoutView="70" workbookViewId="0">
      <selection activeCell="D14" sqref="D14"/>
    </sheetView>
  </sheetViews>
  <sheetFormatPr defaultColWidth="10.54296875" defaultRowHeight="21.75" customHeight="1"/>
  <cols>
    <col min="1" max="1" width="33.453125" style="103" customWidth="1"/>
    <col min="2" max="2" width="7.81640625" style="103" customWidth="1"/>
    <col min="3" max="3" width="1.54296875" style="103" customWidth="1"/>
    <col min="4" max="4" width="17.81640625" style="104" customWidth="1"/>
    <col min="5" max="5" width="1.54296875" style="104" customWidth="1"/>
    <col min="6" max="6" width="17.81640625" style="104" customWidth="1"/>
    <col min="7" max="7" width="1.54296875" style="104" customWidth="1"/>
    <col min="8" max="8" width="17.81640625" style="104" customWidth="1"/>
    <col min="9" max="9" width="1.54296875" style="104" customWidth="1"/>
    <col min="10" max="10" width="17.81640625" style="104" customWidth="1"/>
    <col min="11" max="11" width="1.54296875" style="104" customWidth="1"/>
    <col min="12" max="12" width="17.81640625" style="105" customWidth="1"/>
    <col min="13" max="13" width="1.54296875" style="105" customWidth="1"/>
    <col min="14" max="14" width="17.81640625" style="105" customWidth="1"/>
    <col min="15" max="15" width="1.1796875" style="129" customWidth="1"/>
    <col min="16" max="16" width="17.81640625" style="129" customWidth="1"/>
    <col min="17" max="17" width="1.54296875" style="129" customWidth="1"/>
    <col min="18" max="18" width="17.81640625" style="105" customWidth="1"/>
    <col min="19" max="19" width="0.81640625" style="103" customWidth="1"/>
    <col min="20" max="16384" width="10.54296875" style="103"/>
  </cols>
  <sheetData>
    <row r="1" spans="1:19" ht="21.75" customHeight="1">
      <c r="R1" s="1" t="s">
        <v>62</v>
      </c>
    </row>
    <row r="2" spans="1:19" s="107" customFormat="1" ht="21.75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19" s="107" customFormat="1" ht="21.75" customHeight="1">
      <c r="A3" s="141" t="s">
        <v>122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</row>
    <row r="4" spans="1:19" s="107" customFormat="1" ht="21.75" customHeight="1">
      <c r="A4" s="141" t="s">
        <v>199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19" s="107" customFormat="1" ht="21.75" customHeight="1">
      <c r="R5" s="108" t="s">
        <v>2</v>
      </c>
    </row>
    <row r="6" spans="1:19" ht="21.75" customHeight="1">
      <c r="A6" s="109"/>
      <c r="B6" s="109"/>
      <c r="D6" s="142" t="s">
        <v>4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09"/>
    </row>
    <row r="7" spans="1:19" ht="21.75" customHeight="1">
      <c r="A7" s="109"/>
      <c r="B7" s="109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1" t="s">
        <v>104</v>
      </c>
      <c r="O7" s="130"/>
      <c r="P7" s="130"/>
      <c r="Q7" s="110"/>
      <c r="R7" s="110"/>
      <c r="S7" s="109"/>
    </row>
    <row r="8" spans="1:19" ht="21.75" customHeight="1">
      <c r="A8" s="109"/>
      <c r="B8" s="109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2" t="s">
        <v>105</v>
      </c>
      <c r="O8" s="103"/>
      <c r="P8" s="103"/>
      <c r="Q8" s="110"/>
      <c r="R8" s="110"/>
      <c r="S8" s="109"/>
    </row>
    <row r="9" spans="1:19" ht="21.75" customHeight="1">
      <c r="A9" s="109"/>
      <c r="B9" s="109"/>
      <c r="D9" s="110"/>
      <c r="E9" s="110"/>
      <c r="F9" s="110"/>
      <c r="G9" s="110"/>
      <c r="H9" s="110" t="s">
        <v>106</v>
      </c>
      <c r="I9" s="110"/>
      <c r="J9" s="110"/>
      <c r="K9" s="110"/>
      <c r="L9" s="110"/>
      <c r="M9" s="110"/>
      <c r="N9" s="115" t="s">
        <v>107</v>
      </c>
      <c r="O9" s="110"/>
      <c r="P9" s="110"/>
      <c r="Q9" s="110"/>
      <c r="R9" s="110"/>
      <c r="S9" s="109"/>
    </row>
    <row r="10" spans="1:19" s="113" customFormat="1" ht="21.75" customHeight="1">
      <c r="D10" s="110" t="s">
        <v>123</v>
      </c>
      <c r="E10" s="114"/>
      <c r="F10" s="110"/>
      <c r="G10" s="114"/>
      <c r="H10" s="110" t="s">
        <v>108</v>
      </c>
      <c r="I10" s="114"/>
      <c r="J10" s="144" t="s">
        <v>54</v>
      </c>
      <c r="K10" s="144"/>
      <c r="L10" s="144"/>
      <c r="M10" s="115"/>
      <c r="N10" s="110" t="s">
        <v>110</v>
      </c>
      <c r="O10" s="116"/>
      <c r="P10" s="110" t="s">
        <v>111</v>
      </c>
      <c r="Q10" s="116"/>
      <c r="R10" s="131"/>
    </row>
    <row r="11" spans="1:19" s="113" customFormat="1" ht="21.75" customHeight="1">
      <c r="B11" s="53" t="s">
        <v>5</v>
      </c>
      <c r="C11" s="56"/>
      <c r="D11" s="112" t="s">
        <v>124</v>
      </c>
      <c r="E11" s="117"/>
      <c r="F11" s="112" t="s">
        <v>51</v>
      </c>
      <c r="G11" s="117"/>
      <c r="H11" s="112" t="s">
        <v>114</v>
      </c>
      <c r="I11" s="117"/>
      <c r="J11" s="112" t="s">
        <v>109</v>
      </c>
      <c r="K11" s="117"/>
      <c r="L11" s="118" t="s">
        <v>117</v>
      </c>
      <c r="M11" s="115"/>
      <c r="N11" s="118" t="s">
        <v>118</v>
      </c>
      <c r="O11" s="116"/>
      <c r="P11" s="112" t="s">
        <v>105</v>
      </c>
      <c r="Q11" s="116"/>
      <c r="R11" s="118" t="s">
        <v>112</v>
      </c>
    </row>
    <row r="12" spans="1:19" ht="21.75" customHeight="1">
      <c r="A12" s="106" t="s">
        <v>121</v>
      </c>
      <c r="B12" s="106"/>
      <c r="D12" s="119">
        <v>200000</v>
      </c>
      <c r="E12" s="119"/>
      <c r="F12" s="119">
        <v>115342</v>
      </c>
      <c r="G12" s="119"/>
      <c r="H12" s="119">
        <v>-54000</v>
      </c>
      <c r="I12" s="119"/>
      <c r="J12" s="119">
        <v>20000</v>
      </c>
      <c r="K12" s="119"/>
      <c r="L12" s="119">
        <v>159377</v>
      </c>
      <c r="M12" s="119"/>
      <c r="N12" s="119">
        <v>1612</v>
      </c>
      <c r="O12" s="119"/>
      <c r="P12" s="119">
        <f>SUM(N12:O12)</f>
        <v>1612</v>
      </c>
      <c r="Q12" s="119"/>
      <c r="R12" s="119">
        <f>SUM(D12:L12,P12)</f>
        <v>442331</v>
      </c>
    </row>
    <row r="13" spans="1:19" ht="21.75" customHeight="1">
      <c r="A13" s="120" t="s">
        <v>119</v>
      </c>
      <c r="B13" s="120"/>
      <c r="D13" s="119">
        <v>0</v>
      </c>
      <c r="E13" s="119"/>
      <c r="F13" s="119">
        <v>0</v>
      </c>
      <c r="G13" s="119"/>
      <c r="H13" s="119">
        <v>0</v>
      </c>
      <c r="I13" s="119"/>
      <c r="J13" s="119">
        <v>0</v>
      </c>
      <c r="K13" s="119"/>
      <c r="L13" s="119">
        <f>+PL!L78</f>
        <v>121153</v>
      </c>
      <c r="M13" s="119"/>
      <c r="N13" s="119">
        <v>0</v>
      </c>
      <c r="O13" s="119"/>
      <c r="P13" s="119">
        <f>SUM(N13:O13)</f>
        <v>0</v>
      </c>
      <c r="Q13" s="119"/>
      <c r="R13" s="119">
        <f>SUM(D13:L13,P13)</f>
        <v>121153</v>
      </c>
    </row>
    <row r="14" spans="1:19" ht="21.75" customHeight="1">
      <c r="A14" s="120" t="s">
        <v>120</v>
      </c>
      <c r="B14" s="120"/>
      <c r="D14" s="121">
        <v>0</v>
      </c>
      <c r="E14" s="119"/>
      <c r="F14" s="121">
        <v>0</v>
      </c>
      <c r="G14" s="119"/>
      <c r="H14" s="121">
        <v>0</v>
      </c>
      <c r="I14" s="119"/>
      <c r="J14" s="121">
        <v>0</v>
      </c>
      <c r="K14" s="119"/>
      <c r="L14" s="121">
        <f>SUM(PL!L89)</f>
        <v>1130</v>
      </c>
      <c r="M14" s="119"/>
      <c r="N14" s="121">
        <f>+PL!L83+PL!L91</f>
        <v>442</v>
      </c>
      <c r="O14" s="119"/>
      <c r="P14" s="121">
        <f>SUM(N14:O14)</f>
        <v>442</v>
      </c>
      <c r="Q14" s="119"/>
      <c r="R14" s="121">
        <f>SUM(D14:L14,P14)</f>
        <v>1572</v>
      </c>
    </row>
    <row r="15" spans="1:19" ht="21.75" customHeight="1">
      <c r="A15" s="120" t="s">
        <v>98</v>
      </c>
      <c r="B15" s="120"/>
      <c r="D15" s="119">
        <f>SUM(D13:D14)</f>
        <v>0</v>
      </c>
      <c r="E15" s="119"/>
      <c r="F15" s="119">
        <f>SUM(F13:F14)</f>
        <v>0</v>
      </c>
      <c r="G15" s="119"/>
      <c r="H15" s="119">
        <f>SUM(H13:H14)</f>
        <v>0</v>
      </c>
      <c r="I15" s="119"/>
      <c r="J15" s="119">
        <f>SUM(J13:J14)</f>
        <v>0</v>
      </c>
      <c r="K15" s="119"/>
      <c r="L15" s="119">
        <f>SUM(L13:L14)</f>
        <v>122283</v>
      </c>
      <c r="M15" s="119"/>
      <c r="N15" s="119">
        <f>SUM(N13:N14)</f>
        <v>442</v>
      </c>
      <c r="O15" s="119"/>
      <c r="P15" s="119">
        <f>SUM(P13:P14)</f>
        <v>442</v>
      </c>
      <c r="Q15" s="119"/>
      <c r="R15" s="119">
        <f>SUM(R13:R14)</f>
        <v>122725</v>
      </c>
    </row>
    <row r="16" spans="1:19" ht="21.75" customHeight="1">
      <c r="A16" s="120" t="s">
        <v>180</v>
      </c>
      <c r="B16" s="122">
        <v>8</v>
      </c>
      <c r="D16" s="119">
        <v>0</v>
      </c>
      <c r="E16" s="119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-156380</v>
      </c>
      <c r="M16" s="119"/>
      <c r="N16" s="119">
        <v>0</v>
      </c>
      <c r="O16" s="119"/>
      <c r="P16" s="119">
        <f>SUM(N16:O16)</f>
        <v>0</v>
      </c>
      <c r="Q16" s="119"/>
      <c r="R16" s="119">
        <f>SUM(D16:L16,P16)</f>
        <v>-156380</v>
      </c>
    </row>
    <row r="17" spans="1:18" ht="21.75" customHeight="1" thickBot="1">
      <c r="A17" s="106" t="s">
        <v>197</v>
      </c>
      <c r="B17" s="132"/>
      <c r="D17" s="123">
        <f>SUM(D12,D15:D16)</f>
        <v>200000</v>
      </c>
      <c r="E17" s="119"/>
      <c r="F17" s="123">
        <f>SUM(F12,F15:F16)</f>
        <v>115342</v>
      </c>
      <c r="G17" s="119"/>
      <c r="H17" s="123">
        <f>SUM(H12,H15:H16)</f>
        <v>-54000</v>
      </c>
      <c r="I17" s="119"/>
      <c r="J17" s="123">
        <f>SUM(J12,J15:J16)</f>
        <v>20000</v>
      </c>
      <c r="K17" s="119"/>
      <c r="L17" s="123">
        <f>SUM(L12,L15:L16)</f>
        <v>125280</v>
      </c>
      <c r="M17" s="119"/>
      <c r="N17" s="123">
        <f>SUM(N12,N15:N16)</f>
        <v>2054</v>
      </c>
      <c r="O17" s="119"/>
      <c r="P17" s="123">
        <f>SUM(P12,P15:P16)</f>
        <v>2054</v>
      </c>
      <c r="Q17" s="119"/>
      <c r="R17" s="123">
        <f>SUM(R12,R15:R16)</f>
        <v>408676</v>
      </c>
    </row>
    <row r="18" spans="1:18" ht="21.75" customHeight="1" thickTop="1">
      <c r="A18" s="106"/>
      <c r="B18" s="132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</row>
    <row r="19" spans="1:18" ht="21.75" customHeight="1">
      <c r="A19" s="55" t="s">
        <v>172</v>
      </c>
      <c r="B19" s="133"/>
      <c r="D19" s="119">
        <v>200000</v>
      </c>
      <c r="E19" s="119"/>
      <c r="F19" s="119">
        <v>115342</v>
      </c>
      <c r="G19" s="119"/>
      <c r="H19" s="119">
        <v>-54000</v>
      </c>
      <c r="I19" s="119"/>
      <c r="J19" s="119">
        <v>20000</v>
      </c>
      <c r="K19" s="119"/>
      <c r="L19" s="119">
        <v>168116</v>
      </c>
      <c r="M19" s="119"/>
      <c r="N19" s="119">
        <v>1715</v>
      </c>
      <c r="O19" s="119"/>
      <c r="P19" s="119">
        <f>SUM(N19:O19)</f>
        <v>1715</v>
      </c>
      <c r="Q19" s="119"/>
      <c r="R19" s="119">
        <f>SUM(D19:L19,P19)</f>
        <v>451173</v>
      </c>
    </row>
    <row r="20" spans="1:18" ht="21.75" customHeight="1">
      <c r="A20" s="120" t="s">
        <v>119</v>
      </c>
      <c r="B20" s="122"/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  <c r="K20" s="119"/>
      <c r="L20" s="119">
        <f>+PL!J78</f>
        <v>118952</v>
      </c>
      <c r="M20" s="119"/>
      <c r="N20" s="119">
        <v>0</v>
      </c>
      <c r="O20" s="119"/>
      <c r="P20" s="119">
        <f>SUM(N20:O20)</f>
        <v>0</v>
      </c>
      <c r="Q20" s="119"/>
      <c r="R20" s="119">
        <f>SUM(D20:L20,P20)</f>
        <v>118952</v>
      </c>
    </row>
    <row r="21" spans="1:18" ht="21.75" customHeight="1">
      <c r="A21" s="120" t="s">
        <v>120</v>
      </c>
      <c r="B21" s="122"/>
      <c r="D21" s="121">
        <v>0</v>
      </c>
      <c r="E21" s="119"/>
      <c r="F21" s="121">
        <v>0</v>
      </c>
      <c r="G21" s="119"/>
      <c r="H21" s="121">
        <v>0</v>
      </c>
      <c r="I21" s="119"/>
      <c r="J21" s="121">
        <v>0</v>
      </c>
      <c r="K21" s="119"/>
      <c r="L21" s="121">
        <f>PL!J89</f>
        <v>504</v>
      </c>
      <c r="M21" s="119"/>
      <c r="N21" s="121">
        <f>+PL!J85+PL!J91</f>
        <v>-2729</v>
      </c>
      <c r="O21" s="119"/>
      <c r="P21" s="121">
        <f>SUM(N21:O21)</f>
        <v>-2729</v>
      </c>
      <c r="Q21" s="119"/>
      <c r="R21" s="121">
        <f>SUM(D21:L21,P21)</f>
        <v>-2225</v>
      </c>
    </row>
    <row r="22" spans="1:18" ht="21.75" customHeight="1">
      <c r="A22" s="120" t="s">
        <v>98</v>
      </c>
      <c r="B22" s="122"/>
      <c r="D22" s="119">
        <f>SUM(D20:D21)</f>
        <v>0</v>
      </c>
      <c r="E22" s="119"/>
      <c r="F22" s="119">
        <f>SUM(F20:F21)</f>
        <v>0</v>
      </c>
      <c r="G22" s="119"/>
      <c r="H22" s="119">
        <f>SUM(H20:H21)</f>
        <v>0</v>
      </c>
      <c r="I22" s="119"/>
      <c r="J22" s="119">
        <f>SUM(J20:J21)</f>
        <v>0</v>
      </c>
      <c r="K22" s="119"/>
      <c r="L22" s="119">
        <f>SUM(L20:L21)</f>
        <v>119456</v>
      </c>
      <c r="M22" s="119"/>
      <c r="N22" s="119">
        <f>SUM(N20:N21)</f>
        <v>-2729</v>
      </c>
      <c r="O22" s="119"/>
      <c r="P22" s="119">
        <f>SUM(P20:P21)</f>
        <v>-2729</v>
      </c>
      <c r="Q22" s="119"/>
      <c r="R22" s="119">
        <f>SUM(R20:R21)</f>
        <v>116727</v>
      </c>
    </row>
    <row r="23" spans="1:18" ht="21.75" customHeight="1">
      <c r="A23" s="120" t="s">
        <v>180</v>
      </c>
      <c r="B23" s="122">
        <v>8</v>
      </c>
      <c r="D23" s="119">
        <v>0</v>
      </c>
      <c r="E23" s="119"/>
      <c r="F23" s="119">
        <v>0</v>
      </c>
      <c r="G23" s="119"/>
      <c r="H23" s="119">
        <v>0</v>
      </c>
      <c r="I23" s="119"/>
      <c r="J23" s="119">
        <v>0</v>
      </c>
      <c r="K23" s="119"/>
      <c r="L23" s="119">
        <v>-158900</v>
      </c>
      <c r="M23" s="119"/>
      <c r="N23" s="119">
        <v>0</v>
      </c>
      <c r="O23" s="119"/>
      <c r="P23" s="119">
        <f>SUM(N23:O23)</f>
        <v>0</v>
      </c>
      <c r="Q23" s="119"/>
      <c r="R23" s="119">
        <f>SUM(D23:L23,P23)</f>
        <v>-158900</v>
      </c>
    </row>
    <row r="24" spans="1:18" ht="21.75" customHeight="1" thickBot="1">
      <c r="A24" s="106" t="s">
        <v>198</v>
      </c>
      <c r="B24" s="106"/>
      <c r="D24" s="123">
        <f>SUM(D19,D22:D23)</f>
        <v>200000</v>
      </c>
      <c r="E24" s="119"/>
      <c r="F24" s="123">
        <f>SUM(F19,F22:F23)</f>
        <v>115342</v>
      </c>
      <c r="G24" s="119"/>
      <c r="H24" s="123">
        <f>SUM(H19,H22:H23)</f>
        <v>-54000</v>
      </c>
      <c r="I24" s="119"/>
      <c r="J24" s="123">
        <f>SUM(J19,J22:J23)</f>
        <v>20000</v>
      </c>
      <c r="K24" s="119"/>
      <c r="L24" s="123">
        <f>SUM(L19,L22:L23)</f>
        <v>128672</v>
      </c>
      <c r="M24" s="119"/>
      <c r="N24" s="123">
        <f>SUM(N19,N22:N23)</f>
        <v>-1014</v>
      </c>
      <c r="O24" s="119"/>
      <c r="P24" s="123">
        <f>SUM(P19,P22:P23)</f>
        <v>-1014</v>
      </c>
      <c r="Q24" s="119"/>
      <c r="R24" s="123">
        <f>SUM(R19,R22:R23)</f>
        <v>409000</v>
      </c>
    </row>
    <row r="25" spans="1:18" ht="21.75" customHeight="1" thickTop="1">
      <c r="D25" s="119">
        <f>+D24-BS!J62</f>
        <v>0</v>
      </c>
      <c r="E25" s="119"/>
      <c r="F25" s="119">
        <f>+F24-BS!F63</f>
        <v>0</v>
      </c>
      <c r="G25" s="119"/>
      <c r="H25" s="119"/>
      <c r="I25" s="119"/>
      <c r="J25" s="119">
        <f>+J24-BS!J68</f>
        <v>0</v>
      </c>
      <c r="K25" s="119"/>
      <c r="L25" s="125">
        <f>+L24-BS!J70</f>
        <v>0</v>
      </c>
      <c r="M25" s="125"/>
      <c r="N25" s="125"/>
      <c r="O25" s="125"/>
      <c r="P25" s="125">
        <f>+P24-BS!J71</f>
        <v>0</v>
      </c>
      <c r="Q25" s="125"/>
      <c r="R25" s="125">
        <f>+R24-BS!J72</f>
        <v>0</v>
      </c>
    </row>
    <row r="26" spans="1:18" ht="21.75" customHeight="1">
      <c r="D26" s="119"/>
      <c r="E26" s="119"/>
      <c r="F26" s="119"/>
      <c r="G26" s="119"/>
      <c r="H26" s="119"/>
      <c r="I26" s="119"/>
      <c r="J26" s="119"/>
      <c r="K26" s="119"/>
      <c r="L26" s="125"/>
      <c r="M26" s="125"/>
      <c r="N26" s="125"/>
      <c r="O26" s="119"/>
      <c r="P26" s="119"/>
      <c r="Q26" s="119"/>
      <c r="R26" s="126"/>
    </row>
    <row r="27" spans="1:18" ht="21.75" customHeight="1">
      <c r="A27" s="49" t="s">
        <v>27</v>
      </c>
      <c r="B27" s="49"/>
      <c r="C27" s="110"/>
      <c r="D27" s="103"/>
      <c r="E27" s="103"/>
      <c r="F27" s="103"/>
      <c r="G27" s="103"/>
      <c r="H27" s="103"/>
      <c r="I27" s="103"/>
      <c r="J27" s="103"/>
      <c r="K27" s="103"/>
      <c r="O27" s="105"/>
      <c r="P27" s="105"/>
      <c r="Q27" s="105"/>
    </row>
    <row r="28" spans="1:18" ht="21.75" customHeight="1">
      <c r="C28" s="110"/>
      <c r="D28" s="103"/>
      <c r="E28" s="103"/>
      <c r="F28" s="103"/>
      <c r="G28" s="103"/>
      <c r="H28" s="103"/>
      <c r="I28" s="103"/>
      <c r="J28" s="103"/>
      <c r="K28" s="103"/>
      <c r="O28" s="105"/>
      <c r="P28" s="105"/>
      <c r="Q28" s="105"/>
    </row>
    <row r="29" spans="1:18" s="49" customFormat="1" ht="21.75" customHeight="1">
      <c r="A29" s="85"/>
      <c r="B29" s="85"/>
      <c r="C29" s="85"/>
      <c r="D29" s="127"/>
      <c r="E29" s="128"/>
      <c r="F29" s="128"/>
      <c r="G29" s="103"/>
      <c r="H29" s="103"/>
      <c r="I29" s="56"/>
      <c r="L29" s="85"/>
      <c r="M29" s="85"/>
      <c r="N29" s="85"/>
      <c r="O29" s="85"/>
      <c r="P29" s="85"/>
      <c r="Q29" s="85"/>
      <c r="R29" s="85"/>
    </row>
    <row r="30" spans="1:18" s="49" customFormat="1" ht="21.75" customHeight="1">
      <c r="A30" s="139" t="s">
        <v>28</v>
      </c>
      <c r="B30" s="139"/>
      <c r="C30" s="139"/>
      <c r="D30" s="139"/>
      <c r="E30" s="139"/>
      <c r="F30" s="139"/>
      <c r="L30" s="139" t="s">
        <v>29</v>
      </c>
      <c r="M30" s="139"/>
      <c r="N30" s="139"/>
      <c r="O30" s="139"/>
      <c r="P30" s="139"/>
      <c r="Q30" s="139"/>
      <c r="R30" s="139"/>
    </row>
    <row r="31" spans="1:18" s="49" customFormat="1" ht="21.75" customHeight="1">
      <c r="A31" s="140" t="s">
        <v>30</v>
      </c>
      <c r="B31" s="140"/>
      <c r="C31" s="140"/>
      <c r="D31" s="140"/>
      <c r="E31" s="140"/>
      <c r="F31" s="140"/>
      <c r="K31" s="52"/>
      <c r="L31" s="140" t="s">
        <v>30</v>
      </c>
      <c r="M31" s="140"/>
      <c r="N31" s="140"/>
      <c r="O31" s="140"/>
      <c r="P31" s="140"/>
      <c r="Q31" s="140"/>
      <c r="R31" s="140"/>
    </row>
  </sheetData>
  <mergeCells count="9">
    <mergeCell ref="A30:F30"/>
    <mergeCell ref="A31:F31"/>
    <mergeCell ref="L30:R30"/>
    <mergeCell ref="L31:R31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U92"/>
  <sheetViews>
    <sheetView showGridLines="0" tabSelected="1" view="pageBreakPreview" zoomScale="60" zoomScaleNormal="60" workbookViewId="0">
      <selection activeCell="R9" sqref="R9"/>
    </sheetView>
  </sheetViews>
  <sheetFormatPr defaultColWidth="10.54296875" defaultRowHeight="21.75" customHeight="1"/>
  <cols>
    <col min="1" max="1" width="22.54296875" style="20" customWidth="1"/>
    <col min="2" max="2" width="22" style="20" customWidth="1"/>
    <col min="3" max="3" width="2.54296875" style="20" customWidth="1"/>
    <col min="4" max="4" width="7.7265625" style="20" customWidth="1"/>
    <col min="5" max="5" width="11.26953125" style="20" customWidth="1"/>
    <col min="6" max="6" width="1.54296875" style="20" customWidth="1"/>
    <col min="7" max="7" width="13.54296875" style="20" customWidth="1"/>
    <col min="8" max="8" width="1.54296875" style="20" customWidth="1"/>
    <col min="9" max="9" width="13.54296875" style="20" customWidth="1"/>
    <col min="10" max="10" width="1.54296875" style="20" customWidth="1"/>
    <col min="11" max="11" width="13.54296875" style="20" customWidth="1"/>
    <col min="12" max="12" width="1.54296875" style="20" customWidth="1"/>
    <col min="13" max="13" width="13.54296875" style="20" customWidth="1"/>
    <col min="14" max="14" width="1.453125" style="20" customWidth="1"/>
    <col min="15" max="15" width="11.453125" style="20" bestFit="1" customWidth="1"/>
    <col min="16" max="17" width="10.54296875" style="17"/>
    <col min="18" max="18" width="10.54296875" style="20"/>
    <col min="19" max="19" width="11" style="16" bestFit="1" customWidth="1"/>
    <col min="20" max="20" width="10.54296875" style="17"/>
    <col min="21" max="16384" width="10.54296875" style="20"/>
  </cols>
  <sheetData>
    <row r="1" spans="1:20" ht="21.75" customHeight="1">
      <c r="N1" s="25" t="s">
        <v>62</v>
      </c>
    </row>
    <row r="2" spans="1:20" s="28" customFormat="1" ht="21.75" customHeight="1">
      <c r="A2" s="26" t="s">
        <v>0</v>
      </c>
      <c r="B2" s="27"/>
      <c r="D2" s="29"/>
      <c r="F2" s="30"/>
      <c r="G2" s="30"/>
      <c r="H2" s="30"/>
      <c r="I2" s="30"/>
      <c r="J2" s="30"/>
      <c r="L2" s="29"/>
      <c r="M2" s="31"/>
      <c r="N2" s="29"/>
      <c r="P2" s="17"/>
      <c r="Q2" s="17"/>
      <c r="S2" s="16"/>
      <c r="T2" s="17"/>
    </row>
    <row r="3" spans="1:20" s="28" customFormat="1" ht="21.75" customHeight="1">
      <c r="A3" s="32" t="s">
        <v>125</v>
      </c>
      <c r="B3" s="27"/>
      <c r="D3" s="29"/>
      <c r="F3" s="30"/>
      <c r="G3" s="30"/>
      <c r="H3" s="30"/>
      <c r="I3" s="30"/>
      <c r="J3" s="30"/>
      <c r="L3" s="29"/>
      <c r="M3" s="31"/>
      <c r="N3" s="29"/>
      <c r="P3" s="17"/>
      <c r="Q3" s="17"/>
      <c r="S3" s="16"/>
      <c r="T3" s="17"/>
    </row>
    <row r="4" spans="1:20" s="28" customFormat="1" ht="21.75" customHeight="1">
      <c r="A4" s="26" t="s">
        <v>199</v>
      </c>
      <c r="B4" s="27"/>
      <c r="D4" s="29"/>
      <c r="F4" s="30"/>
      <c r="G4" s="30"/>
      <c r="H4" s="30"/>
      <c r="I4" s="30"/>
      <c r="J4" s="30"/>
      <c r="L4" s="29"/>
      <c r="M4" s="31"/>
      <c r="N4" s="29"/>
      <c r="P4" s="17"/>
      <c r="Q4" s="17"/>
      <c r="S4" s="16"/>
      <c r="T4" s="17"/>
    </row>
    <row r="5" spans="1:20" ht="21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4"/>
      <c r="L5" s="33"/>
      <c r="M5" s="34"/>
      <c r="N5" s="34" t="s">
        <v>2</v>
      </c>
    </row>
    <row r="6" spans="1:20" ht="21.75" customHeight="1">
      <c r="A6" s="33"/>
      <c r="B6" s="33"/>
      <c r="C6" s="33"/>
      <c r="D6" s="33"/>
      <c r="E6" s="33"/>
      <c r="F6" s="33"/>
      <c r="G6" s="145" t="s">
        <v>3</v>
      </c>
      <c r="H6" s="145"/>
      <c r="I6" s="145"/>
      <c r="J6" s="33"/>
      <c r="K6" s="136" t="s">
        <v>4</v>
      </c>
      <c r="L6" s="136"/>
      <c r="M6" s="136"/>
      <c r="N6" s="34"/>
    </row>
    <row r="7" spans="1:20" ht="21.75" customHeight="1">
      <c r="A7" s="33"/>
      <c r="B7" s="33"/>
      <c r="C7" s="33"/>
      <c r="D7" s="33"/>
      <c r="E7" s="28"/>
      <c r="F7" s="33"/>
      <c r="G7" s="35">
        <v>2565</v>
      </c>
      <c r="H7" s="33"/>
      <c r="I7" s="36">
        <v>2564</v>
      </c>
      <c r="J7" s="33"/>
      <c r="K7" s="35">
        <v>2565</v>
      </c>
      <c r="L7" s="33"/>
      <c r="M7" s="36">
        <v>2564</v>
      </c>
    </row>
    <row r="8" spans="1:20" s="28" customFormat="1" ht="21.75" customHeight="1">
      <c r="A8" s="32" t="s">
        <v>126</v>
      </c>
      <c r="B8" s="27"/>
      <c r="D8" s="29"/>
      <c r="F8" s="29"/>
      <c r="G8" s="29"/>
      <c r="H8" s="29"/>
      <c r="I8" s="29"/>
      <c r="J8" s="29"/>
      <c r="L8" s="29"/>
      <c r="M8" s="31"/>
      <c r="N8" s="29"/>
      <c r="P8" s="17"/>
      <c r="Q8" s="17"/>
      <c r="S8" s="16"/>
      <c r="T8" s="17"/>
    </row>
    <row r="9" spans="1:20" s="28" customFormat="1" ht="21.75" customHeight="1">
      <c r="A9" s="28" t="s">
        <v>127</v>
      </c>
      <c r="B9" s="27"/>
      <c r="D9" s="37"/>
      <c r="E9" s="23"/>
      <c r="F9" s="37"/>
      <c r="G9" s="23">
        <f>SUM(PL!F76)</f>
        <v>139169</v>
      </c>
      <c r="H9" s="37"/>
      <c r="I9" s="23">
        <f>SUM(PL!H76)</f>
        <v>133721</v>
      </c>
      <c r="J9" s="37"/>
      <c r="K9" s="23">
        <f>SUM(PL!J76)</f>
        <v>143063</v>
      </c>
      <c r="L9" s="37"/>
      <c r="M9" s="23">
        <f>SUM(PL!L76)</f>
        <v>129131</v>
      </c>
      <c r="N9" s="37"/>
      <c r="O9" s="38"/>
      <c r="P9" s="17"/>
      <c r="Q9" s="17"/>
      <c r="S9" s="16"/>
      <c r="T9" s="17"/>
    </row>
    <row r="10" spans="1:20" s="28" customFormat="1" ht="21.75" customHeight="1">
      <c r="A10" s="28" t="s">
        <v>128</v>
      </c>
      <c r="B10" s="27"/>
      <c r="D10" s="37"/>
      <c r="E10" s="23"/>
      <c r="F10" s="37"/>
      <c r="G10" s="23"/>
      <c r="H10" s="37"/>
      <c r="I10" s="23"/>
      <c r="J10" s="37"/>
      <c r="K10" s="23"/>
      <c r="L10" s="37"/>
      <c r="M10" s="23"/>
      <c r="N10" s="37"/>
      <c r="O10" s="38"/>
      <c r="P10" s="17"/>
      <c r="Q10" s="17"/>
      <c r="S10" s="16"/>
      <c r="T10" s="17"/>
    </row>
    <row r="11" spans="1:20" s="28" customFormat="1" ht="21.75" customHeight="1">
      <c r="A11" s="28" t="s">
        <v>129</v>
      </c>
      <c r="B11" s="27"/>
      <c r="D11" s="37"/>
      <c r="E11" s="23"/>
      <c r="F11" s="37"/>
      <c r="G11" s="23"/>
      <c r="H11" s="37"/>
      <c r="I11" s="23"/>
      <c r="J11" s="37"/>
      <c r="K11" s="23"/>
      <c r="L11" s="37"/>
      <c r="M11" s="23"/>
      <c r="N11" s="37"/>
      <c r="O11" s="38"/>
      <c r="P11" s="17"/>
      <c r="Q11" s="17"/>
      <c r="S11" s="16"/>
      <c r="T11" s="17"/>
    </row>
    <row r="12" spans="1:20" s="28" customFormat="1" ht="21.75" customHeight="1">
      <c r="A12" s="39" t="s">
        <v>132</v>
      </c>
      <c r="B12" s="40"/>
      <c r="D12" s="24"/>
      <c r="E12" s="40"/>
      <c r="F12" s="37"/>
      <c r="G12" s="23">
        <v>9952</v>
      </c>
      <c r="H12" s="37"/>
      <c r="I12" s="23">
        <v>11025</v>
      </c>
      <c r="J12" s="37"/>
      <c r="K12" s="23">
        <v>8846</v>
      </c>
      <c r="L12" s="37"/>
      <c r="M12" s="23">
        <v>9693</v>
      </c>
      <c r="N12" s="24"/>
      <c r="O12" s="38"/>
      <c r="P12" s="17"/>
      <c r="Q12" s="17"/>
      <c r="S12" s="16"/>
      <c r="T12" s="17"/>
    </row>
    <row r="13" spans="1:20" s="28" customFormat="1" ht="21.75" customHeight="1">
      <c r="A13" s="39" t="s">
        <v>177</v>
      </c>
      <c r="B13" s="40"/>
      <c r="D13" s="37"/>
      <c r="E13" s="23"/>
      <c r="F13" s="37"/>
      <c r="G13" s="23">
        <v>-447</v>
      </c>
      <c r="H13" s="37"/>
      <c r="I13" s="23">
        <v>-1004</v>
      </c>
      <c r="J13" s="37"/>
      <c r="K13" s="23">
        <v>-238</v>
      </c>
      <c r="L13" s="37"/>
      <c r="M13" s="23">
        <v>-685</v>
      </c>
      <c r="N13" s="37"/>
      <c r="O13" s="38"/>
      <c r="P13" s="17"/>
      <c r="Q13" s="17"/>
      <c r="R13" s="16"/>
      <c r="S13" s="17"/>
      <c r="T13" s="17"/>
    </row>
    <row r="14" spans="1:20" s="28" customFormat="1" ht="21.75" customHeight="1">
      <c r="A14" s="39" t="s">
        <v>193</v>
      </c>
      <c r="B14" s="40"/>
      <c r="D14" s="37"/>
      <c r="E14" s="23"/>
      <c r="F14" s="37"/>
      <c r="G14" s="23"/>
      <c r="H14" s="37"/>
      <c r="I14" s="23"/>
      <c r="J14" s="37"/>
      <c r="K14" s="23"/>
      <c r="L14" s="37"/>
      <c r="M14" s="23"/>
      <c r="N14" s="37"/>
      <c r="O14" s="38"/>
      <c r="P14" s="17"/>
      <c r="Q14" s="17"/>
      <c r="R14" s="16"/>
      <c r="S14" s="16"/>
      <c r="T14" s="17"/>
    </row>
    <row r="15" spans="1:20" s="28" customFormat="1" ht="21.75" customHeight="1">
      <c r="A15" s="39" t="s">
        <v>208</v>
      </c>
      <c r="B15" s="40"/>
      <c r="D15" s="37"/>
      <c r="E15" s="23"/>
      <c r="F15" s="37"/>
      <c r="G15" s="23">
        <v>373</v>
      </c>
      <c r="H15" s="37"/>
      <c r="I15" s="23">
        <v>165</v>
      </c>
      <c r="J15" s="37"/>
      <c r="K15" s="23">
        <v>185</v>
      </c>
      <c r="L15" s="37"/>
      <c r="M15" s="23">
        <v>65</v>
      </c>
      <c r="N15" s="37"/>
      <c r="O15" s="38"/>
      <c r="P15" s="17"/>
      <c r="Q15" s="17"/>
      <c r="S15" s="16"/>
      <c r="T15" s="17"/>
    </row>
    <row r="16" spans="1:20" s="28" customFormat="1" ht="21.75" customHeight="1">
      <c r="A16" s="39" t="s">
        <v>130</v>
      </c>
      <c r="B16" s="40"/>
      <c r="D16" s="37"/>
      <c r="E16" s="23"/>
      <c r="F16" s="37"/>
      <c r="G16" s="23">
        <v>236</v>
      </c>
      <c r="H16" s="37"/>
      <c r="I16" s="23">
        <v>654</v>
      </c>
      <c r="J16" s="37"/>
      <c r="K16" s="23">
        <v>186</v>
      </c>
      <c r="L16" s="37"/>
      <c r="M16" s="23">
        <v>494</v>
      </c>
      <c r="N16" s="37"/>
      <c r="O16" s="38"/>
      <c r="P16" s="17"/>
      <c r="Q16" s="17"/>
      <c r="S16" s="16"/>
      <c r="T16" s="17"/>
    </row>
    <row r="17" spans="1:20" s="28" customFormat="1" ht="21.75" customHeight="1">
      <c r="A17" s="39" t="s">
        <v>131</v>
      </c>
      <c r="B17" s="40"/>
      <c r="D17" s="37"/>
      <c r="E17" s="23"/>
      <c r="F17" s="37"/>
      <c r="G17" s="23">
        <v>0</v>
      </c>
      <c r="H17" s="37"/>
      <c r="I17" s="23">
        <v>31</v>
      </c>
      <c r="J17" s="37"/>
      <c r="K17" s="23">
        <v>0</v>
      </c>
      <c r="L17" s="37"/>
      <c r="M17" s="23">
        <v>0</v>
      </c>
      <c r="N17" s="37"/>
      <c r="O17" s="38"/>
      <c r="P17" s="17"/>
      <c r="Q17" s="17"/>
      <c r="S17" s="16"/>
      <c r="T17" s="17"/>
    </row>
    <row r="18" spans="1:20" s="28" customFormat="1" ht="21.75" customHeight="1">
      <c r="A18" s="39" t="s">
        <v>179</v>
      </c>
      <c r="B18" s="40"/>
      <c r="D18" s="37"/>
      <c r="E18" s="23"/>
      <c r="F18" s="37"/>
      <c r="G18" s="23">
        <v>0</v>
      </c>
      <c r="H18" s="37"/>
      <c r="I18" s="23">
        <v>0</v>
      </c>
      <c r="J18" s="37"/>
      <c r="K18" s="23">
        <v>-28373</v>
      </c>
      <c r="L18" s="37"/>
      <c r="M18" s="23">
        <v>-20000</v>
      </c>
      <c r="N18" s="37"/>
      <c r="O18" s="38"/>
      <c r="P18" s="17"/>
      <c r="Q18" s="17"/>
      <c r="S18" s="16"/>
      <c r="T18" s="17"/>
    </row>
    <row r="19" spans="1:20" s="28" customFormat="1" ht="21.75" customHeight="1">
      <c r="A19" s="39" t="s">
        <v>181</v>
      </c>
      <c r="B19" s="27"/>
      <c r="D19" s="37"/>
      <c r="E19" s="23"/>
      <c r="F19" s="37"/>
      <c r="G19" s="23">
        <v>-2227</v>
      </c>
      <c r="H19" s="37"/>
      <c r="I19" s="23">
        <v>-2243</v>
      </c>
      <c r="J19" s="37"/>
      <c r="K19" s="23">
        <v>-1663</v>
      </c>
      <c r="L19" s="37"/>
      <c r="M19" s="23">
        <v>-1681</v>
      </c>
      <c r="N19" s="37"/>
      <c r="O19" s="38"/>
      <c r="P19" s="17"/>
      <c r="Q19" s="17"/>
      <c r="S19" s="16"/>
      <c r="T19" s="17"/>
    </row>
    <row r="20" spans="1:20" s="28" customFormat="1" ht="21.75" customHeight="1">
      <c r="A20" s="39" t="s">
        <v>202</v>
      </c>
      <c r="B20" s="40"/>
      <c r="D20" s="37"/>
      <c r="E20" s="23"/>
      <c r="F20" s="37"/>
      <c r="G20" s="86">
        <v>258</v>
      </c>
      <c r="H20" s="37"/>
      <c r="I20" s="23">
        <v>117</v>
      </c>
      <c r="J20" s="37"/>
      <c r="K20" s="23">
        <v>177</v>
      </c>
      <c r="L20" s="37"/>
      <c r="M20" s="23">
        <v>82</v>
      </c>
      <c r="N20" s="37">
        <v>-222284</v>
      </c>
      <c r="O20" s="38"/>
      <c r="P20" s="17"/>
      <c r="Q20" s="17"/>
      <c r="S20" s="17"/>
      <c r="T20" s="17"/>
    </row>
    <row r="21" spans="1:20" s="28" customFormat="1" ht="21.75" customHeight="1">
      <c r="A21" s="39" t="s">
        <v>203</v>
      </c>
      <c r="B21" s="40"/>
      <c r="D21" s="24"/>
      <c r="E21" s="40"/>
      <c r="F21" s="37"/>
      <c r="G21" s="23">
        <v>0</v>
      </c>
      <c r="H21" s="37"/>
      <c r="I21" s="23">
        <v>696</v>
      </c>
      <c r="J21" s="37"/>
      <c r="K21" s="23">
        <v>0</v>
      </c>
      <c r="L21" s="37"/>
      <c r="M21" s="23">
        <v>696</v>
      </c>
      <c r="N21" s="24"/>
      <c r="O21" s="38"/>
      <c r="P21" s="17"/>
      <c r="Q21" s="17"/>
      <c r="S21" s="16"/>
      <c r="T21" s="17"/>
    </row>
    <row r="22" spans="1:20" s="28" customFormat="1" ht="21.75" customHeight="1">
      <c r="A22" s="39" t="s">
        <v>133</v>
      </c>
      <c r="B22" s="40"/>
      <c r="C22" s="87"/>
      <c r="D22" s="88"/>
      <c r="E22" s="87"/>
      <c r="F22" s="37"/>
      <c r="G22" s="41">
        <v>3760</v>
      </c>
      <c r="H22" s="37"/>
      <c r="I22" s="41">
        <v>4639</v>
      </c>
      <c r="J22" s="37"/>
      <c r="K22" s="41">
        <v>3358</v>
      </c>
      <c r="L22" s="37"/>
      <c r="M22" s="41">
        <v>4000</v>
      </c>
      <c r="N22" s="37">
        <v>19059522</v>
      </c>
      <c r="O22" s="38"/>
      <c r="P22" s="17"/>
      <c r="Q22" s="17"/>
      <c r="S22" s="16"/>
      <c r="T22" s="17"/>
    </row>
    <row r="23" spans="1:20" s="28" customFormat="1" ht="21.75" customHeight="1">
      <c r="A23" s="42" t="s">
        <v>134</v>
      </c>
      <c r="B23" s="40"/>
      <c r="D23" s="24"/>
      <c r="E23" s="40"/>
      <c r="F23" s="37"/>
      <c r="G23" s="23"/>
      <c r="H23" s="37"/>
      <c r="I23" s="23"/>
      <c r="J23" s="37"/>
      <c r="K23" s="23"/>
      <c r="L23" s="37"/>
      <c r="M23" s="23"/>
      <c r="N23" s="37"/>
      <c r="O23" s="38"/>
      <c r="P23" s="17"/>
      <c r="Q23" s="17"/>
      <c r="S23" s="16"/>
      <c r="T23" s="17"/>
    </row>
    <row r="24" spans="1:20" s="28" customFormat="1" ht="21.75" customHeight="1">
      <c r="A24" s="42" t="s">
        <v>135</v>
      </c>
      <c r="B24" s="40"/>
      <c r="D24" s="24"/>
      <c r="E24" s="23"/>
      <c r="F24" s="37"/>
      <c r="G24" s="23">
        <f>SUM(G9:G22)</f>
        <v>151074</v>
      </c>
      <c r="H24" s="37"/>
      <c r="I24" s="23">
        <f>SUM(I9:I22)</f>
        <v>147801</v>
      </c>
      <c r="J24" s="37"/>
      <c r="K24" s="23">
        <f>SUM(K9:K22)</f>
        <v>125541</v>
      </c>
      <c r="L24" s="37"/>
      <c r="M24" s="23">
        <f>SUM(M9:M22)</f>
        <v>121795</v>
      </c>
      <c r="N24" s="37"/>
      <c r="O24" s="38"/>
      <c r="P24" s="17"/>
      <c r="Q24" s="17"/>
      <c r="S24" s="17"/>
      <c r="T24" s="17"/>
    </row>
    <row r="25" spans="1:20" s="28" customFormat="1" ht="21.75" customHeight="1">
      <c r="A25" s="28" t="s">
        <v>136</v>
      </c>
      <c r="B25" s="27"/>
      <c r="D25" s="24"/>
      <c r="E25" s="23"/>
      <c r="F25" s="37"/>
      <c r="G25" s="23"/>
      <c r="H25" s="37"/>
      <c r="I25" s="23"/>
      <c r="J25" s="37"/>
      <c r="K25" s="23"/>
      <c r="L25" s="37"/>
      <c r="M25" s="23"/>
      <c r="N25" s="37"/>
      <c r="O25" s="38"/>
      <c r="P25" s="17"/>
      <c r="Q25" s="17"/>
      <c r="S25" s="16"/>
      <c r="T25" s="17"/>
    </row>
    <row r="26" spans="1:20" s="28" customFormat="1" ht="21.75" customHeight="1">
      <c r="A26" s="28" t="s">
        <v>137</v>
      </c>
      <c r="B26" s="88"/>
      <c r="C26" s="87"/>
      <c r="D26" s="88"/>
      <c r="E26" s="87"/>
      <c r="F26" s="37"/>
      <c r="G26" s="23">
        <v>-1631</v>
      </c>
      <c r="H26" s="37"/>
      <c r="I26" s="23">
        <v>-2740</v>
      </c>
      <c r="J26" s="37"/>
      <c r="K26" s="23">
        <v>-785</v>
      </c>
      <c r="L26" s="37"/>
      <c r="M26" s="23">
        <v>-5961</v>
      </c>
      <c r="N26" s="37">
        <v>16363855</v>
      </c>
      <c r="O26" s="38"/>
      <c r="P26" s="17"/>
      <c r="Q26" s="17"/>
      <c r="R26" s="23"/>
      <c r="S26" s="17"/>
      <c r="T26" s="17"/>
    </row>
    <row r="27" spans="1:20" s="28" customFormat="1" ht="21.75" customHeight="1">
      <c r="A27" s="28" t="s">
        <v>138</v>
      </c>
      <c r="B27" s="88"/>
      <c r="C27" s="87"/>
      <c r="D27" s="88"/>
      <c r="E27" s="89"/>
      <c r="F27" s="37"/>
      <c r="G27" s="86">
        <v>-3075</v>
      </c>
      <c r="H27" s="37"/>
      <c r="I27" s="23">
        <v>-507</v>
      </c>
      <c r="J27" s="37"/>
      <c r="K27" s="23">
        <v>-1772</v>
      </c>
      <c r="L27" s="37"/>
      <c r="M27" s="23">
        <v>-569</v>
      </c>
      <c r="N27" s="37"/>
      <c r="O27" s="38"/>
      <c r="P27" s="17"/>
      <c r="Q27" s="17"/>
      <c r="R27" s="23"/>
      <c r="S27" s="17"/>
      <c r="T27" s="17"/>
    </row>
    <row r="28" spans="1:20" s="28" customFormat="1" ht="21.75" customHeight="1">
      <c r="A28" s="28" t="s">
        <v>139</v>
      </c>
      <c r="B28" s="88"/>
      <c r="D28" s="88"/>
      <c r="E28" s="89"/>
      <c r="F28" s="37"/>
      <c r="G28" s="86">
        <v>-1390</v>
      </c>
      <c r="H28" s="37"/>
      <c r="I28" s="86">
        <v>-153</v>
      </c>
      <c r="J28" s="37"/>
      <c r="K28" s="23">
        <v>-1396</v>
      </c>
      <c r="L28" s="37"/>
      <c r="M28" s="23">
        <v>-60</v>
      </c>
      <c r="N28" s="37">
        <v>13994778</v>
      </c>
      <c r="O28" s="38"/>
      <c r="P28" s="17"/>
      <c r="Q28" s="17"/>
      <c r="S28" s="17"/>
      <c r="T28" s="17"/>
    </row>
    <row r="29" spans="1:20" s="28" customFormat="1" ht="21.75" customHeight="1">
      <c r="A29" s="28" t="s">
        <v>140</v>
      </c>
      <c r="B29" s="88"/>
      <c r="C29" s="87"/>
      <c r="D29" s="88"/>
      <c r="E29" s="87"/>
      <c r="F29" s="37"/>
      <c r="G29" s="23">
        <v>-77</v>
      </c>
      <c r="H29" s="37"/>
      <c r="I29" s="86">
        <v>0</v>
      </c>
      <c r="J29" s="37"/>
      <c r="K29" s="23">
        <v>-78</v>
      </c>
      <c r="L29" s="37"/>
      <c r="M29" s="23">
        <v>0</v>
      </c>
      <c r="N29" s="37"/>
      <c r="O29" s="38"/>
      <c r="P29" s="17"/>
      <c r="Q29" s="17"/>
      <c r="R29" s="23"/>
      <c r="S29" s="17"/>
      <c r="T29" s="17"/>
    </row>
    <row r="30" spans="1:20" s="28" customFormat="1" ht="21.75" customHeight="1">
      <c r="A30" s="28" t="s">
        <v>141</v>
      </c>
      <c r="B30" s="27"/>
      <c r="C30" s="90"/>
      <c r="D30" s="24"/>
      <c r="E30" s="23"/>
      <c r="F30" s="37"/>
      <c r="G30" s="23"/>
      <c r="H30" s="37"/>
      <c r="I30" s="23"/>
      <c r="J30" s="37"/>
      <c r="K30" s="23"/>
      <c r="L30" s="37"/>
      <c r="M30" s="23"/>
      <c r="N30" s="37"/>
      <c r="O30" s="38"/>
      <c r="P30" s="17"/>
      <c r="Q30" s="17"/>
      <c r="S30" s="17"/>
      <c r="T30" s="17"/>
    </row>
    <row r="31" spans="1:20" s="28" customFormat="1" ht="21.75" customHeight="1">
      <c r="A31" s="28" t="s">
        <v>142</v>
      </c>
      <c r="B31" s="88"/>
      <c r="C31" s="87"/>
      <c r="D31" s="88"/>
      <c r="E31" s="89"/>
      <c r="F31" s="37"/>
      <c r="G31" s="23">
        <v>-2972</v>
      </c>
      <c r="H31" s="37"/>
      <c r="I31" s="23">
        <v>412</v>
      </c>
      <c r="J31" s="37"/>
      <c r="K31" s="23">
        <v>-38</v>
      </c>
      <c r="L31" s="37"/>
      <c r="M31" s="23">
        <v>905</v>
      </c>
      <c r="N31" s="37"/>
      <c r="O31" s="38"/>
      <c r="P31" s="17"/>
      <c r="Q31" s="17"/>
      <c r="R31" s="23"/>
      <c r="S31" s="17"/>
      <c r="T31" s="17"/>
    </row>
    <row r="32" spans="1:20" s="28" customFormat="1" ht="21.75" customHeight="1">
      <c r="A32" s="28" t="s">
        <v>143</v>
      </c>
      <c r="B32" s="88"/>
      <c r="C32" s="87"/>
      <c r="D32" s="88"/>
      <c r="E32" s="87"/>
      <c r="F32" s="37"/>
      <c r="G32" s="23">
        <v>-1988</v>
      </c>
      <c r="H32" s="37"/>
      <c r="I32" s="23">
        <v>417</v>
      </c>
      <c r="J32" s="37"/>
      <c r="K32" s="23">
        <v>-3658</v>
      </c>
      <c r="L32" s="37"/>
      <c r="M32" s="23">
        <v>533</v>
      </c>
      <c r="N32" s="37"/>
      <c r="O32" s="38"/>
      <c r="P32" s="17"/>
      <c r="Q32" s="17"/>
      <c r="R32" s="23"/>
      <c r="S32" s="17"/>
      <c r="T32" s="17"/>
    </row>
    <row r="33" spans="1:20" s="28" customFormat="1" ht="21.75" customHeight="1">
      <c r="A33" s="28" t="s">
        <v>144</v>
      </c>
      <c r="B33" s="88"/>
      <c r="C33" s="87"/>
      <c r="D33" s="88"/>
      <c r="E33" s="87"/>
      <c r="F33" s="37"/>
      <c r="G33" s="23">
        <v>4140</v>
      </c>
      <c r="H33" s="37"/>
      <c r="I33" s="23">
        <v>-751</v>
      </c>
      <c r="J33" s="37"/>
      <c r="K33" s="23">
        <v>219</v>
      </c>
      <c r="L33" s="37"/>
      <c r="M33" s="23">
        <v>-73</v>
      </c>
      <c r="N33" s="37"/>
      <c r="O33" s="38"/>
      <c r="P33" s="17"/>
      <c r="Q33" s="17"/>
      <c r="R33" s="23"/>
      <c r="S33" s="17"/>
      <c r="T33" s="17"/>
    </row>
    <row r="34" spans="1:20" s="28" customFormat="1" ht="21.75" customHeight="1">
      <c r="A34" s="28" t="s">
        <v>145</v>
      </c>
      <c r="B34" s="27"/>
      <c r="D34" s="24"/>
      <c r="E34" s="23"/>
      <c r="F34" s="37"/>
      <c r="G34" s="23">
        <v>-1138</v>
      </c>
      <c r="H34" s="37"/>
      <c r="I34" s="23">
        <v>-1907</v>
      </c>
      <c r="J34" s="37"/>
      <c r="K34" s="23">
        <v>-1084</v>
      </c>
      <c r="L34" s="37"/>
      <c r="M34" s="23">
        <v>-1581</v>
      </c>
      <c r="N34" s="37"/>
      <c r="O34" s="38"/>
      <c r="P34" s="17"/>
      <c r="Q34" s="17"/>
      <c r="S34" s="17"/>
      <c r="T34" s="17"/>
    </row>
    <row r="35" spans="1:20" s="28" customFormat="1" ht="21.75" customHeight="1">
      <c r="A35" s="28" t="s">
        <v>146</v>
      </c>
      <c r="B35" s="88"/>
      <c r="C35" s="87"/>
      <c r="D35" s="88"/>
      <c r="E35" s="87"/>
      <c r="F35" s="37"/>
      <c r="G35" s="41">
        <v>-431</v>
      </c>
      <c r="H35" s="37"/>
      <c r="I35" s="41">
        <v>333</v>
      </c>
      <c r="J35" s="37"/>
      <c r="K35" s="41">
        <v>0</v>
      </c>
      <c r="L35" s="37"/>
      <c r="M35" s="41">
        <v>0</v>
      </c>
      <c r="N35" s="37"/>
      <c r="O35" s="38"/>
      <c r="P35" s="17"/>
      <c r="Q35" s="17"/>
      <c r="S35" s="17"/>
      <c r="T35" s="17"/>
    </row>
    <row r="36" spans="1:20" s="28" customFormat="1" ht="21.75" customHeight="1">
      <c r="A36" s="32" t="s">
        <v>147</v>
      </c>
      <c r="B36" s="27"/>
      <c r="C36" s="91"/>
      <c r="D36" s="24"/>
      <c r="E36" s="23"/>
      <c r="F36" s="37"/>
      <c r="G36" s="23">
        <f>SUM(G24:G35)</f>
        <v>142512</v>
      </c>
      <c r="H36" s="37"/>
      <c r="I36" s="23">
        <f>SUM(I24:I35)</f>
        <v>142905</v>
      </c>
      <c r="J36" s="37"/>
      <c r="K36" s="23">
        <f>SUM(K24:K35)</f>
        <v>116949</v>
      </c>
      <c r="L36" s="37"/>
      <c r="M36" s="23">
        <f>SUM(M24:M35)</f>
        <v>114989</v>
      </c>
      <c r="N36" s="37"/>
      <c r="O36" s="38"/>
      <c r="P36" s="23"/>
      <c r="Q36" s="17"/>
      <c r="S36" s="23"/>
      <c r="T36" s="17"/>
    </row>
    <row r="37" spans="1:20" s="28" customFormat="1" ht="21.75" customHeight="1">
      <c r="A37" s="28" t="s">
        <v>148</v>
      </c>
      <c r="B37" s="27"/>
      <c r="D37" s="24"/>
      <c r="E37" s="23"/>
      <c r="F37" s="37"/>
      <c r="G37" s="23">
        <f>39-9</f>
        <v>30</v>
      </c>
      <c r="H37" s="37"/>
      <c r="I37" s="23">
        <v>30</v>
      </c>
      <c r="J37" s="37"/>
      <c r="K37" s="86">
        <f>15-5</f>
        <v>10</v>
      </c>
      <c r="L37" s="37"/>
      <c r="M37" s="86">
        <v>11</v>
      </c>
      <c r="N37" s="37"/>
      <c r="O37" s="38"/>
      <c r="P37" s="17"/>
      <c r="Q37" s="17"/>
      <c r="S37" s="17"/>
      <c r="T37" s="17"/>
    </row>
    <row r="38" spans="1:20" s="28" customFormat="1" ht="21.75" customHeight="1">
      <c r="A38" s="28" t="s">
        <v>149</v>
      </c>
      <c r="B38" s="88"/>
      <c r="C38" s="87"/>
      <c r="D38" s="88"/>
      <c r="E38" s="87"/>
      <c r="F38" s="37"/>
      <c r="G38" s="23">
        <v>-37313</v>
      </c>
      <c r="H38" s="37"/>
      <c r="I38" s="23">
        <v>-7574</v>
      </c>
      <c r="J38" s="37"/>
      <c r="K38" s="86">
        <v>-29739</v>
      </c>
      <c r="L38" s="37"/>
      <c r="M38" s="86">
        <v>-2032</v>
      </c>
      <c r="N38" s="37"/>
      <c r="O38" s="38"/>
      <c r="P38" s="17"/>
      <c r="Q38" s="17"/>
      <c r="S38" s="17"/>
      <c r="T38" s="17"/>
    </row>
    <row r="39" spans="1:20" s="28" customFormat="1" ht="21.75" customHeight="1">
      <c r="A39" s="32" t="s">
        <v>150</v>
      </c>
      <c r="B39" s="27"/>
      <c r="C39" s="90"/>
      <c r="D39" s="24"/>
      <c r="E39" s="23"/>
      <c r="F39" s="37"/>
      <c r="G39" s="43">
        <f>SUM(G36:G38)</f>
        <v>105229</v>
      </c>
      <c r="H39" s="37"/>
      <c r="I39" s="43">
        <f>SUM(I36:I38)</f>
        <v>135361</v>
      </c>
      <c r="J39" s="37"/>
      <c r="K39" s="43">
        <f>SUM(K36:K38)</f>
        <v>87220</v>
      </c>
      <c r="L39" s="37"/>
      <c r="M39" s="43">
        <f>SUM(M36:M38)</f>
        <v>112968</v>
      </c>
      <c r="N39" s="37"/>
      <c r="O39" s="38"/>
      <c r="P39" s="23"/>
      <c r="Q39" s="17"/>
      <c r="S39" s="23"/>
      <c r="T39" s="17"/>
    </row>
    <row r="40" spans="1:20" ht="21.75" customHeight="1">
      <c r="C40" s="87"/>
      <c r="D40" s="24"/>
    </row>
    <row r="41" spans="1:20" ht="21.75" customHeight="1">
      <c r="A41" s="20" t="s">
        <v>27</v>
      </c>
      <c r="D41" s="24"/>
    </row>
    <row r="42" spans="1:20" ht="21.75" customHeight="1">
      <c r="D42" s="24"/>
    </row>
    <row r="43" spans="1:20" ht="21.75" customHeight="1">
      <c r="A43" s="44"/>
      <c r="B43" s="44"/>
      <c r="D43" s="24"/>
      <c r="F43" s="33"/>
      <c r="G43" s="33"/>
      <c r="H43" s="44"/>
      <c r="I43" s="44"/>
      <c r="J43" s="44"/>
      <c r="K43" s="44"/>
      <c r="L43" s="44"/>
      <c r="M43" s="44"/>
    </row>
    <row r="44" spans="1:20" ht="21.75" customHeight="1">
      <c r="A44" s="33" t="s">
        <v>28</v>
      </c>
      <c r="B44" s="33"/>
      <c r="D44" s="24"/>
      <c r="F44" s="33"/>
      <c r="G44" s="33"/>
      <c r="H44" s="134" t="s">
        <v>29</v>
      </c>
      <c r="I44" s="134"/>
      <c r="J44" s="134"/>
      <c r="K44" s="134"/>
      <c r="L44" s="134"/>
      <c r="M44" s="134"/>
    </row>
    <row r="45" spans="1:20" ht="21.75" customHeight="1">
      <c r="A45" s="33" t="s">
        <v>30</v>
      </c>
      <c r="B45" s="33"/>
      <c r="D45" s="24"/>
      <c r="F45" s="33"/>
      <c r="G45" s="33"/>
      <c r="H45" s="135" t="s">
        <v>30</v>
      </c>
      <c r="I45" s="135"/>
      <c r="J45" s="135"/>
      <c r="K45" s="135"/>
      <c r="L45" s="135"/>
      <c r="M45" s="135"/>
    </row>
    <row r="46" spans="1:20" ht="21.75" customHeight="1">
      <c r="A46" s="33"/>
      <c r="B46" s="33"/>
      <c r="D46" s="24"/>
      <c r="F46" s="33"/>
      <c r="G46" s="33"/>
      <c r="H46" s="48"/>
      <c r="I46" s="48"/>
      <c r="J46" s="48"/>
      <c r="K46" s="48"/>
      <c r="L46" s="48"/>
      <c r="N46" s="25" t="s">
        <v>62</v>
      </c>
    </row>
    <row r="47" spans="1:20" s="28" customFormat="1" ht="21.75" customHeight="1">
      <c r="A47" s="26" t="s">
        <v>0</v>
      </c>
      <c r="B47" s="27"/>
      <c r="D47" s="24"/>
      <c r="F47" s="30"/>
      <c r="G47" s="30"/>
      <c r="H47" s="30"/>
      <c r="I47" s="30"/>
      <c r="J47" s="30"/>
      <c r="L47" s="29"/>
      <c r="M47" s="31"/>
      <c r="N47" s="29"/>
      <c r="P47" s="17"/>
      <c r="Q47" s="17"/>
      <c r="S47" s="16"/>
      <c r="T47" s="17"/>
    </row>
    <row r="48" spans="1:20" s="28" customFormat="1" ht="21.75" customHeight="1">
      <c r="A48" s="32" t="s">
        <v>151</v>
      </c>
      <c r="B48" s="27"/>
      <c r="D48" s="24"/>
      <c r="F48" s="30"/>
      <c r="G48" s="30"/>
      <c r="H48" s="30"/>
      <c r="I48" s="30"/>
      <c r="J48" s="30"/>
      <c r="L48" s="29"/>
      <c r="M48" s="31"/>
      <c r="N48" s="29"/>
      <c r="P48" s="17"/>
      <c r="Q48" s="17"/>
      <c r="S48" s="16"/>
      <c r="T48" s="17"/>
    </row>
    <row r="49" spans="1:21" s="28" customFormat="1" ht="21.75" customHeight="1">
      <c r="A49" s="26" t="s">
        <v>199</v>
      </c>
      <c r="B49" s="27"/>
      <c r="D49" s="24"/>
      <c r="F49" s="30"/>
      <c r="G49" s="30"/>
      <c r="H49" s="30"/>
      <c r="I49" s="30"/>
      <c r="J49" s="30"/>
      <c r="L49" s="29"/>
      <c r="M49" s="31"/>
      <c r="N49" s="29"/>
      <c r="P49" s="17"/>
      <c r="Q49" s="17"/>
      <c r="S49" s="16"/>
      <c r="T49" s="17"/>
    </row>
    <row r="50" spans="1:21" ht="21.75" customHeight="1">
      <c r="A50" s="33"/>
      <c r="B50" s="33"/>
      <c r="C50" s="33"/>
      <c r="D50" s="24"/>
      <c r="E50" s="33"/>
      <c r="F50" s="33"/>
      <c r="G50" s="33"/>
      <c r="H50" s="33"/>
      <c r="I50" s="33"/>
      <c r="J50" s="33"/>
      <c r="K50" s="34"/>
      <c r="L50" s="33"/>
      <c r="M50" s="34"/>
      <c r="N50" s="34" t="s">
        <v>2</v>
      </c>
    </row>
    <row r="51" spans="1:21" ht="21.75" customHeight="1">
      <c r="A51" s="33"/>
      <c r="B51" s="33"/>
      <c r="C51" s="33"/>
      <c r="D51" s="24"/>
      <c r="E51" s="33"/>
      <c r="F51" s="33"/>
      <c r="G51" s="145" t="s">
        <v>3</v>
      </c>
      <c r="H51" s="145"/>
      <c r="I51" s="145"/>
      <c r="J51" s="33"/>
      <c r="K51" s="136" t="s">
        <v>4</v>
      </c>
      <c r="L51" s="136"/>
      <c r="M51" s="136"/>
      <c r="N51" s="34"/>
    </row>
    <row r="52" spans="1:21" ht="21.75" customHeight="1">
      <c r="A52" s="33"/>
      <c r="B52" s="33"/>
      <c r="C52" s="33"/>
      <c r="D52" s="24"/>
      <c r="E52" s="28"/>
      <c r="F52" s="33"/>
      <c r="G52" s="35">
        <v>2565</v>
      </c>
      <c r="H52" s="33"/>
      <c r="I52" s="36">
        <v>2564</v>
      </c>
      <c r="J52" s="33"/>
      <c r="K52" s="35">
        <v>2565</v>
      </c>
      <c r="L52" s="33"/>
      <c r="M52" s="36">
        <v>2564</v>
      </c>
    </row>
    <row r="53" spans="1:21" s="28" customFormat="1" ht="21.75" customHeight="1">
      <c r="A53" s="32" t="s">
        <v>152</v>
      </c>
      <c r="D53" s="24"/>
      <c r="P53" s="17"/>
      <c r="Q53" s="17"/>
      <c r="S53" s="16"/>
      <c r="T53" s="17"/>
    </row>
    <row r="54" spans="1:21" s="28" customFormat="1" ht="21.75" customHeight="1">
      <c r="A54" s="28" t="s">
        <v>205</v>
      </c>
      <c r="B54" s="40"/>
      <c r="E54" s="88"/>
      <c r="F54" s="37"/>
      <c r="G54" s="45">
        <v>-99</v>
      </c>
      <c r="H54" s="45"/>
      <c r="I54" s="45">
        <v>-304</v>
      </c>
      <c r="J54" s="45"/>
      <c r="K54" s="45">
        <v>-83</v>
      </c>
      <c r="L54" s="45"/>
      <c r="M54" s="45">
        <v>-288</v>
      </c>
      <c r="N54" s="37"/>
      <c r="P54" s="17"/>
      <c r="Q54" s="17"/>
      <c r="S54" s="16"/>
      <c r="T54" s="17"/>
      <c r="U54" s="17"/>
    </row>
    <row r="55" spans="1:21" s="28" customFormat="1" ht="21.75" customHeight="1">
      <c r="A55" s="28" t="s">
        <v>153</v>
      </c>
      <c r="B55" s="40"/>
      <c r="E55" s="88"/>
      <c r="F55" s="37"/>
      <c r="G55" s="45">
        <f>-352769+5446</f>
        <v>-347323</v>
      </c>
      <c r="H55" s="45"/>
      <c r="I55" s="45">
        <v>-280410</v>
      </c>
      <c r="J55" s="45"/>
      <c r="K55" s="45">
        <f>-271227+4085</f>
        <v>-267142</v>
      </c>
      <c r="L55" s="45"/>
      <c r="M55" s="45">
        <v>-213099</v>
      </c>
      <c r="N55" s="37"/>
      <c r="O55" s="16"/>
      <c r="P55" s="17"/>
      <c r="Q55" s="17"/>
      <c r="S55" s="16"/>
      <c r="T55" s="17"/>
      <c r="U55" s="17"/>
    </row>
    <row r="56" spans="1:21" s="28" customFormat="1" ht="21.75" customHeight="1">
      <c r="A56" s="28" t="s">
        <v>154</v>
      </c>
      <c r="B56" s="40"/>
      <c r="E56" s="88"/>
      <c r="F56" s="37"/>
      <c r="G56" s="45">
        <f>418821-4828</f>
        <v>413993</v>
      </c>
      <c r="H56" s="45"/>
      <c r="I56" s="45">
        <v>315713</v>
      </c>
      <c r="J56" s="45"/>
      <c r="K56" s="45">
        <f>327816-3471</f>
        <v>324345</v>
      </c>
      <c r="L56" s="45"/>
      <c r="M56" s="45">
        <v>245223</v>
      </c>
      <c r="N56" s="37"/>
      <c r="O56" s="16"/>
      <c r="P56" s="17"/>
      <c r="Q56" s="17"/>
      <c r="S56" s="16"/>
      <c r="T56" s="17"/>
      <c r="U56" s="17"/>
    </row>
    <row r="57" spans="1:21" s="28" customFormat="1" ht="21.75" customHeight="1">
      <c r="A57" s="28" t="s">
        <v>156</v>
      </c>
      <c r="B57" s="40"/>
      <c r="D57" s="24"/>
      <c r="E57" s="40"/>
      <c r="F57" s="37"/>
      <c r="G57" s="45"/>
      <c r="H57" s="37"/>
      <c r="I57" s="45"/>
      <c r="J57" s="37"/>
      <c r="K57" s="45"/>
      <c r="L57" s="37"/>
      <c r="M57" s="45"/>
      <c r="N57" s="37"/>
      <c r="P57" s="17"/>
      <c r="Q57" s="17"/>
      <c r="S57" s="16"/>
      <c r="T57" s="17"/>
      <c r="U57" s="17"/>
    </row>
    <row r="58" spans="1:21" s="28" customFormat="1" ht="21.75" customHeight="1">
      <c r="A58" s="39" t="s">
        <v>157</v>
      </c>
      <c r="B58" s="40"/>
      <c r="D58" s="24"/>
      <c r="E58" s="40"/>
      <c r="F58" s="37"/>
      <c r="G58" s="45">
        <v>0</v>
      </c>
      <c r="H58" s="37"/>
      <c r="I58" s="45">
        <v>5409</v>
      </c>
      <c r="J58" s="37"/>
      <c r="K58" s="45">
        <v>0</v>
      </c>
      <c r="L58" s="37"/>
      <c r="M58" s="45">
        <v>0</v>
      </c>
      <c r="N58" s="37"/>
      <c r="P58" s="17"/>
      <c r="Q58" s="17"/>
      <c r="S58" s="16"/>
      <c r="T58" s="17"/>
      <c r="U58" s="17"/>
    </row>
    <row r="59" spans="1:21" s="28" customFormat="1" ht="21.75" customHeight="1">
      <c r="A59" s="28" t="s">
        <v>158</v>
      </c>
      <c r="B59" s="40"/>
      <c r="D59" s="24"/>
      <c r="E59" s="40"/>
      <c r="F59" s="37"/>
      <c r="G59" s="45">
        <v>0</v>
      </c>
      <c r="H59" s="37"/>
      <c r="I59" s="45">
        <v>0</v>
      </c>
      <c r="J59" s="37"/>
      <c r="K59" s="45">
        <v>0</v>
      </c>
      <c r="L59" s="37"/>
      <c r="M59" s="45">
        <v>-4020</v>
      </c>
      <c r="N59" s="37"/>
      <c r="P59" s="17"/>
      <c r="Q59" s="17"/>
      <c r="S59" s="16"/>
      <c r="T59" s="17"/>
      <c r="U59" s="17"/>
    </row>
    <row r="60" spans="1:21" s="28" customFormat="1" ht="21.75" customHeight="1">
      <c r="A60" s="28" t="s">
        <v>159</v>
      </c>
      <c r="B60" s="40"/>
      <c r="D60" s="24"/>
      <c r="E60" s="40"/>
      <c r="F60" s="37"/>
      <c r="G60" s="45">
        <v>-3986</v>
      </c>
      <c r="H60" s="37"/>
      <c r="I60" s="45">
        <v>-199</v>
      </c>
      <c r="J60" s="37"/>
      <c r="K60" s="45">
        <v>-3952</v>
      </c>
      <c r="L60" s="37"/>
      <c r="M60" s="45">
        <v>-161</v>
      </c>
      <c r="N60" s="37"/>
      <c r="P60" s="17"/>
      <c r="Q60" s="17"/>
      <c r="S60" s="16"/>
      <c r="T60" s="17"/>
      <c r="U60" s="17"/>
    </row>
    <row r="61" spans="1:21" s="28" customFormat="1" ht="21.75" customHeight="1">
      <c r="A61" s="28" t="s">
        <v>160</v>
      </c>
      <c r="B61" s="40"/>
      <c r="D61" s="24"/>
      <c r="E61" s="40"/>
      <c r="F61" s="37"/>
      <c r="G61" s="45">
        <v>-2050</v>
      </c>
      <c r="H61" s="37"/>
      <c r="I61" s="45">
        <v>0</v>
      </c>
      <c r="J61" s="37"/>
      <c r="K61" s="45">
        <v>-2050</v>
      </c>
      <c r="L61" s="37"/>
      <c r="M61" s="45">
        <v>0</v>
      </c>
      <c r="N61" s="37"/>
      <c r="P61" s="17"/>
      <c r="Q61" s="17"/>
      <c r="S61" s="16"/>
      <c r="T61" s="17"/>
      <c r="U61" s="17"/>
    </row>
    <row r="62" spans="1:21" s="28" customFormat="1" ht="21.75" customHeight="1">
      <c r="A62" s="28" t="s">
        <v>155</v>
      </c>
      <c r="B62" s="40"/>
      <c r="D62" s="24"/>
      <c r="E62" s="40"/>
      <c r="F62" s="37"/>
      <c r="G62" s="45">
        <v>1934</v>
      </c>
      <c r="H62" s="37"/>
      <c r="I62" s="45">
        <v>2116</v>
      </c>
      <c r="J62" s="37"/>
      <c r="K62" s="45">
        <v>1446</v>
      </c>
      <c r="L62" s="37"/>
      <c r="M62" s="45">
        <v>1605</v>
      </c>
      <c r="N62" s="37"/>
      <c r="P62" s="17"/>
      <c r="Q62" s="17"/>
      <c r="S62" s="16"/>
      <c r="T62" s="17"/>
      <c r="U62" s="17"/>
    </row>
    <row r="63" spans="1:21" s="28" customFormat="1" ht="21.75" customHeight="1">
      <c r="A63" s="28" t="s">
        <v>182</v>
      </c>
      <c r="B63" s="40"/>
      <c r="D63" s="24"/>
      <c r="E63" s="40"/>
      <c r="F63" s="37"/>
      <c r="G63" s="45">
        <v>0</v>
      </c>
      <c r="H63" s="37"/>
      <c r="I63" s="45">
        <v>0</v>
      </c>
      <c r="J63" s="37"/>
      <c r="K63" s="45">
        <v>28373</v>
      </c>
      <c r="L63" s="37"/>
      <c r="M63" s="45">
        <v>20000</v>
      </c>
      <c r="N63" s="37"/>
      <c r="P63" s="17"/>
      <c r="Q63" s="17"/>
      <c r="S63" s="16"/>
      <c r="T63" s="17"/>
      <c r="U63" s="17"/>
    </row>
    <row r="64" spans="1:21" s="28" customFormat="1" ht="21.75" customHeight="1">
      <c r="A64" s="32" t="s">
        <v>190</v>
      </c>
      <c r="B64" s="40"/>
      <c r="D64" s="24"/>
      <c r="E64" s="23"/>
      <c r="F64" s="37"/>
      <c r="G64" s="43">
        <f>SUM(G54:G63)</f>
        <v>62469</v>
      </c>
      <c r="H64" s="37"/>
      <c r="I64" s="43">
        <f>SUM(I54:I63)</f>
        <v>42325</v>
      </c>
      <c r="J64" s="37"/>
      <c r="K64" s="43">
        <f>SUM(K54:K63)</f>
        <v>80937</v>
      </c>
      <c r="L64" s="37"/>
      <c r="M64" s="43">
        <f>SUM(M54:M63)</f>
        <v>49260</v>
      </c>
      <c r="N64" s="37">
        <v>733051.96</v>
      </c>
      <c r="P64" s="23"/>
      <c r="Q64" s="17"/>
      <c r="S64" s="16"/>
      <c r="T64" s="23"/>
      <c r="U64" s="17"/>
    </row>
    <row r="65" spans="1:21" s="28" customFormat="1" ht="21.75" customHeight="1">
      <c r="A65" s="32" t="s">
        <v>161</v>
      </c>
      <c r="B65" s="40"/>
      <c r="D65" s="24"/>
      <c r="E65" s="23"/>
      <c r="F65" s="37"/>
      <c r="G65" s="23"/>
      <c r="H65" s="37"/>
      <c r="N65" s="37"/>
      <c r="P65" s="17"/>
      <c r="Q65" s="17"/>
      <c r="S65" s="16"/>
      <c r="T65" s="17"/>
      <c r="U65" s="17"/>
    </row>
    <row r="66" spans="1:21" s="28" customFormat="1" ht="21.75" customHeight="1">
      <c r="A66" s="28" t="s">
        <v>162</v>
      </c>
      <c r="B66" s="40"/>
      <c r="D66" s="24"/>
      <c r="E66" s="23"/>
      <c r="F66" s="37"/>
      <c r="G66" s="23">
        <v>-2388</v>
      </c>
      <c r="H66" s="37"/>
      <c r="I66" s="23">
        <v>-2629</v>
      </c>
      <c r="J66" s="37"/>
      <c r="K66" s="23">
        <v>-1630</v>
      </c>
      <c r="L66" s="37"/>
      <c r="M66" s="23">
        <v>-1872</v>
      </c>
      <c r="N66" s="37"/>
      <c r="P66" s="17"/>
      <c r="Q66" s="17"/>
      <c r="S66" s="16"/>
      <c r="T66" s="17"/>
      <c r="U66" s="17"/>
    </row>
    <row r="67" spans="1:21" s="28" customFormat="1" ht="21.75" customHeight="1">
      <c r="A67" s="28" t="s">
        <v>183</v>
      </c>
      <c r="B67" s="40"/>
      <c r="D67" s="24"/>
      <c r="E67" s="23"/>
      <c r="F67" s="37"/>
      <c r="G67" s="41">
        <v>-158900</v>
      </c>
      <c r="H67" s="37"/>
      <c r="I67" s="41">
        <v>-156380</v>
      </c>
      <c r="J67" s="37"/>
      <c r="K67" s="41">
        <v>-158900</v>
      </c>
      <c r="L67" s="37"/>
      <c r="M67" s="41">
        <v>-156380</v>
      </c>
      <c r="N67" s="37"/>
      <c r="P67" s="17"/>
      <c r="Q67" s="17"/>
      <c r="S67" s="16"/>
      <c r="T67" s="17"/>
      <c r="U67" s="17"/>
    </row>
    <row r="68" spans="1:21" s="28" customFormat="1" ht="21.75" customHeight="1">
      <c r="A68" s="32" t="s">
        <v>163</v>
      </c>
      <c r="B68" s="40"/>
      <c r="D68" s="24"/>
      <c r="E68" s="23"/>
      <c r="F68" s="37"/>
      <c r="G68" s="41">
        <f>SUM(G66:G67)</f>
        <v>-161288</v>
      </c>
      <c r="H68" s="37"/>
      <c r="I68" s="41">
        <f>SUM(I66:I67)</f>
        <v>-159009</v>
      </c>
      <c r="J68" s="37"/>
      <c r="K68" s="41">
        <f>SUM(K66:K67)</f>
        <v>-160530</v>
      </c>
      <c r="L68" s="37"/>
      <c r="M68" s="41">
        <f>SUM(M66:M67)</f>
        <v>-158252</v>
      </c>
      <c r="N68" s="37"/>
      <c r="P68" s="23"/>
      <c r="Q68" s="17"/>
      <c r="S68" s="16"/>
      <c r="T68" s="23"/>
      <c r="U68" s="17"/>
    </row>
    <row r="69" spans="1:21" s="28" customFormat="1" ht="21.75" customHeight="1">
      <c r="A69" s="32" t="s">
        <v>184</v>
      </c>
      <c r="B69" s="40"/>
      <c r="D69" s="37"/>
      <c r="E69" s="23"/>
      <c r="F69" s="24"/>
      <c r="G69" s="23">
        <f>SUM(G39,G64,G68)</f>
        <v>6410</v>
      </c>
      <c r="H69" s="24"/>
      <c r="I69" s="23">
        <f>SUM(I39,I64,I68)</f>
        <v>18677</v>
      </c>
      <c r="J69" s="24"/>
      <c r="K69" s="23">
        <f>SUM(K39,K64,K68)</f>
        <v>7627</v>
      </c>
      <c r="L69" s="37"/>
      <c r="M69" s="23">
        <f>SUM(M39,M64,M68)</f>
        <v>3976</v>
      </c>
      <c r="N69" s="24">
        <v>146995</v>
      </c>
      <c r="P69" s="23"/>
      <c r="Q69" s="17"/>
      <c r="S69" s="16"/>
      <c r="T69" s="23"/>
      <c r="U69" s="17"/>
    </row>
    <row r="70" spans="1:21" s="28" customFormat="1" ht="21.75" customHeight="1">
      <c r="A70" s="32" t="s">
        <v>164</v>
      </c>
      <c r="B70" s="40"/>
      <c r="D70" s="37"/>
      <c r="E70" s="23"/>
      <c r="F70" s="37"/>
      <c r="G70" s="23">
        <v>66463</v>
      </c>
      <c r="H70" s="37"/>
      <c r="I70" s="23">
        <v>52401</v>
      </c>
      <c r="J70" s="37"/>
      <c r="K70" s="23">
        <v>36981</v>
      </c>
      <c r="L70" s="37"/>
      <c r="M70" s="23">
        <v>37713</v>
      </c>
      <c r="N70" s="37">
        <v>9000000</v>
      </c>
      <c r="P70" s="17"/>
      <c r="Q70" s="17"/>
      <c r="S70" s="16"/>
      <c r="T70" s="17"/>
      <c r="U70" s="17"/>
    </row>
    <row r="71" spans="1:21" s="28" customFormat="1" ht="21.75" customHeight="1" thickBot="1">
      <c r="A71" s="32" t="s">
        <v>176</v>
      </c>
      <c r="B71" s="40"/>
      <c r="D71" s="37"/>
      <c r="E71" s="40"/>
      <c r="F71" s="37"/>
      <c r="G71" s="46">
        <f>SUM(G69:G70)</f>
        <v>72873</v>
      </c>
      <c r="H71" s="37"/>
      <c r="I71" s="46">
        <f>SUM(I69:I70)</f>
        <v>71078</v>
      </c>
      <c r="J71" s="37"/>
      <c r="K71" s="46">
        <f>SUM(K69:K70)</f>
        <v>44608</v>
      </c>
      <c r="L71" s="37"/>
      <c r="M71" s="46">
        <f>SUM(M69:M70)</f>
        <v>41689</v>
      </c>
      <c r="N71" s="37"/>
      <c r="P71" s="23"/>
      <c r="Q71" s="17"/>
      <c r="S71" s="16"/>
      <c r="T71" s="23"/>
      <c r="U71" s="17"/>
    </row>
    <row r="72" spans="1:21" ht="21.75" customHeight="1" thickTop="1">
      <c r="G72" s="23">
        <f>G71-SUM(BS!F11)</f>
        <v>0</v>
      </c>
      <c r="I72" s="23"/>
      <c r="K72" s="23">
        <f>K71-SUM(BS!J11)</f>
        <v>0</v>
      </c>
      <c r="L72" s="23"/>
      <c r="M72" s="23"/>
    </row>
    <row r="73" spans="1:21" ht="21.75" customHeight="1">
      <c r="A73" s="47" t="s">
        <v>165</v>
      </c>
      <c r="G73" s="23"/>
      <c r="K73" s="23"/>
      <c r="L73" s="23"/>
      <c r="M73" s="23"/>
    </row>
    <row r="74" spans="1:21" ht="21.75" customHeight="1">
      <c r="A74" s="20" t="s">
        <v>166</v>
      </c>
      <c r="G74" s="23"/>
      <c r="K74" s="23"/>
      <c r="L74" s="23"/>
      <c r="M74" s="23"/>
    </row>
    <row r="75" spans="1:21" ht="21.75" customHeight="1">
      <c r="A75" s="20" t="s">
        <v>167</v>
      </c>
      <c r="G75" s="23"/>
      <c r="K75" s="23"/>
      <c r="L75" s="23"/>
      <c r="M75" s="23"/>
    </row>
    <row r="76" spans="1:21" ht="21.75" customHeight="1">
      <c r="A76" s="20" t="s">
        <v>192</v>
      </c>
      <c r="G76" s="23">
        <v>-3052</v>
      </c>
      <c r="H76" s="23"/>
      <c r="I76" s="23">
        <v>-1060</v>
      </c>
      <c r="J76" s="23"/>
      <c r="K76" s="23">
        <v>-2301</v>
      </c>
      <c r="L76" s="23"/>
      <c r="M76" s="23">
        <v>-791</v>
      </c>
    </row>
    <row r="77" spans="1:21" ht="21.75" customHeight="1">
      <c r="A77" s="20" t="s">
        <v>185</v>
      </c>
      <c r="G77" s="23"/>
      <c r="H77" s="23"/>
      <c r="I77" s="23"/>
      <c r="J77" s="23"/>
      <c r="K77" s="23"/>
      <c r="L77" s="23"/>
      <c r="M77" s="23"/>
    </row>
    <row r="78" spans="1:21" ht="21.75" customHeight="1">
      <c r="A78" s="20" t="s">
        <v>192</v>
      </c>
      <c r="G78" s="23">
        <v>-1412</v>
      </c>
      <c r="H78" s="23"/>
      <c r="I78" s="23">
        <v>1745</v>
      </c>
      <c r="J78" s="23"/>
      <c r="K78" s="23">
        <v>-1079</v>
      </c>
      <c r="L78" s="23"/>
      <c r="M78" s="23">
        <v>1344</v>
      </c>
    </row>
    <row r="79" spans="1:21" ht="21.75" customHeight="1">
      <c r="A79" s="20" t="s">
        <v>200</v>
      </c>
      <c r="G79" s="23"/>
      <c r="H79" s="23"/>
      <c r="I79" s="23"/>
      <c r="J79" s="23"/>
      <c r="K79" s="23"/>
      <c r="L79" s="23"/>
      <c r="M79" s="23"/>
    </row>
    <row r="80" spans="1:21" ht="21.75" customHeight="1">
      <c r="A80" s="20" t="s">
        <v>201</v>
      </c>
      <c r="G80" s="23">
        <v>27356</v>
      </c>
      <c r="H80" s="23"/>
      <c r="I80" s="23">
        <v>24144.804380000001</v>
      </c>
      <c r="J80" s="23"/>
      <c r="K80" s="23">
        <v>19843</v>
      </c>
      <c r="L80" s="23"/>
      <c r="M80" s="23">
        <v>17434.061450000005</v>
      </c>
    </row>
    <row r="81" spans="1:21" s="28" customFormat="1" ht="21.75" customHeight="1">
      <c r="A81" s="28" t="s">
        <v>206</v>
      </c>
      <c r="B81" s="40"/>
      <c r="D81" s="24"/>
      <c r="E81" s="87"/>
      <c r="F81" s="37"/>
      <c r="G81" s="45">
        <v>5446</v>
      </c>
      <c r="H81" s="45"/>
      <c r="I81" s="45">
        <v>2300</v>
      </c>
      <c r="J81" s="45"/>
      <c r="K81" s="45">
        <v>4085</v>
      </c>
      <c r="L81" s="45"/>
      <c r="M81" s="45">
        <v>1700</v>
      </c>
      <c r="N81" s="37"/>
      <c r="O81" s="16"/>
      <c r="P81" s="17"/>
      <c r="Q81" s="17"/>
      <c r="S81" s="16"/>
      <c r="T81" s="17"/>
      <c r="U81" s="17"/>
    </row>
    <row r="82" spans="1:21" s="28" customFormat="1" ht="21.75" customHeight="1">
      <c r="A82" s="28" t="s">
        <v>207</v>
      </c>
      <c r="B82" s="40"/>
      <c r="D82" s="24"/>
      <c r="E82" s="87"/>
      <c r="F82" s="37"/>
      <c r="G82" s="45">
        <v>-4828</v>
      </c>
      <c r="H82" s="45"/>
      <c r="I82" s="45">
        <v>0</v>
      </c>
      <c r="J82" s="45"/>
      <c r="K82" s="45">
        <v>-3471</v>
      </c>
      <c r="L82" s="45"/>
      <c r="M82" s="45">
        <v>0</v>
      </c>
      <c r="N82" s="37"/>
      <c r="O82" s="16"/>
      <c r="P82" s="17"/>
      <c r="Q82" s="17"/>
      <c r="S82" s="16"/>
      <c r="T82" s="17"/>
      <c r="U82" s="17"/>
    </row>
    <row r="83" spans="1:21" ht="21.75" customHeight="1">
      <c r="A83" s="20" t="s">
        <v>168</v>
      </c>
      <c r="G83" s="23"/>
      <c r="H83" s="23"/>
      <c r="I83" s="23"/>
      <c r="J83" s="23"/>
      <c r="K83" s="23"/>
      <c r="L83" s="23"/>
      <c r="M83" s="23"/>
    </row>
    <row r="84" spans="1:21" ht="21.75" customHeight="1">
      <c r="A84" s="20" t="s">
        <v>169</v>
      </c>
      <c r="G84" s="23">
        <v>0</v>
      </c>
      <c r="H84" s="23"/>
      <c r="I84" s="23">
        <v>762</v>
      </c>
      <c r="J84" s="23"/>
      <c r="K84" s="23">
        <v>0</v>
      </c>
      <c r="L84" s="23"/>
      <c r="M84" s="23">
        <v>0</v>
      </c>
    </row>
    <row r="85" spans="1:21" ht="21.75" customHeight="1">
      <c r="A85" s="20" t="s">
        <v>170</v>
      </c>
      <c r="E85" s="40"/>
      <c r="G85" s="23">
        <v>0</v>
      </c>
      <c r="H85" s="23"/>
      <c r="I85" s="23">
        <v>16</v>
      </c>
      <c r="J85" s="23"/>
      <c r="K85" s="23">
        <v>0</v>
      </c>
      <c r="L85" s="23"/>
      <c r="M85" s="23">
        <v>16</v>
      </c>
    </row>
    <row r="86" spans="1:21" ht="21.75" customHeight="1">
      <c r="A86" s="20" t="s">
        <v>191</v>
      </c>
      <c r="E86" s="40"/>
      <c r="G86" s="23">
        <v>8893</v>
      </c>
      <c r="H86" s="23"/>
      <c r="I86" s="23">
        <v>0</v>
      </c>
      <c r="J86" s="23"/>
      <c r="K86" s="23">
        <v>6095</v>
      </c>
      <c r="L86" s="23"/>
      <c r="M86" s="23">
        <v>0</v>
      </c>
    </row>
    <row r="87" spans="1:21" ht="21.75" customHeight="1">
      <c r="G87" s="23"/>
      <c r="I87" s="23"/>
      <c r="K87" s="23"/>
      <c r="L87" s="23"/>
      <c r="M87" s="23"/>
    </row>
    <row r="88" spans="1:21" ht="21.75" customHeight="1">
      <c r="A88" s="20" t="s">
        <v>27</v>
      </c>
    </row>
    <row r="89" spans="1:21" ht="21.75" customHeight="1">
      <c r="D89" s="48"/>
    </row>
    <row r="90" spans="1:21" ht="21.75" customHeight="1">
      <c r="A90" s="44"/>
      <c r="B90" s="44"/>
      <c r="D90" s="48"/>
      <c r="F90" s="33"/>
      <c r="G90" s="33"/>
      <c r="H90" s="44"/>
      <c r="I90" s="44"/>
      <c r="J90" s="44"/>
      <c r="K90" s="44"/>
      <c r="L90" s="44"/>
      <c r="M90" s="44"/>
    </row>
    <row r="91" spans="1:21" ht="21.75" customHeight="1">
      <c r="A91" s="33" t="s">
        <v>28</v>
      </c>
      <c r="B91" s="33"/>
      <c r="D91" s="48"/>
      <c r="F91" s="33"/>
      <c r="G91" s="33"/>
      <c r="H91" s="134" t="s">
        <v>29</v>
      </c>
      <c r="I91" s="134"/>
      <c r="J91" s="134"/>
      <c r="K91" s="134"/>
      <c r="L91" s="134"/>
      <c r="M91" s="134"/>
    </row>
    <row r="92" spans="1:21" ht="21.75" customHeight="1">
      <c r="A92" s="33" t="s">
        <v>30</v>
      </c>
      <c r="B92" s="33"/>
      <c r="D92" s="48"/>
      <c r="F92" s="33"/>
      <c r="G92" s="33"/>
      <c r="H92" s="135" t="s">
        <v>30</v>
      </c>
      <c r="I92" s="135"/>
      <c r="J92" s="135"/>
      <c r="K92" s="135"/>
      <c r="L92" s="135"/>
      <c r="M92" s="135"/>
    </row>
  </sheetData>
  <mergeCells count="8">
    <mergeCell ref="K6:M6"/>
    <mergeCell ref="H44:M44"/>
    <mergeCell ref="H45:M45"/>
    <mergeCell ref="H91:M91"/>
    <mergeCell ref="H92:M92"/>
    <mergeCell ref="K51:M51"/>
    <mergeCell ref="G6:I6"/>
    <mergeCell ref="G51:I5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3" ma:contentTypeDescription="Create a new document." ma:contentTypeScope="" ma:versionID="8a4f17dd0430251e3d8caf541b67fc87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6a71bf1e8819039e4754441aa39b17de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F99878-E84B-4B8C-94D9-3CCB7DB4E7E8}">
  <ds:schemaRefs>
    <ds:schemaRef ds:uri="http://www.w3.org/XML/1998/namespace"/>
    <ds:schemaRef ds:uri="http://schemas.microsoft.com/office/2006/documentManagement/types"/>
    <ds:schemaRef ds:uri="http://purl.org/dc/elements/1.1/"/>
    <ds:schemaRef ds:uri="6b51ab38-13e9-4f85-ad0c-a65b251259b9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9a6e30f-7d3d-4c64-b0c3-3e228df3e534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FBDDBF-08BB-402F-AE03-4CF8406A5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2022-11-04T10:59:41Z</cp:lastPrinted>
  <dcterms:created xsi:type="dcterms:W3CDTF">2011-12-19T06:33:27Z</dcterms:created>
  <dcterms:modified xsi:type="dcterms:W3CDTF">2022-11-10T05:05:45Z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