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5/Q322/"/>
    </mc:Choice>
  </mc:AlternateContent>
  <xr:revisionPtr revIDLastSave="0" documentId="8_{DD016C23-8624-4225-9B0C-349C21DCFCBC}" xr6:coauthVersionLast="47" xr6:coauthVersionMax="47" xr10:uidLastSave="{00000000-0000-0000-0000-000000000000}"/>
  <bookViews>
    <workbookView xWindow="-110" yWindow="-110" windowWidth="19420" windowHeight="10420" tabRatio="68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_xlnm.Print_Area" localSheetId="0">BS!$A$1:$L$82</definedName>
    <definedName name="_xlnm.Print_Area" localSheetId="4">CF!$A$1:$M$94</definedName>
    <definedName name="_xlnm.Print_Area" localSheetId="3">Company!$A$1:$R$31</definedName>
    <definedName name="_xlnm.Print_Area" localSheetId="1">PL!$A$1:$M$111</definedName>
    <definedName name="_xlnm.Print_Area" localSheetId="2">'SC-Conso'!$A$1:$T$31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6" i="4" l="1"/>
  <c r="J66" i="4"/>
  <c r="F66" i="4"/>
  <c r="H66" i="4"/>
  <c r="L21" i="2"/>
  <c r="R23" i="2"/>
  <c r="P23" i="2"/>
  <c r="J24" i="2"/>
  <c r="H24" i="2"/>
  <c r="F24" i="2"/>
  <c r="R23" i="5" l="1"/>
  <c r="T23" i="5" s="1"/>
  <c r="L24" i="5"/>
  <c r="J24" i="5"/>
  <c r="H24" i="5"/>
  <c r="F24" i="5"/>
  <c r="D24" i="5"/>
  <c r="P16" i="2"/>
  <c r="R16" i="2" s="1"/>
  <c r="R16" i="5"/>
  <c r="T16" i="5" s="1"/>
  <c r="L70" i="4"/>
  <c r="J70" i="4"/>
  <c r="F70" i="4"/>
  <c r="H70" i="4"/>
  <c r="L42" i="3"/>
  <c r="J42" i="3"/>
  <c r="H42" i="3"/>
  <c r="F42" i="3"/>
  <c r="L32" i="3"/>
  <c r="J32" i="3"/>
  <c r="H32" i="3"/>
  <c r="F32" i="3"/>
  <c r="L12" i="3"/>
  <c r="L15" i="3" s="1"/>
  <c r="L19" i="3" s="1"/>
  <c r="L22" i="3" s="1"/>
  <c r="L24" i="3" s="1"/>
  <c r="J12" i="3"/>
  <c r="J15" i="3" s="1"/>
  <c r="J19" i="3" s="1"/>
  <c r="J22" i="3" s="1"/>
  <c r="J24" i="3" s="1"/>
  <c r="H12" i="3"/>
  <c r="H15" i="3" s="1"/>
  <c r="H19" i="3" s="1"/>
  <c r="H22" i="3" s="1"/>
  <c r="H24" i="3" s="1"/>
  <c r="F12" i="3"/>
  <c r="F15" i="3" s="1"/>
  <c r="F19" i="3" s="1"/>
  <c r="F22" i="3" s="1"/>
  <c r="F24" i="3" s="1"/>
  <c r="F43" i="3" l="1"/>
  <c r="F44" i="3" s="1"/>
  <c r="L43" i="3"/>
  <c r="L44" i="3" s="1"/>
  <c r="H43" i="3"/>
  <c r="H44" i="3" s="1"/>
  <c r="J43" i="3"/>
  <c r="J44" i="3" s="1"/>
  <c r="F49" i="3"/>
  <c r="H49" i="3"/>
  <c r="J49" i="3"/>
  <c r="L49" i="3"/>
  <c r="N14" i="5"/>
  <c r="N21" i="5"/>
  <c r="J98" i="3"/>
  <c r="H98" i="3"/>
  <c r="F98" i="3"/>
  <c r="J88" i="3"/>
  <c r="N21" i="2" s="1"/>
  <c r="H88" i="3"/>
  <c r="P14" i="5" s="1"/>
  <c r="F88" i="3"/>
  <c r="P21" i="5" s="1"/>
  <c r="J67" i="3"/>
  <c r="J70" i="3" s="1"/>
  <c r="J74" i="3" s="1"/>
  <c r="J78" i="3" s="1"/>
  <c r="J80" i="3" s="1"/>
  <c r="L20" i="2" s="1"/>
  <c r="H67" i="3"/>
  <c r="H70" i="3" s="1"/>
  <c r="H74" i="3" s="1"/>
  <c r="H78" i="3" s="1"/>
  <c r="F67" i="3"/>
  <c r="F70" i="3" s="1"/>
  <c r="F74" i="3" s="1"/>
  <c r="F78" i="3" s="1"/>
  <c r="H74" i="1"/>
  <c r="J74" i="1"/>
  <c r="F74" i="1"/>
  <c r="J57" i="1"/>
  <c r="H57" i="1"/>
  <c r="F57" i="1"/>
  <c r="J52" i="1"/>
  <c r="H52" i="1"/>
  <c r="F52" i="1"/>
  <c r="J26" i="1"/>
  <c r="H26" i="1"/>
  <c r="F26" i="1"/>
  <c r="J17" i="1"/>
  <c r="H17" i="1"/>
  <c r="F17" i="1"/>
  <c r="F80" i="3" l="1"/>
  <c r="N20" i="5" s="1"/>
  <c r="F10" i="4"/>
  <c r="F25" i="4" s="1"/>
  <c r="F37" i="4" s="1"/>
  <c r="F40" i="4" s="1"/>
  <c r="F71" i="4" s="1"/>
  <c r="F73" i="4" s="1"/>
  <c r="F74" i="4" s="1"/>
  <c r="J58" i="1"/>
  <c r="H58" i="1"/>
  <c r="H75" i="1"/>
  <c r="F27" i="1"/>
  <c r="J27" i="1"/>
  <c r="H27" i="1"/>
  <c r="J99" i="3"/>
  <c r="J100" i="3" s="1"/>
  <c r="H80" i="3"/>
  <c r="N13" i="5" s="1"/>
  <c r="H10" i="4"/>
  <c r="H25" i="4" s="1"/>
  <c r="H37" i="4" s="1"/>
  <c r="H40" i="4" s="1"/>
  <c r="J10" i="4"/>
  <c r="J25" i="4" s="1"/>
  <c r="J37" i="4" s="1"/>
  <c r="J40" i="4" s="1"/>
  <c r="J71" i="4" s="1"/>
  <c r="J73" i="4" s="1"/>
  <c r="J75" i="1"/>
  <c r="H99" i="3"/>
  <c r="F99" i="3"/>
  <c r="F100" i="3" s="1"/>
  <c r="F105" i="3"/>
  <c r="J105" i="3"/>
  <c r="F58" i="1"/>
  <c r="F75" i="1" s="1"/>
  <c r="H76" i="1" l="1"/>
  <c r="J76" i="1"/>
  <c r="F76" i="1"/>
  <c r="H71" i="4"/>
  <c r="H73" i="4" s="1"/>
  <c r="H105" i="3"/>
  <c r="H100" i="3"/>
  <c r="P19" i="2"/>
  <c r="R19" i="5"/>
  <c r="L98" i="3" l="1"/>
  <c r="L88" i="3"/>
  <c r="L67" i="3"/>
  <c r="L70" i="3" s="1"/>
  <c r="L14" i="2"/>
  <c r="L99" i="3" l="1"/>
  <c r="L74" i="3"/>
  <c r="L78" i="3" s="1"/>
  <c r="L10" i="4" s="1"/>
  <c r="L80" i="3" l="1"/>
  <c r="L100" i="3" s="1"/>
  <c r="L25" i="4"/>
  <c r="L37" i="4" s="1"/>
  <c r="L40" i="4" s="1"/>
  <c r="L71" i="4" s="1"/>
  <c r="L73" i="4" s="1"/>
  <c r="L105" i="3" l="1"/>
  <c r="N14" i="2" l="1"/>
  <c r="R19" i="2"/>
  <c r="T19" i="5"/>
  <c r="L26" i="1" l="1"/>
  <c r="L22" i="5" l="1"/>
  <c r="L25" i="5" s="1"/>
  <c r="L15" i="5"/>
  <c r="L17" i="5" s="1"/>
  <c r="R20" i="5" l="1"/>
  <c r="R21" i="5"/>
  <c r="L74" i="1" l="1"/>
  <c r="L57" i="1"/>
  <c r="L52" i="1"/>
  <c r="L17" i="1"/>
  <c r="L58" i="1" l="1"/>
  <c r="L75" i="1" s="1"/>
  <c r="L27" i="1"/>
  <c r="L13" i="2" l="1"/>
  <c r="L76" i="1"/>
  <c r="J74" i="4" l="1"/>
  <c r="H22" i="2" l="1"/>
  <c r="H25" i="2" s="1"/>
  <c r="H15" i="2"/>
  <c r="H17" i="2" s="1"/>
  <c r="R12" i="5"/>
  <c r="H22" i="5"/>
  <c r="H25" i="5" s="1"/>
  <c r="H15" i="5"/>
  <c r="H17" i="5" s="1"/>
  <c r="T12" i="5" l="1"/>
  <c r="T21" i="5" l="1"/>
  <c r="F22" i="2" l="1"/>
  <c r="F15" i="2"/>
  <c r="F17" i="2" s="1"/>
  <c r="P12" i="2"/>
  <c r="P13" i="2"/>
  <c r="P14" i="2"/>
  <c r="F25" i="2" l="1"/>
  <c r="R12" i="2"/>
  <c r="F22" i="5"/>
  <c r="F25" i="5" s="1"/>
  <c r="F15" i="5"/>
  <c r="F17" i="5" s="1"/>
  <c r="P21" i="2" l="1"/>
  <c r="P20" i="2"/>
  <c r="R14" i="2"/>
  <c r="P15" i="2"/>
  <c r="P17" i="2" s="1"/>
  <c r="N22" i="2"/>
  <c r="N24" i="2" s="1"/>
  <c r="N15" i="2"/>
  <c r="N17" i="2" s="1"/>
  <c r="R14" i="5"/>
  <c r="R13" i="5"/>
  <c r="T13" i="5" s="1"/>
  <c r="P22" i="5"/>
  <c r="P15" i="5"/>
  <c r="P17" i="5" s="1"/>
  <c r="P24" i="5" l="1"/>
  <c r="P25" i="5" s="1"/>
  <c r="N25" i="2"/>
  <c r="R22" i="5"/>
  <c r="P22" i="2"/>
  <c r="P24" i="2" s="1"/>
  <c r="R13" i="2"/>
  <c r="R15" i="5"/>
  <c r="R17" i="5" s="1"/>
  <c r="T14" i="5"/>
  <c r="T15" i="5" s="1"/>
  <c r="T17" i="5" s="1"/>
  <c r="R24" i="5" l="1"/>
  <c r="R25" i="5" s="1"/>
  <c r="P25" i="2"/>
  <c r="J22" i="2"/>
  <c r="J25" i="2" s="1"/>
  <c r="D22" i="2"/>
  <c r="D24" i="2" s="1"/>
  <c r="L15" i="2"/>
  <c r="L17" i="2" s="1"/>
  <c r="J15" i="2"/>
  <c r="J17" i="2" s="1"/>
  <c r="D15" i="2"/>
  <c r="D17" i="2" s="1"/>
  <c r="J22" i="5"/>
  <c r="J25" i="5" s="1"/>
  <c r="D22" i="5"/>
  <c r="D25" i="5" s="1"/>
  <c r="N15" i="5"/>
  <c r="N17" i="5" s="1"/>
  <c r="J15" i="5"/>
  <c r="J17" i="5" s="1"/>
  <c r="D15" i="5"/>
  <c r="D17" i="5" s="1"/>
  <c r="D25" i="2" l="1"/>
  <c r="R21" i="2"/>
  <c r="R15" i="2"/>
  <c r="R17" i="2" s="1"/>
  <c r="L22" i="2" l="1"/>
  <c r="L24" i="2" s="1"/>
  <c r="R20" i="2"/>
  <c r="R22" i="2" s="1"/>
  <c r="R24" i="2" s="1"/>
  <c r="N22" i="5"/>
  <c r="T20" i="5"/>
  <c r="T22" i="5" s="1"/>
  <c r="T24" i="5" s="1"/>
  <c r="N24" i="5" l="1"/>
  <c r="N25" i="5" s="1"/>
  <c r="L25" i="2"/>
  <c r="R25" i="2"/>
  <c r="T25" i="5"/>
</calcChain>
</file>

<file path=xl/sharedStrings.xml><?xml version="1.0" encoding="utf-8"?>
<sst xmlns="http://schemas.openxmlformats.org/spreadsheetml/2006/main" count="393" uniqueCount="209">
  <si>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</si>
  <si>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</si>
  <si>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</si>
  <si>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</si>
  <si>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</si>
  <si>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</si>
  <si>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</si>
  <si>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</si>
  <si>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</si>
  <si>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</si>
  <si>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</si>
  <si>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</si>
  <si>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</si>
  <si>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</si>
  <si>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</si>
  <si>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</si>
  <si>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</si>
  <si>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</si>
  <si>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</si>
  <si>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</si>
  <si>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</si>
  <si>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</si>
  <si>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</si>
  <si>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</si>
  <si>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</si>
  <si>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</si>
  <si>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</si>
  <si>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</si>
  <si>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</si>
  <si>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</si>
  <si>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</si>
  <si>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</si>
  <si>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</si>
  <si>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</si>
  <si>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</si>
  <si>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</si>
  <si>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</si>
  <si>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</si>
  <si>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</si>
  <si>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</si>
  <si>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</si>
  <si>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</si>
  <si>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</si>
  <si>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</si>
  <si>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</si>
  <si>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</si>
  <si>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</si>
  <si>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</si>
  <si>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</si>
  <si>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</si>
  <si>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</si>
  <si>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</si>
  <si>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</si>
  <si>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</si>
  <si>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</si>
  <si>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</si>
  <si>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</si>
  <si>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</si>
  <si>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</si>
  <si>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</si>
  <si>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</si>
  <si>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</si>
  <si>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</si>
  <si>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</si>
  <si>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</si>
  <si>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</si>
  <si>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</si>
  <si>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</si>
  <si>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</si>
  <si>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</si>
  <si>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</si>
  <si>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</si>
  <si>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</si>
  <si>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</si>
  <si>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</si>
  <si>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</si>
  <si>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</si>
  <si>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</si>
  <si>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</si>
  <si>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</si>
  <si>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</si>
  <si>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</si>
  <si>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</si>
  <si>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</si>
  <si>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</si>
  <si>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</si>
  <si>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</si>
  <si>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</si>
  <si>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</si>
  <si>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</si>
  <si>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</si>
  <si>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</si>
  <si>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</si>
  <si>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</si>
  <si>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</si>
  <si>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</si>
  <si>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</si>
  <si>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</si>
  <si>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</si>
  <si>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</si>
  <si>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</si>
  <si>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</si>
  <si>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</si>
  <si>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</si>
  <si>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</si>
  <si>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</si>
  <si>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</si>
  <si>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</si>
  <si>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</si>
  <si>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</si>
  <si>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</si>
  <si>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</si>
  <si>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</si>
  <si>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</si>
  <si>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</si>
  <si>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</si>
  <si>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</si>
  <si>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</si>
  <si>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</si>
  <si>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</si>
  <si>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</si>
  <si>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</si>
  <si>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</si>
  <si>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</si>
  <si>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</si>
  <si>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</si>
  <si>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</si>
  <si>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</si>
  <si>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</si>
  <si>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</si>
  <si>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</si>
  <si>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</si>
  <si>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</si>
  <si>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</si>
  <si>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</si>
  <si>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</si>
  <si>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</si>
  <si>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</si>
  <si>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</si>
  <si>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</si>
  <si>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</si>
  <si>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 xml:space="preserve">      Share of loss from investment in joint venture</t>
  </si>
  <si>
    <t>Building and equipment</t>
  </si>
  <si>
    <t>Profit from operating activities</t>
  </si>
  <si>
    <t>financial assets</t>
  </si>
  <si>
    <t>Cash paid for purchase of financial assets</t>
  </si>
  <si>
    <t>Cash received from sale of financial assets</t>
  </si>
  <si>
    <t>Payment of lease liabilities</t>
  </si>
  <si>
    <t>Balance as at 1 January 2021</t>
  </si>
  <si>
    <t>Profit or loss:</t>
  </si>
  <si>
    <t>Revenue from management fee</t>
  </si>
  <si>
    <t>Cash paid for acquisition of investment in subsidiary</t>
  </si>
  <si>
    <t>Cash increase from change in status of investment from</t>
  </si>
  <si>
    <t xml:space="preserve">   Increase in intangible assets from change in status of investment </t>
  </si>
  <si>
    <t>The accompanying notes to interim consolidated financial statements are an integral part of the financial statements.</t>
  </si>
  <si>
    <t>Share of loss from investment in joint venture</t>
  </si>
  <si>
    <t xml:space="preserve">    to profit or loss in subsequent periods</t>
  </si>
  <si>
    <t xml:space="preserve">      Amortisation of discount on debt securities</t>
  </si>
  <si>
    <t>Balance as at 1 January 2022</t>
  </si>
  <si>
    <t>31 December 2021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</si>
  <si>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</si>
  <si>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</si>
  <si>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</si>
  <si>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</si>
  <si>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</si>
  <si>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</si>
  <si>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 xml:space="preserve">      Gain on sales of financial assets</t>
  </si>
  <si>
    <t>Income tax expenses</t>
  </si>
  <si>
    <t xml:space="preserve">         at fair value through profit or loss</t>
  </si>
  <si>
    <t>Adjustments to reconcile profit before tax</t>
  </si>
  <si>
    <t xml:space="preserve">   joint venture to subsidiary</t>
  </si>
  <si>
    <t>Netbay Public Company Limited and its subsidiaries</t>
  </si>
  <si>
    <t>Investment in subsidiaries</t>
  </si>
  <si>
    <t xml:space="preserve">      - subsidiaries</t>
  </si>
  <si>
    <t>subsidiaries</t>
  </si>
  <si>
    <t>Profit (loss) on changes in value of debt instruments  at fair value</t>
  </si>
  <si>
    <t>Gains (losses) on changes in value of equity investments</t>
  </si>
  <si>
    <t>Dividend paid</t>
  </si>
  <si>
    <t xml:space="preserve">      Dividend income</t>
  </si>
  <si>
    <t xml:space="preserve">      Finance income</t>
  </si>
  <si>
    <t xml:space="preserve">      Finance cost</t>
  </si>
  <si>
    <t>Interest received</t>
  </si>
  <si>
    <t>Corporate income tax paid</t>
  </si>
  <si>
    <t>Dividend received</t>
  </si>
  <si>
    <t xml:space="preserve">   Gains (losses) on investments in equity designated at fair value</t>
  </si>
  <si>
    <t>Gains on sales of investments in equity designated at fair value</t>
  </si>
  <si>
    <t>Losses on changes in value of equity investments</t>
  </si>
  <si>
    <t>Loss on changes in value of debt instruments  at fair value</t>
  </si>
  <si>
    <t>Net cash flows from investing activities</t>
  </si>
  <si>
    <t>Net increase (decrease) in cash and cash equivalents</t>
  </si>
  <si>
    <t xml:space="preserve">      Unrealised loss on change in value of financial assets</t>
  </si>
  <si>
    <t xml:space="preserve">      through other comprehensive income</t>
  </si>
  <si>
    <t xml:space="preserve">   Increase in right-of-use assets and lease liabilities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</si>
  <si>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</si>
  <si>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</si>
  <si>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</si>
  <si>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</si>
  <si>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</si>
  <si>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</si>
  <si>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Increase in restricted bank deposits</t>
  </si>
  <si>
    <t xml:space="preserve">   Transfer from other non-current financial assets </t>
  </si>
  <si>
    <t xml:space="preserve">      to current financial assets</t>
  </si>
  <si>
    <t>Income tax payable</t>
  </si>
  <si>
    <t xml:space="preserve">      Write-off withholding tax</t>
  </si>
  <si>
    <t xml:space="preserve">   Increase in payable from purchase of financial assets</t>
  </si>
  <si>
    <t xml:space="preserve">   Decrease in receivable from selling of financial assets</t>
  </si>
  <si>
    <t xml:space="preserve">      in joint venture to investment in subsidiary</t>
  </si>
  <si>
    <t>Gains (losses) on sales of FVOCI debt instruments</t>
  </si>
  <si>
    <t xml:space="preserve">   Losses on debt investments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</si>
</sst>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_);\(#,##0.0\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4" fillId="0" borderId="0"/>
    <xf numFmtId="0" fontId="4" fillId="0" borderId="0"/>
  </cellStyleXfs>
  <cellXfs count="151">
    <xf numFmtId="0" fontId="0" fillId="0" borderId="0" xfId="0"/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187" fontId="8" fillId="0" borderId="0" xfId="3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8" fillId="0" borderId="0" xfId="3" applyNumberFormat="1" applyFont="1" applyFill="1" applyAlignment="1">
      <alignment vertical="center"/>
    </xf>
    <xf numFmtId="187" fontId="8" fillId="0" borderId="3" xfId="3" applyNumberFormat="1" applyFont="1" applyFill="1" applyBorder="1" applyAlignment="1">
      <alignment vertical="center"/>
    </xf>
    <xf numFmtId="187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190" fontId="8" fillId="0" borderId="1" xfId="0" applyNumberFormat="1" applyFont="1" applyFill="1" applyBorder="1" applyAlignment="1">
      <alignment horizontal="center" vertical="center"/>
    </xf>
    <xf numFmtId="39" fontId="0" fillId="0" borderId="0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centerContinuous" vertical="center"/>
    </xf>
    <xf numFmtId="187" fontId="2" fillId="0" borderId="5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187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18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87" fontId="8" fillId="0" borderId="1" xfId="3" applyNumberFormat="1" applyFont="1" applyFill="1" applyBorder="1" applyAlignment="1">
      <alignment vertical="center"/>
    </xf>
    <xf numFmtId="188" fontId="2" fillId="0" borderId="6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87" fontId="8" fillId="0" borderId="0" xfId="3" applyNumberFormat="1" applyFont="1" applyFill="1" applyBorder="1" applyAlignment="1">
      <alignment horizontal="center" vertical="center"/>
    </xf>
    <xf numFmtId="187" fontId="8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190" fontId="2" fillId="0" borderId="5" xfId="0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horizontal="center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190" fontId="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39" fontId="2" fillId="0" borderId="0" xfId="5" applyNumberFormat="1" applyFont="1" applyFill="1" applyBorder="1" applyAlignment="1">
      <alignment vertical="center"/>
    </xf>
    <xf numFmtId="188" fontId="2" fillId="0" borderId="6" xfId="5" applyFont="1" applyFill="1" applyBorder="1" applyAlignment="1">
      <alignment vertical="center"/>
    </xf>
    <xf numFmtId="187" fontId="2" fillId="0" borderId="0" xfId="7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 wrapText="1"/>
    </xf>
    <xf numFmtId="191" fontId="3" fillId="0" borderId="0" xfId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vertical="center"/>
    </xf>
    <xf numFmtId="187" fontId="2" fillId="0" borderId="0" xfId="4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center" vertical="center"/>
    </xf>
    <xf numFmtId="187" fontId="3" fillId="0" borderId="0" xfId="4" applyNumberFormat="1" applyFont="1" applyFill="1" applyAlignment="1">
      <alignment horizontal="center" vertical="center"/>
    </xf>
    <xf numFmtId="37" fontId="2" fillId="0" borderId="0" xfId="4" applyNumberFormat="1" applyFont="1" applyFill="1" applyAlignment="1">
      <alignment horizontal="right" vertical="center"/>
    </xf>
    <xf numFmtId="187" fontId="2" fillId="0" borderId="0" xfId="7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tabSelected="1" view="pageBreakPreview" zoomScale="70" zoomScaleNormal="70" zoomScaleSheetLayoutView="70" workbookViewId="0">
      <selection activeCell="D7" sqref="D7"/>
    </sheetView>
  </sheetViews>
  <sheetFormatPr defaultColWidth="10.54296875" defaultRowHeight="21.75" customHeight="1"/>
  <cols>
    <col min="1" max="1" width="24.54296875" style="14" customWidth="1"/>
    <col min="2" max="2" width="14.453125" style="14" customWidth="1"/>
    <col min="3" max="3" width="5.81640625" style="14" customWidth="1"/>
    <col min="4" max="4" width="7.54296875" style="119" customWidth="1"/>
    <col min="5" max="5" width="1.54296875" style="14" customWidth="1"/>
    <col min="6" max="6" width="16.453125" style="14" customWidth="1"/>
    <col min="7" max="7" width="1.54296875" style="14" customWidth="1"/>
    <col min="8" max="8" width="15.453125" style="14" customWidth="1"/>
    <col min="9" max="9" width="1.54296875" style="14" customWidth="1"/>
    <col min="10" max="10" width="17" style="14" bestFit="1" customWidth="1"/>
    <col min="11" max="11" width="1.453125" style="14" customWidth="1"/>
    <col min="12" max="12" width="16.54296875" style="14" customWidth="1"/>
    <col min="13" max="13" width="1.81640625" style="14" customWidth="1"/>
    <col min="14" max="16384" width="10.54296875" style="14"/>
  </cols>
  <sheetData>
    <row r="1" spans="1:14" s="53" customFormat="1" ht="21.75" customHeight="1">
      <c r="A1" s="53" t="s">
        <v>171</v>
      </c>
      <c r="D1" s="118"/>
    </row>
    <row r="2" spans="1:14" s="53" customFormat="1" ht="21.75" customHeight="1">
      <c r="A2" s="53" t="s">
        <v>54</v>
      </c>
      <c r="D2" s="118"/>
    </row>
    <row r="3" spans="1:14" s="53" customFormat="1" ht="21.75" customHeight="1">
      <c r="A3" s="53" t="s">
        <v>193</v>
      </c>
      <c r="D3" s="118"/>
    </row>
    <row r="4" spans="1:14" ht="21.75" customHeight="1">
      <c r="A4" s="54"/>
      <c r="B4" s="54"/>
      <c r="C4" s="54"/>
      <c r="E4" s="54"/>
      <c r="F4" s="54"/>
      <c r="G4" s="54"/>
      <c r="I4" s="55"/>
      <c r="L4" s="56" t="s">
        <v>61</v>
      </c>
    </row>
    <row r="5" spans="1:14" ht="21.75" customHeight="1">
      <c r="A5" s="54"/>
      <c r="B5" s="54"/>
      <c r="C5" s="54"/>
      <c r="E5" s="54"/>
      <c r="F5" s="141" t="s">
        <v>78</v>
      </c>
      <c r="G5" s="141"/>
      <c r="H5" s="141"/>
      <c r="I5" s="55"/>
      <c r="J5" s="141" t="s">
        <v>126</v>
      </c>
      <c r="K5" s="141"/>
      <c r="L5" s="141"/>
    </row>
    <row r="6" spans="1:14" ht="21.75" customHeight="1">
      <c r="A6" s="54"/>
      <c r="B6" s="54"/>
      <c r="C6" s="54"/>
      <c r="E6" s="54"/>
      <c r="F6" s="140" t="s">
        <v>77</v>
      </c>
      <c r="G6" s="140"/>
      <c r="H6" s="140"/>
      <c r="I6" s="28"/>
      <c r="J6" s="140" t="s">
        <v>125</v>
      </c>
      <c r="K6" s="140"/>
      <c r="L6" s="140"/>
    </row>
    <row r="7" spans="1:14" ht="21.75" customHeight="1">
      <c r="A7" s="54"/>
      <c r="B7" s="54"/>
      <c r="C7" s="54"/>
      <c r="D7" s="57" t="s">
        <v>0</v>
      </c>
      <c r="E7" s="54"/>
      <c r="F7" s="24" t="s">
        <v>194</v>
      </c>
      <c r="G7" s="54"/>
      <c r="H7" s="24" t="s">
        <v>159</v>
      </c>
      <c r="I7" s="25"/>
      <c r="J7" s="24" t="s">
        <v>194</v>
      </c>
      <c r="K7" s="54"/>
      <c r="L7" s="24" t="s">
        <v>159</v>
      </c>
    </row>
    <row r="8" spans="1:14" ht="21.75" customHeight="1">
      <c r="A8" s="54"/>
      <c r="B8" s="54"/>
      <c r="C8" s="54"/>
      <c r="D8" s="58"/>
      <c r="E8" s="54"/>
      <c r="F8" s="58" t="s">
        <v>63</v>
      </c>
      <c r="G8" s="58"/>
      <c r="H8" s="119" t="s">
        <v>64</v>
      </c>
      <c r="I8" s="58"/>
      <c r="J8" s="58" t="s">
        <v>63</v>
      </c>
      <c r="K8" s="58"/>
      <c r="L8" s="58" t="s">
        <v>64</v>
      </c>
    </row>
    <row r="9" spans="1:14" ht="21.75" customHeight="1">
      <c r="A9" s="54"/>
      <c r="B9" s="54"/>
      <c r="C9" s="54"/>
      <c r="D9" s="58"/>
      <c r="E9" s="54"/>
      <c r="F9" s="58" t="s">
        <v>65</v>
      </c>
      <c r="G9" s="58"/>
      <c r="H9" s="119"/>
      <c r="I9" s="58"/>
      <c r="J9" s="58" t="s">
        <v>65</v>
      </c>
      <c r="K9" s="58"/>
      <c r="L9" s="58"/>
    </row>
    <row r="10" spans="1:14" ht="21.75" customHeight="1">
      <c r="A10" s="53" t="s">
        <v>1</v>
      </c>
    </row>
    <row r="11" spans="1:14" ht="21.75" customHeight="1">
      <c r="A11" s="59" t="s">
        <v>2</v>
      </c>
      <c r="H11" s="15"/>
      <c r="I11" s="15"/>
      <c r="J11" s="15"/>
      <c r="L11" s="15"/>
    </row>
    <row r="12" spans="1:14" ht="21.75" customHeight="1">
      <c r="A12" s="60" t="s">
        <v>3</v>
      </c>
      <c r="D12" s="7"/>
      <c r="E12" s="7"/>
      <c r="F12" s="9">
        <v>72873</v>
      </c>
      <c r="G12" s="2"/>
      <c r="H12" s="9">
        <v>66463</v>
      </c>
      <c r="I12" s="2"/>
      <c r="J12" s="9">
        <v>44608</v>
      </c>
      <c r="K12" s="2"/>
      <c r="L12" s="9">
        <v>36981</v>
      </c>
    </row>
    <row r="13" spans="1:14" ht="21.75" customHeight="1">
      <c r="A13" s="60" t="s">
        <v>39</v>
      </c>
      <c r="D13" s="7" t="s">
        <v>160</v>
      </c>
      <c r="E13" s="7"/>
      <c r="F13" s="9">
        <v>63472</v>
      </c>
      <c r="G13" s="2"/>
      <c r="H13" s="9">
        <v>61841</v>
      </c>
      <c r="I13" s="2"/>
      <c r="J13" s="9">
        <v>62232</v>
      </c>
      <c r="K13" s="2"/>
      <c r="L13" s="9">
        <v>61447</v>
      </c>
    </row>
    <row r="14" spans="1:14" ht="21.75" customHeight="1">
      <c r="A14" s="60" t="s">
        <v>89</v>
      </c>
      <c r="D14" s="7"/>
      <c r="E14" s="123"/>
      <c r="F14" s="9">
        <v>5714</v>
      </c>
      <c r="G14" s="2"/>
      <c r="H14" s="9">
        <v>2639</v>
      </c>
      <c r="I14" s="2"/>
      <c r="J14" s="9">
        <v>3085</v>
      </c>
      <c r="K14" s="2"/>
      <c r="L14" s="9">
        <v>1313</v>
      </c>
    </row>
    <row r="15" spans="1:14" ht="21.75" customHeight="1">
      <c r="A15" s="60" t="s">
        <v>129</v>
      </c>
      <c r="D15" s="7">
        <v>4</v>
      </c>
      <c r="E15" s="7"/>
      <c r="F15" s="9">
        <v>242173</v>
      </c>
      <c r="G15" s="2"/>
      <c r="H15" s="9">
        <v>345998</v>
      </c>
      <c r="I15" s="2"/>
      <c r="J15" s="9">
        <v>171659</v>
      </c>
      <c r="K15" s="2"/>
      <c r="L15" s="9">
        <v>262436</v>
      </c>
      <c r="N15" s="111"/>
    </row>
    <row r="16" spans="1:14" ht="21.75" customHeight="1">
      <c r="A16" s="60" t="s">
        <v>4</v>
      </c>
      <c r="D16" s="7"/>
      <c r="E16" s="10"/>
      <c r="F16" s="9">
        <v>8552</v>
      </c>
      <c r="G16" s="42"/>
      <c r="H16" s="9">
        <v>2071</v>
      </c>
      <c r="I16" s="2"/>
      <c r="J16" s="9">
        <v>6225</v>
      </c>
      <c r="K16" s="42"/>
      <c r="L16" s="9">
        <v>1151</v>
      </c>
    </row>
    <row r="17" spans="1:12" ht="21.75" customHeight="1">
      <c r="A17" s="59" t="s">
        <v>5</v>
      </c>
      <c r="D17" s="10"/>
      <c r="E17" s="10"/>
      <c r="F17" s="37">
        <f>SUM(F12:F16)</f>
        <v>392784</v>
      </c>
      <c r="G17" s="42"/>
      <c r="H17" s="37">
        <f>SUM(H12:H16)</f>
        <v>479012</v>
      </c>
      <c r="I17" s="42"/>
      <c r="J17" s="37">
        <f>SUM(J12:J16)</f>
        <v>287809</v>
      </c>
      <c r="K17" s="10"/>
      <c r="L17" s="37">
        <f>SUM(L12:L16)</f>
        <v>363328</v>
      </c>
    </row>
    <row r="18" spans="1:12" ht="21.75" customHeight="1">
      <c r="A18" s="59" t="s">
        <v>6</v>
      </c>
      <c r="D18" s="10"/>
      <c r="E18" s="10"/>
      <c r="F18" s="32"/>
      <c r="G18" s="42"/>
      <c r="H18" s="32"/>
      <c r="I18" s="42"/>
      <c r="J18" s="32"/>
      <c r="K18" s="10"/>
      <c r="L18" s="36"/>
    </row>
    <row r="19" spans="1:12" ht="21.75" customHeight="1">
      <c r="A19" s="14" t="s">
        <v>72</v>
      </c>
      <c r="D19" s="7"/>
      <c r="E19" s="7"/>
      <c r="F19" s="9">
        <v>9869</v>
      </c>
      <c r="G19" s="42"/>
      <c r="H19" s="2">
        <v>9770</v>
      </c>
      <c r="I19" s="42"/>
      <c r="J19" s="124">
        <v>3621</v>
      </c>
      <c r="K19" s="42"/>
      <c r="L19" s="9">
        <v>3538</v>
      </c>
    </row>
    <row r="20" spans="1:12" ht="21.75" customHeight="1">
      <c r="A20" s="60" t="s">
        <v>130</v>
      </c>
      <c r="D20" s="7">
        <v>5</v>
      </c>
      <c r="E20" s="7"/>
      <c r="F20" s="124">
        <v>156423</v>
      </c>
      <c r="G20" s="42"/>
      <c r="H20" s="2">
        <v>122597</v>
      </c>
      <c r="I20" s="42"/>
      <c r="J20" s="124">
        <v>123989</v>
      </c>
      <c r="K20" s="42"/>
      <c r="L20" s="9">
        <v>92811</v>
      </c>
    </row>
    <row r="21" spans="1:12" ht="21.75" customHeight="1">
      <c r="A21" s="14" t="s">
        <v>172</v>
      </c>
      <c r="D21" s="7"/>
      <c r="E21" s="7"/>
      <c r="F21" s="9">
        <v>0</v>
      </c>
      <c r="G21" s="42"/>
      <c r="H21" s="9">
        <v>0</v>
      </c>
      <c r="I21" s="9"/>
      <c r="J21" s="9">
        <v>63020</v>
      </c>
      <c r="K21" s="42"/>
      <c r="L21" s="9">
        <v>63020</v>
      </c>
    </row>
    <row r="22" spans="1:12" ht="21.75" customHeight="1">
      <c r="A22" s="14" t="s">
        <v>142</v>
      </c>
      <c r="D22" s="7"/>
      <c r="E22" s="7"/>
      <c r="F22" s="2">
        <v>20788</v>
      </c>
      <c r="G22" s="42"/>
      <c r="H22" s="2">
        <v>16847</v>
      </c>
      <c r="I22" s="42"/>
      <c r="J22" s="124">
        <v>17781</v>
      </c>
      <c r="K22" s="42"/>
      <c r="L22" s="9">
        <v>15637</v>
      </c>
    </row>
    <row r="23" spans="1:12" ht="21.75" customHeight="1">
      <c r="A23" s="14" t="s">
        <v>42</v>
      </c>
      <c r="D23" s="7"/>
      <c r="E23" s="7"/>
      <c r="F23" s="32">
        <v>4273</v>
      </c>
      <c r="G23" s="42"/>
      <c r="H23" s="2">
        <v>3236</v>
      </c>
      <c r="I23" s="42"/>
      <c r="J23" s="32">
        <v>3647</v>
      </c>
      <c r="K23" s="42"/>
      <c r="L23" s="9">
        <v>2540</v>
      </c>
    </row>
    <row r="24" spans="1:12" ht="21.75" customHeight="1">
      <c r="A24" s="14" t="s">
        <v>83</v>
      </c>
      <c r="D24" s="7"/>
      <c r="E24" s="7"/>
      <c r="F24" s="32">
        <v>8273</v>
      </c>
      <c r="G24" s="42"/>
      <c r="H24" s="2">
        <v>6963</v>
      </c>
      <c r="I24" s="42"/>
      <c r="J24" s="32">
        <v>7434</v>
      </c>
      <c r="K24" s="42"/>
      <c r="L24" s="9">
        <v>6420</v>
      </c>
    </row>
    <row r="25" spans="1:12" ht="21.75" customHeight="1">
      <c r="A25" s="60" t="s">
        <v>73</v>
      </c>
      <c r="D25" s="7"/>
      <c r="E25" s="7"/>
      <c r="F25" s="32">
        <v>1227</v>
      </c>
      <c r="G25" s="42"/>
      <c r="H25" s="2">
        <v>1150</v>
      </c>
      <c r="I25" s="42"/>
      <c r="J25" s="32">
        <v>942</v>
      </c>
      <c r="K25" s="42"/>
      <c r="L25" s="9">
        <v>864</v>
      </c>
    </row>
    <row r="26" spans="1:12" ht="21.75" customHeight="1">
      <c r="A26" s="59" t="s">
        <v>7</v>
      </c>
      <c r="D26" s="10"/>
      <c r="E26" s="10"/>
      <c r="F26" s="37">
        <f>SUM(F19:F25)</f>
        <v>200853</v>
      </c>
      <c r="G26" s="42"/>
      <c r="H26" s="37">
        <f>SUM(H19:H25)</f>
        <v>160563</v>
      </c>
      <c r="I26" s="42"/>
      <c r="J26" s="37">
        <f>SUM(J19:J25)</f>
        <v>220434</v>
      </c>
      <c r="K26" s="10"/>
      <c r="L26" s="37">
        <f>SUM(L19:L25)</f>
        <v>184830</v>
      </c>
    </row>
    <row r="27" spans="1:12" ht="21.75" customHeight="1" thickBot="1">
      <c r="A27" s="59" t="s">
        <v>8</v>
      </c>
      <c r="D27" s="8"/>
      <c r="E27" s="8"/>
      <c r="F27" s="43">
        <f>SUM(F17+F26)</f>
        <v>593637</v>
      </c>
      <c r="G27" s="2"/>
      <c r="H27" s="43">
        <f>SUM(H17+H26)</f>
        <v>639575</v>
      </c>
      <c r="I27" s="2"/>
      <c r="J27" s="43">
        <f>SUM(J17+J26)</f>
        <v>508243</v>
      </c>
      <c r="K27" s="8"/>
      <c r="L27" s="43">
        <f>SUM(L17+L26)</f>
        <v>548158</v>
      </c>
    </row>
    <row r="28" spans="1:12" ht="21.75" customHeight="1" thickTop="1">
      <c r="A28" s="59"/>
      <c r="F28" s="36"/>
      <c r="H28" s="34"/>
      <c r="I28" s="2"/>
      <c r="J28" s="34"/>
      <c r="K28" s="8"/>
      <c r="L28" s="34"/>
    </row>
    <row r="29" spans="1:12" ht="21.75" customHeight="1">
      <c r="H29" s="32"/>
      <c r="I29" s="41"/>
      <c r="J29" s="36"/>
      <c r="K29" s="44"/>
      <c r="L29" s="36"/>
    </row>
    <row r="30" spans="1:12" ht="21.75" customHeight="1">
      <c r="A30" s="14" t="s">
        <v>154</v>
      </c>
    </row>
    <row r="32" spans="1:12" ht="21.75" customHeight="1">
      <c r="A32" s="61"/>
      <c r="B32" s="61"/>
      <c r="I32" s="61"/>
      <c r="J32" s="61"/>
      <c r="K32" s="61"/>
      <c r="L32" s="61"/>
    </row>
    <row r="33" spans="1:12" ht="21.75" customHeight="1">
      <c r="A33" s="54" t="s">
        <v>9</v>
      </c>
      <c r="B33" s="54"/>
      <c r="I33" s="138" t="s">
        <v>111</v>
      </c>
      <c r="J33" s="138"/>
      <c r="K33" s="138"/>
      <c r="L33" s="138"/>
    </row>
    <row r="34" spans="1:12" ht="21.75" customHeight="1">
      <c r="A34" s="54" t="s">
        <v>10</v>
      </c>
      <c r="B34" s="54"/>
      <c r="I34" s="139" t="s">
        <v>10</v>
      </c>
      <c r="J34" s="139"/>
      <c r="K34" s="139"/>
      <c r="L34" s="139"/>
    </row>
    <row r="35" spans="1:12" s="53" customFormat="1" ht="21.75" customHeight="1">
      <c r="A35" s="53" t="s">
        <v>171</v>
      </c>
      <c r="D35" s="118"/>
    </row>
    <row r="36" spans="1:12" s="53" customFormat="1" ht="21.75" customHeight="1">
      <c r="A36" s="53" t="s">
        <v>55</v>
      </c>
      <c r="D36" s="118"/>
    </row>
    <row r="37" spans="1:12" s="53" customFormat="1" ht="21.75" customHeight="1">
      <c r="A37" s="53" t="s">
        <v>193</v>
      </c>
      <c r="D37" s="118"/>
    </row>
    <row r="38" spans="1:12" ht="21.75" customHeight="1">
      <c r="A38" s="54"/>
      <c r="B38" s="54"/>
      <c r="C38" s="54"/>
      <c r="E38" s="54"/>
      <c r="F38" s="54"/>
      <c r="G38" s="54"/>
      <c r="I38" s="55"/>
      <c r="L38" s="56" t="s">
        <v>61</v>
      </c>
    </row>
    <row r="39" spans="1:12" ht="21.75" customHeight="1">
      <c r="A39" s="54"/>
      <c r="B39" s="54"/>
      <c r="C39" s="54"/>
      <c r="E39" s="54"/>
      <c r="F39" s="141" t="s">
        <v>78</v>
      </c>
      <c r="G39" s="141"/>
      <c r="H39" s="141"/>
      <c r="I39" s="55"/>
      <c r="J39" s="141" t="s">
        <v>126</v>
      </c>
      <c r="K39" s="141"/>
      <c r="L39" s="141"/>
    </row>
    <row r="40" spans="1:12" ht="21.75" customHeight="1">
      <c r="A40" s="54"/>
      <c r="B40" s="54"/>
      <c r="C40" s="54"/>
      <c r="E40" s="54"/>
      <c r="F40" s="140" t="s">
        <v>77</v>
      </c>
      <c r="G40" s="140"/>
      <c r="H40" s="140"/>
      <c r="I40" s="28"/>
      <c r="J40" s="140" t="s">
        <v>125</v>
      </c>
      <c r="K40" s="140"/>
      <c r="L40" s="140"/>
    </row>
    <row r="41" spans="1:12" ht="21.75" customHeight="1">
      <c r="A41" s="54"/>
      <c r="B41" s="54"/>
      <c r="C41" s="54"/>
      <c r="D41" s="57" t="s">
        <v>0</v>
      </c>
      <c r="E41" s="54"/>
      <c r="F41" s="24" t="s">
        <v>194</v>
      </c>
      <c r="G41" s="54"/>
      <c r="H41" s="24" t="s">
        <v>159</v>
      </c>
      <c r="I41" s="25"/>
      <c r="J41" s="24" t="s">
        <v>194</v>
      </c>
      <c r="K41" s="54"/>
      <c r="L41" s="24" t="s">
        <v>159</v>
      </c>
    </row>
    <row r="42" spans="1:12" ht="21.75" customHeight="1">
      <c r="A42" s="54"/>
      <c r="B42" s="54"/>
      <c r="C42" s="54"/>
      <c r="D42" s="58"/>
      <c r="E42" s="54"/>
      <c r="F42" s="58" t="s">
        <v>63</v>
      </c>
      <c r="G42" s="58"/>
      <c r="H42" s="119" t="s">
        <v>64</v>
      </c>
      <c r="I42" s="58"/>
      <c r="J42" s="58" t="s">
        <v>63</v>
      </c>
      <c r="K42" s="58"/>
      <c r="L42" s="58" t="s">
        <v>64</v>
      </c>
    </row>
    <row r="43" spans="1:12" ht="21.75" customHeight="1">
      <c r="A43" s="54"/>
      <c r="B43" s="54"/>
      <c r="C43" s="54"/>
      <c r="D43" s="58"/>
      <c r="E43" s="54"/>
      <c r="F43" s="58" t="s">
        <v>65</v>
      </c>
      <c r="G43" s="58"/>
      <c r="H43" s="119"/>
      <c r="I43" s="58"/>
      <c r="J43" s="58" t="s">
        <v>65</v>
      </c>
      <c r="K43" s="58"/>
      <c r="L43" s="58"/>
    </row>
    <row r="44" spans="1:12" ht="21.75" customHeight="1">
      <c r="A44" s="53" t="s">
        <v>11</v>
      </c>
      <c r="H44" s="119"/>
      <c r="J44" s="119"/>
      <c r="L44" s="119"/>
    </row>
    <row r="45" spans="1:12" ht="21.75" customHeight="1">
      <c r="A45" s="59" t="s">
        <v>12</v>
      </c>
      <c r="H45" s="15"/>
      <c r="I45" s="15"/>
      <c r="J45" s="15"/>
      <c r="L45" s="15"/>
    </row>
    <row r="46" spans="1:12" ht="21.75" customHeight="1">
      <c r="A46" s="14" t="s">
        <v>40</v>
      </c>
      <c r="D46" s="7"/>
      <c r="E46" s="7"/>
      <c r="F46" s="2">
        <v>5674</v>
      </c>
      <c r="G46" s="2"/>
      <c r="H46" s="8">
        <v>8646</v>
      </c>
      <c r="I46" s="2"/>
      <c r="J46" s="2">
        <v>3685</v>
      </c>
      <c r="K46" s="2"/>
      <c r="L46" s="9">
        <v>3723</v>
      </c>
    </row>
    <row r="47" spans="1:12" ht="21.75" customHeight="1">
      <c r="A47" s="14" t="s">
        <v>13</v>
      </c>
      <c r="D47" s="7"/>
      <c r="E47" s="7"/>
      <c r="F47" s="2">
        <v>46686</v>
      </c>
      <c r="G47" s="2"/>
      <c r="H47" s="8">
        <v>48674</v>
      </c>
      <c r="I47" s="2"/>
      <c r="J47" s="2">
        <v>41261</v>
      </c>
      <c r="K47" s="2"/>
      <c r="L47" s="9">
        <v>44919</v>
      </c>
    </row>
    <row r="48" spans="1:12" ht="21.75" customHeight="1">
      <c r="A48" s="14" t="s">
        <v>82</v>
      </c>
      <c r="D48" s="7"/>
      <c r="E48" s="7"/>
      <c r="F48" s="2">
        <v>47737</v>
      </c>
      <c r="G48" s="2"/>
      <c r="H48" s="8">
        <v>44413</v>
      </c>
      <c r="I48" s="2"/>
      <c r="J48" s="2">
        <v>1385</v>
      </c>
      <c r="K48" s="2"/>
      <c r="L48" s="9">
        <v>1166</v>
      </c>
    </row>
    <row r="49" spans="1:12" ht="21.75" customHeight="1">
      <c r="A49" s="14" t="s">
        <v>131</v>
      </c>
      <c r="D49" s="7"/>
      <c r="E49" s="7"/>
      <c r="F49" s="2">
        <v>3032</v>
      </c>
      <c r="G49" s="2"/>
      <c r="H49" s="8">
        <v>582</v>
      </c>
      <c r="I49" s="2"/>
      <c r="J49" s="2">
        <v>2120</v>
      </c>
      <c r="K49" s="2"/>
      <c r="L49" s="9">
        <v>415</v>
      </c>
    </row>
    <row r="50" spans="1:12" ht="21.75" customHeight="1">
      <c r="A50" s="14" t="s">
        <v>202</v>
      </c>
      <c r="D50" s="7"/>
      <c r="E50" s="7"/>
      <c r="F50" s="2">
        <v>7770</v>
      </c>
      <c r="G50" s="2"/>
      <c r="H50" s="8">
        <v>15066</v>
      </c>
      <c r="I50" s="2"/>
      <c r="J50" s="2">
        <v>6764</v>
      </c>
      <c r="K50" s="2"/>
      <c r="L50" s="9">
        <v>12030</v>
      </c>
    </row>
    <row r="51" spans="1:12" ht="21.75" customHeight="1">
      <c r="A51" s="14" t="s">
        <v>14</v>
      </c>
      <c r="D51" s="7">
        <v>6</v>
      </c>
      <c r="E51" s="7"/>
      <c r="F51" s="2">
        <v>13365</v>
      </c>
      <c r="G51" s="2"/>
      <c r="H51" s="8">
        <v>9057</v>
      </c>
      <c r="I51" s="2"/>
      <c r="J51" s="2">
        <v>10464</v>
      </c>
      <c r="K51" s="2"/>
      <c r="L51" s="9">
        <v>7463</v>
      </c>
    </row>
    <row r="52" spans="1:12" ht="21.75" customHeight="1">
      <c r="A52" s="59" t="s">
        <v>15</v>
      </c>
      <c r="D52" s="7"/>
      <c r="E52" s="7"/>
      <c r="F52" s="4">
        <f>SUM(F44:F51)</f>
        <v>124264</v>
      </c>
      <c r="G52" s="45"/>
      <c r="H52" s="4">
        <f>SUM(H44:H51)</f>
        <v>126438</v>
      </c>
      <c r="I52" s="45"/>
      <c r="J52" s="4">
        <f>SUM(J44:J51)</f>
        <v>65679</v>
      </c>
      <c r="K52" s="7"/>
      <c r="L52" s="4">
        <f>SUM(L44:L51)</f>
        <v>69716</v>
      </c>
    </row>
    <row r="53" spans="1:12" ht="21.75" customHeight="1">
      <c r="A53" s="59" t="s">
        <v>16</v>
      </c>
      <c r="D53" s="7"/>
      <c r="E53" s="7"/>
      <c r="F53" s="2"/>
      <c r="G53" s="45"/>
      <c r="H53" s="2"/>
      <c r="I53" s="45"/>
      <c r="J53" s="2"/>
      <c r="K53" s="7"/>
      <c r="L53" s="1"/>
    </row>
    <row r="54" spans="1:12" ht="21.75" customHeight="1">
      <c r="A54" s="14" t="s">
        <v>43</v>
      </c>
      <c r="D54" s="7"/>
      <c r="E54" s="7"/>
      <c r="F54" s="32">
        <v>34476</v>
      </c>
      <c r="G54" s="45"/>
      <c r="H54" s="8">
        <v>30716</v>
      </c>
      <c r="I54" s="45"/>
      <c r="J54" s="32">
        <v>30601</v>
      </c>
      <c r="K54" s="45"/>
      <c r="L54" s="9">
        <v>27243</v>
      </c>
    </row>
    <row r="55" spans="1:12" ht="21.75" customHeight="1">
      <c r="A55" s="14" t="s">
        <v>132</v>
      </c>
      <c r="D55" s="8"/>
      <c r="E55" s="7"/>
      <c r="F55" s="32">
        <v>4313</v>
      </c>
      <c r="G55" s="45"/>
      <c r="H55" s="9">
        <v>0</v>
      </c>
      <c r="I55" s="9"/>
      <c r="J55" s="9">
        <v>2937</v>
      </c>
      <c r="K55" s="45"/>
      <c r="L55" s="9">
        <v>0</v>
      </c>
    </row>
    <row r="56" spans="1:12" ht="21.75" customHeight="1">
      <c r="A56" s="14" t="s">
        <v>95</v>
      </c>
      <c r="D56" s="7"/>
      <c r="E56" s="7"/>
      <c r="F56" s="32">
        <v>842</v>
      </c>
      <c r="G56" s="45"/>
      <c r="H56" s="8">
        <v>457</v>
      </c>
      <c r="I56" s="45"/>
      <c r="J56" s="9">
        <v>26</v>
      </c>
      <c r="K56" s="45"/>
      <c r="L56" s="9">
        <v>26</v>
      </c>
    </row>
    <row r="57" spans="1:12" ht="21.75" customHeight="1">
      <c r="A57" s="59" t="s">
        <v>17</v>
      </c>
      <c r="D57" s="7"/>
      <c r="E57" s="7"/>
      <c r="F57" s="4">
        <f>SUM(F54:F56)</f>
        <v>39631</v>
      </c>
      <c r="G57" s="45"/>
      <c r="H57" s="4">
        <f>SUM(H54:H56)</f>
        <v>31173</v>
      </c>
      <c r="I57" s="45"/>
      <c r="J57" s="4">
        <f>SUM(J54:J56)</f>
        <v>33564</v>
      </c>
      <c r="K57" s="45"/>
      <c r="L57" s="4">
        <f>SUM(L54:L56)</f>
        <v>27269</v>
      </c>
    </row>
    <row r="58" spans="1:12" ht="21.75" customHeight="1">
      <c r="A58" s="59" t="s">
        <v>18</v>
      </c>
      <c r="D58" s="7"/>
      <c r="E58" s="7"/>
      <c r="F58" s="4">
        <f>SUM(F52,F57)</f>
        <v>163895</v>
      </c>
      <c r="G58" s="45"/>
      <c r="H58" s="4">
        <f>SUM(H52,H57)</f>
        <v>157611</v>
      </c>
      <c r="I58" s="45"/>
      <c r="J58" s="4">
        <f>SUM(J52,J57)</f>
        <v>99243</v>
      </c>
      <c r="K58" s="10"/>
      <c r="L58" s="4">
        <f>SUM(L52,L57)</f>
        <v>96985</v>
      </c>
    </row>
    <row r="59" spans="1:12" ht="21.75" customHeight="1">
      <c r="A59" s="59" t="s">
        <v>19</v>
      </c>
      <c r="D59" s="10"/>
      <c r="E59" s="10"/>
      <c r="F59" s="10"/>
      <c r="G59" s="2"/>
      <c r="H59" s="2"/>
      <c r="I59" s="8"/>
      <c r="J59" s="8"/>
      <c r="K59" s="10"/>
      <c r="L59" s="2"/>
    </row>
    <row r="60" spans="1:12" ht="21.75" customHeight="1">
      <c r="A60" s="14" t="s">
        <v>20</v>
      </c>
      <c r="D60" s="7"/>
      <c r="E60" s="10"/>
      <c r="F60" s="8"/>
      <c r="G60" s="2"/>
      <c r="H60" s="2"/>
      <c r="I60" s="8"/>
      <c r="J60" s="8"/>
      <c r="K60" s="8"/>
      <c r="L60" s="2"/>
    </row>
    <row r="61" spans="1:12" ht="21.75" customHeight="1">
      <c r="A61" s="14" t="s">
        <v>56</v>
      </c>
      <c r="D61" s="7"/>
      <c r="E61" s="8"/>
      <c r="F61" s="7"/>
      <c r="G61" s="45"/>
      <c r="H61" s="2"/>
      <c r="I61" s="8"/>
      <c r="J61" s="8"/>
      <c r="K61" s="7"/>
      <c r="L61" s="1"/>
    </row>
    <row r="62" spans="1:12" ht="21.75" customHeight="1" thickBot="1">
      <c r="A62" s="14" t="s">
        <v>91</v>
      </c>
      <c r="D62" s="7"/>
      <c r="E62" s="7"/>
      <c r="F62" s="46">
        <v>200000</v>
      </c>
      <c r="G62" s="45"/>
      <c r="H62" s="46">
        <v>200000</v>
      </c>
      <c r="I62" s="45"/>
      <c r="J62" s="46">
        <v>200000</v>
      </c>
      <c r="K62" s="45"/>
      <c r="L62" s="46">
        <v>200000</v>
      </c>
    </row>
    <row r="63" spans="1:12" ht="21.75" customHeight="1" thickTop="1">
      <c r="A63" s="14" t="s">
        <v>74</v>
      </c>
      <c r="D63" s="7"/>
      <c r="E63" s="7"/>
      <c r="F63" s="2"/>
      <c r="G63" s="45"/>
      <c r="H63" s="2"/>
      <c r="I63" s="45"/>
      <c r="J63" s="2"/>
      <c r="K63" s="45"/>
      <c r="L63" s="2"/>
    </row>
    <row r="64" spans="1:12" ht="21.75" customHeight="1">
      <c r="A64" s="14" t="s">
        <v>91</v>
      </c>
      <c r="D64" s="10"/>
      <c r="E64" s="10"/>
      <c r="F64" s="2">
        <v>200000</v>
      </c>
      <c r="G64" s="45"/>
      <c r="H64" s="2">
        <v>200000</v>
      </c>
      <c r="I64" s="45"/>
      <c r="J64" s="2">
        <v>200000</v>
      </c>
      <c r="K64" s="45"/>
      <c r="L64" s="2">
        <v>200000</v>
      </c>
    </row>
    <row r="65" spans="1:12" ht="21.75" customHeight="1">
      <c r="A65" s="14" t="s">
        <v>99</v>
      </c>
      <c r="D65" s="10"/>
      <c r="E65" s="10"/>
      <c r="F65" s="45">
        <v>115342</v>
      </c>
      <c r="G65" s="2"/>
      <c r="H65" s="45">
        <v>115342</v>
      </c>
      <c r="I65" s="2"/>
      <c r="J65" s="45">
        <v>115342</v>
      </c>
      <c r="K65" s="2"/>
      <c r="L65" s="45">
        <v>115342</v>
      </c>
    </row>
    <row r="66" spans="1:12" ht="21.75" customHeight="1">
      <c r="A66" s="14" t="s">
        <v>112</v>
      </c>
      <c r="D66" s="7"/>
      <c r="E66" s="2"/>
      <c r="F66" s="15"/>
      <c r="G66" s="2"/>
      <c r="H66" s="15"/>
      <c r="I66" s="2"/>
      <c r="J66" s="15"/>
      <c r="K66" s="2"/>
      <c r="L66" s="9"/>
    </row>
    <row r="67" spans="1:12" ht="21.75" customHeight="1">
      <c r="A67" s="14" t="s">
        <v>113</v>
      </c>
      <c r="D67" s="7"/>
      <c r="E67" s="2"/>
      <c r="F67" s="15">
        <v>-76852</v>
      </c>
      <c r="G67" s="2"/>
      <c r="H67" s="15">
        <v>-76852</v>
      </c>
      <c r="I67" s="2"/>
      <c r="J67" s="15">
        <v>-54000</v>
      </c>
      <c r="K67" s="2"/>
      <c r="L67" s="9">
        <v>-54000</v>
      </c>
    </row>
    <row r="68" spans="1:12" ht="21.75" customHeight="1">
      <c r="A68" s="14" t="s">
        <v>21</v>
      </c>
      <c r="D68" s="7"/>
      <c r="E68" s="2"/>
      <c r="F68" s="2"/>
      <c r="G68" s="2"/>
      <c r="H68" s="2"/>
      <c r="I68" s="2"/>
      <c r="J68" s="2"/>
      <c r="K68" s="2"/>
      <c r="L68" s="2"/>
    </row>
    <row r="69" spans="1:12" ht="21.75" customHeight="1">
      <c r="A69" s="14" t="s">
        <v>22</v>
      </c>
      <c r="D69" s="8"/>
      <c r="E69" s="8"/>
      <c r="F69" s="2"/>
      <c r="G69" s="2"/>
      <c r="H69" s="15"/>
      <c r="I69" s="2"/>
      <c r="J69" s="2"/>
      <c r="K69" s="2"/>
      <c r="L69" s="9"/>
    </row>
    <row r="70" spans="1:12" ht="21.75" customHeight="1">
      <c r="A70" s="14" t="s">
        <v>121</v>
      </c>
      <c r="D70" s="7"/>
      <c r="E70" s="7"/>
      <c r="F70" s="9">
        <v>20000</v>
      </c>
      <c r="G70" s="2"/>
      <c r="H70" s="15">
        <v>20000</v>
      </c>
      <c r="I70" s="2"/>
      <c r="J70" s="2">
        <v>20000</v>
      </c>
      <c r="K70" s="2"/>
      <c r="L70" s="9">
        <v>20000</v>
      </c>
    </row>
    <row r="71" spans="1:12" ht="21.75" customHeight="1">
      <c r="A71" s="14" t="s">
        <v>173</v>
      </c>
      <c r="D71" s="7"/>
      <c r="E71" s="7"/>
      <c r="F71" s="9">
        <v>5000</v>
      </c>
      <c r="G71" s="2"/>
      <c r="H71" s="15">
        <v>5000</v>
      </c>
      <c r="I71" s="2"/>
      <c r="J71" s="2">
        <v>0</v>
      </c>
      <c r="K71" s="2"/>
      <c r="L71" s="9">
        <v>0</v>
      </c>
    </row>
    <row r="72" spans="1:12" ht="21.75" customHeight="1">
      <c r="A72" s="14" t="s">
        <v>23</v>
      </c>
      <c r="D72" s="7"/>
      <c r="E72" s="7"/>
      <c r="F72" s="2">
        <v>167523</v>
      </c>
      <c r="G72" s="2"/>
      <c r="H72" s="8">
        <v>216150</v>
      </c>
      <c r="I72" s="2"/>
      <c r="J72" s="2">
        <v>128672</v>
      </c>
      <c r="K72" s="2"/>
      <c r="L72" s="9">
        <v>168116</v>
      </c>
    </row>
    <row r="73" spans="1:12" ht="21.75" customHeight="1">
      <c r="A73" s="26" t="s">
        <v>75</v>
      </c>
      <c r="D73" s="8"/>
      <c r="E73" s="8"/>
      <c r="F73" s="2">
        <v>-1271</v>
      </c>
      <c r="G73" s="45"/>
      <c r="H73" s="8">
        <v>2324</v>
      </c>
      <c r="I73" s="45"/>
      <c r="J73" s="2">
        <v>-1014</v>
      </c>
      <c r="K73" s="45"/>
      <c r="L73" s="2">
        <v>1715</v>
      </c>
    </row>
    <row r="74" spans="1:12" ht="21.75" customHeight="1">
      <c r="A74" s="27" t="s">
        <v>24</v>
      </c>
      <c r="D74" s="125"/>
      <c r="E74" s="7"/>
      <c r="F74" s="4">
        <f>SUM(F64:F73)</f>
        <v>429742</v>
      </c>
      <c r="G74" s="2"/>
      <c r="H74" s="4">
        <f>SUM(H64:H73)</f>
        <v>481964</v>
      </c>
      <c r="I74" s="2"/>
      <c r="J74" s="4">
        <f>SUM(J64:J73)</f>
        <v>409000</v>
      </c>
      <c r="K74" s="47"/>
      <c r="L74" s="4">
        <f>SUM(L64:L73)</f>
        <v>451173</v>
      </c>
    </row>
    <row r="75" spans="1:12" ht="21.75" customHeight="1" thickBot="1">
      <c r="A75" s="59" t="s">
        <v>25</v>
      </c>
      <c r="B75" s="63"/>
      <c r="D75" s="8"/>
      <c r="E75" s="8"/>
      <c r="F75" s="46">
        <f>SUM(F74,F58)</f>
        <v>593637</v>
      </c>
      <c r="G75" s="2"/>
      <c r="H75" s="46">
        <f>SUM(H74,H58)</f>
        <v>639575</v>
      </c>
      <c r="I75" s="2"/>
      <c r="J75" s="46">
        <f>SUM(J74,J58)</f>
        <v>508243</v>
      </c>
      <c r="K75" s="8"/>
      <c r="L75" s="46">
        <f>SUM(L74,L58)</f>
        <v>548158</v>
      </c>
    </row>
    <row r="76" spans="1:12" ht="21.75" customHeight="1" thickTop="1">
      <c r="A76" s="59"/>
      <c r="B76" s="63"/>
      <c r="D76" s="8"/>
      <c r="E76" s="8"/>
      <c r="F76" s="1">
        <f>F75-F27</f>
        <v>0</v>
      </c>
      <c r="H76" s="1">
        <f>H75-H27</f>
        <v>0</v>
      </c>
      <c r="J76" s="1">
        <f>J75-J27</f>
        <v>0</v>
      </c>
      <c r="K76" s="8"/>
      <c r="L76" s="1">
        <f>L75-L27</f>
        <v>0</v>
      </c>
    </row>
    <row r="77" spans="1:12" ht="21.75" customHeight="1">
      <c r="H77" s="32"/>
      <c r="I77" s="42"/>
      <c r="J77" s="36"/>
      <c r="K77" s="10"/>
      <c r="L77" s="36"/>
    </row>
    <row r="78" spans="1:12" ht="21.75" customHeight="1">
      <c r="A78" s="14" t="s">
        <v>154</v>
      </c>
    </row>
    <row r="80" spans="1:12" ht="21.75" customHeight="1">
      <c r="A80" s="61"/>
      <c r="B80" s="61"/>
      <c r="I80" s="61"/>
      <c r="J80" s="61"/>
      <c r="K80" s="61"/>
      <c r="L80" s="61"/>
    </row>
    <row r="81" spans="1:12" ht="21.75" customHeight="1">
      <c r="A81" s="54" t="s">
        <v>9</v>
      </c>
      <c r="B81" s="54"/>
      <c r="I81" s="138" t="s">
        <v>111</v>
      </c>
      <c r="J81" s="138"/>
      <c r="K81" s="138"/>
      <c r="L81" s="138"/>
    </row>
    <row r="82" spans="1:12" ht="21.75" customHeight="1">
      <c r="A82" s="54" t="s">
        <v>10</v>
      </c>
      <c r="B82" s="54"/>
      <c r="I82" s="139" t="s">
        <v>10</v>
      </c>
      <c r="J82" s="139"/>
      <c r="K82" s="139"/>
      <c r="L82" s="139"/>
    </row>
  </sheetData>
  <mergeCells count="12">
    <mergeCell ref="F5:H5"/>
    <mergeCell ref="J5:L5"/>
    <mergeCell ref="F39:H39"/>
    <mergeCell ref="J39:L39"/>
    <mergeCell ref="F40:H40"/>
    <mergeCell ref="J40:L40"/>
    <mergeCell ref="I81:L81"/>
    <mergeCell ref="I82:L82"/>
    <mergeCell ref="F6:H6"/>
    <mergeCell ref="J6:L6"/>
    <mergeCell ref="I33:L33"/>
    <mergeCell ref="I34:L34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1"/>
  <sheetViews>
    <sheetView showGridLines="0" view="pageBreakPreview" zoomScale="85" zoomScaleNormal="60" zoomScaleSheetLayoutView="85" workbookViewId="0">
      <selection activeCell="C119" sqref="C119"/>
    </sheetView>
  </sheetViews>
  <sheetFormatPr defaultColWidth="10.54296875" defaultRowHeight="21.65" customHeight="1"/>
  <cols>
    <col min="1" max="1" width="25.81640625" style="14" customWidth="1"/>
    <col min="2" max="2" width="25" style="14" customWidth="1"/>
    <col min="3" max="3" width="22.54296875" style="14" customWidth="1"/>
    <col min="4" max="4" width="8" style="119" customWidth="1"/>
    <col min="5" max="5" width="1.54296875" style="14" customWidth="1"/>
    <col min="6" max="6" width="14.81640625" style="14" customWidth="1"/>
    <col min="7" max="7" width="1.54296875" style="14" customWidth="1"/>
    <col min="8" max="8" width="15.453125" style="14" customWidth="1"/>
    <col min="9" max="9" width="1.54296875" style="14" customWidth="1"/>
    <col min="10" max="10" width="15.453125" style="14" customWidth="1"/>
    <col min="11" max="11" width="1.54296875" style="14" customWidth="1"/>
    <col min="12" max="12" width="15.1796875" style="14" customWidth="1"/>
    <col min="13" max="13" width="1.453125" style="14" customWidth="1"/>
    <col min="14" max="16384" width="10.54296875" style="14"/>
  </cols>
  <sheetData>
    <row r="1" spans="1:13" ht="21.65" customHeight="1">
      <c r="J1" s="56"/>
      <c r="M1" s="56" t="s">
        <v>66</v>
      </c>
    </row>
    <row r="2" spans="1:13" s="53" customFormat="1" ht="21.65" customHeight="1">
      <c r="A2" s="53" t="s">
        <v>171</v>
      </c>
      <c r="D2" s="118"/>
    </row>
    <row r="3" spans="1:13" s="53" customFormat="1" ht="21.65" customHeight="1">
      <c r="A3" s="53" t="s">
        <v>49</v>
      </c>
      <c r="D3" s="118"/>
    </row>
    <row r="4" spans="1:13" s="53" customFormat="1" ht="21.65" customHeight="1">
      <c r="A4" s="53" t="s">
        <v>195</v>
      </c>
      <c r="D4" s="118"/>
    </row>
    <row r="5" spans="1:13" ht="21.65" customHeight="1">
      <c r="A5" s="54"/>
      <c r="B5" s="54"/>
      <c r="C5" s="54"/>
      <c r="E5" s="54"/>
      <c r="F5" s="54"/>
      <c r="G5" s="54"/>
      <c r="H5" s="54"/>
      <c r="I5" s="54"/>
      <c r="J5" s="54"/>
      <c r="K5" s="54"/>
      <c r="M5" s="56" t="s">
        <v>61</v>
      </c>
    </row>
    <row r="6" spans="1:13" ht="21.65" customHeight="1">
      <c r="A6" s="54"/>
      <c r="B6" s="54"/>
      <c r="C6" s="54"/>
      <c r="E6" s="54"/>
      <c r="F6" s="141" t="s">
        <v>78</v>
      </c>
      <c r="G6" s="141"/>
      <c r="H6" s="141"/>
      <c r="I6" s="54"/>
      <c r="J6" s="141" t="s">
        <v>79</v>
      </c>
      <c r="K6" s="141"/>
      <c r="L6" s="141"/>
    </row>
    <row r="7" spans="1:13" ht="21.65" customHeight="1">
      <c r="A7" s="54"/>
      <c r="B7" s="54"/>
      <c r="C7" s="54"/>
      <c r="E7" s="54"/>
      <c r="F7" s="142" t="s">
        <v>77</v>
      </c>
      <c r="G7" s="142"/>
      <c r="H7" s="142"/>
      <c r="I7" s="54"/>
      <c r="J7" s="142" t="s">
        <v>77</v>
      </c>
      <c r="K7" s="142"/>
      <c r="L7" s="142"/>
    </row>
    <row r="8" spans="1:13" ht="21.65" customHeight="1">
      <c r="A8" s="54"/>
      <c r="B8" s="54"/>
      <c r="C8" s="54"/>
      <c r="D8" s="57" t="s">
        <v>0</v>
      </c>
      <c r="E8" s="54"/>
      <c r="F8" s="102">
        <v>2022</v>
      </c>
      <c r="G8" s="54"/>
      <c r="H8" s="102">
        <v>2021</v>
      </c>
      <c r="I8" s="54"/>
      <c r="J8" s="102">
        <v>2022</v>
      </c>
      <c r="K8" s="54"/>
      <c r="L8" s="102">
        <v>2021</v>
      </c>
    </row>
    <row r="9" spans="1:13" ht="21.65" customHeight="1">
      <c r="A9" s="53" t="s">
        <v>149</v>
      </c>
      <c r="B9" s="54"/>
      <c r="C9" s="54"/>
      <c r="D9" s="58"/>
      <c r="E9" s="54"/>
      <c r="F9" s="54"/>
      <c r="G9" s="54"/>
      <c r="H9" s="54"/>
      <c r="I9" s="54"/>
      <c r="J9" s="126"/>
      <c r="K9" s="54"/>
      <c r="L9" s="126"/>
    </row>
    <row r="10" spans="1:13" ht="21.65" customHeight="1">
      <c r="A10" s="14" t="s">
        <v>164</v>
      </c>
      <c r="B10" s="54"/>
      <c r="C10" s="54"/>
      <c r="D10" s="7">
        <v>2</v>
      </c>
      <c r="E10" s="11"/>
      <c r="F10" s="32">
        <v>104775</v>
      </c>
      <c r="G10" s="11"/>
      <c r="H10" s="32">
        <v>101561</v>
      </c>
      <c r="I10" s="11"/>
      <c r="J10" s="50">
        <v>78419</v>
      </c>
      <c r="K10" s="11"/>
      <c r="L10" s="50">
        <v>76907</v>
      </c>
    </row>
    <row r="11" spans="1:13" ht="21.65" customHeight="1">
      <c r="A11" s="14" t="s">
        <v>26</v>
      </c>
      <c r="B11" s="54"/>
      <c r="C11" s="54"/>
      <c r="D11" s="7"/>
      <c r="E11" s="11"/>
      <c r="F11" s="32">
        <v>-21633</v>
      </c>
      <c r="G11" s="11"/>
      <c r="H11" s="32">
        <v>-19687</v>
      </c>
      <c r="I11" s="11"/>
      <c r="J11" s="50">
        <v>-14378</v>
      </c>
      <c r="K11" s="11"/>
      <c r="L11" s="50">
        <v>-12660</v>
      </c>
    </row>
    <row r="12" spans="1:13" ht="21.65" customHeight="1">
      <c r="A12" s="59" t="s">
        <v>27</v>
      </c>
      <c r="B12" s="54"/>
      <c r="C12" s="54"/>
      <c r="D12" s="7"/>
      <c r="E12" s="11"/>
      <c r="F12" s="107">
        <f>SUM(F10:F11)</f>
        <v>83142</v>
      </c>
      <c r="G12" s="11"/>
      <c r="H12" s="107">
        <f>SUM(H10:H11)</f>
        <v>81874</v>
      </c>
      <c r="I12" s="11"/>
      <c r="J12" s="107">
        <f>SUM(J10:J11)</f>
        <v>64041</v>
      </c>
      <c r="K12" s="108"/>
      <c r="L12" s="107">
        <f>SUM(L10:L11)</f>
        <v>64247</v>
      </c>
    </row>
    <row r="13" spans="1:13" ht="21.65" customHeight="1">
      <c r="A13" s="14" t="s">
        <v>150</v>
      </c>
      <c r="B13" s="54"/>
      <c r="C13" s="54"/>
      <c r="D13" s="7">
        <v>2</v>
      </c>
      <c r="E13" s="11"/>
      <c r="F13" s="32">
        <v>0</v>
      </c>
      <c r="G13" s="11"/>
      <c r="H13" s="32">
        <v>0</v>
      </c>
      <c r="I13" s="11"/>
      <c r="J13" s="50">
        <v>4800</v>
      </c>
      <c r="K13" s="108"/>
      <c r="L13" s="110">
        <v>4200</v>
      </c>
    </row>
    <row r="14" spans="1:13" ht="21.65" customHeight="1">
      <c r="A14" s="14" t="s">
        <v>28</v>
      </c>
      <c r="B14" s="54"/>
      <c r="C14" s="54"/>
      <c r="D14" s="7">
        <v>2</v>
      </c>
      <c r="E14" s="11"/>
      <c r="F14" s="32">
        <v>204</v>
      </c>
      <c r="G14" s="11"/>
      <c r="H14" s="32">
        <v>516</v>
      </c>
      <c r="I14" s="11"/>
      <c r="J14" s="32">
        <v>143</v>
      </c>
      <c r="K14" s="105"/>
      <c r="L14" s="109">
        <v>417</v>
      </c>
    </row>
    <row r="15" spans="1:13" ht="21.65" customHeight="1">
      <c r="A15" s="59" t="s">
        <v>29</v>
      </c>
      <c r="B15" s="54"/>
      <c r="C15" s="54"/>
      <c r="D15" s="8"/>
      <c r="E15" s="11"/>
      <c r="F15" s="107">
        <f>SUM(F12:F14)</f>
        <v>83346</v>
      </c>
      <c r="G15" s="11"/>
      <c r="H15" s="107">
        <f>SUM(H12:H14)</f>
        <v>82390</v>
      </c>
      <c r="I15" s="11"/>
      <c r="J15" s="107">
        <f>SUM(J12:J14)</f>
        <v>68984</v>
      </c>
      <c r="K15" s="108"/>
      <c r="L15" s="107">
        <f>SUM(L12:L14)</f>
        <v>68864</v>
      </c>
    </row>
    <row r="16" spans="1:13" ht="21.65" customHeight="1">
      <c r="A16" s="14" t="s">
        <v>30</v>
      </c>
      <c r="B16" s="54"/>
      <c r="C16" s="54"/>
      <c r="D16" s="7"/>
      <c r="E16" s="11"/>
      <c r="F16" s="32">
        <v>-12400</v>
      </c>
      <c r="G16" s="11"/>
      <c r="H16" s="32">
        <v>-13032</v>
      </c>
      <c r="I16" s="11"/>
      <c r="J16" s="32">
        <v>-9845</v>
      </c>
      <c r="K16" s="11"/>
      <c r="L16" s="36">
        <v>-10010</v>
      </c>
    </row>
    <row r="17" spans="1:15" ht="21.65" customHeight="1">
      <c r="A17" s="14" t="s">
        <v>84</v>
      </c>
      <c r="B17" s="54"/>
      <c r="C17" s="54"/>
      <c r="D17" s="7"/>
      <c r="E17" s="11"/>
      <c r="F17" s="32">
        <v>-22617</v>
      </c>
      <c r="G17" s="11"/>
      <c r="H17" s="32">
        <v>-22608</v>
      </c>
      <c r="I17" s="11"/>
      <c r="J17" s="32">
        <v>-20294</v>
      </c>
      <c r="K17" s="11"/>
      <c r="L17" s="36">
        <v>-20212</v>
      </c>
    </row>
    <row r="18" spans="1:15" ht="21.65" customHeight="1">
      <c r="A18" s="14" t="s">
        <v>207</v>
      </c>
      <c r="B18" s="54"/>
      <c r="C18" s="54"/>
      <c r="D18" s="7"/>
      <c r="E18" s="11"/>
      <c r="F18" s="32">
        <v>-50</v>
      </c>
      <c r="G18" s="11"/>
      <c r="H18" s="14">
        <v>105</v>
      </c>
      <c r="J18" s="14">
        <v>-42</v>
      </c>
      <c r="K18" s="11"/>
      <c r="L18" s="36">
        <v>77</v>
      </c>
    </row>
    <row r="19" spans="1:15" ht="21.65" customHeight="1">
      <c r="A19" s="59" t="s">
        <v>143</v>
      </c>
      <c r="B19" s="54"/>
      <c r="C19" s="54"/>
      <c r="D19" s="7"/>
      <c r="E19" s="11"/>
      <c r="F19" s="107">
        <f>SUM(F15:F18)</f>
        <v>48279</v>
      </c>
      <c r="G19" s="11"/>
      <c r="H19" s="107">
        <f>SUM(H15:H18)</f>
        <v>46855</v>
      </c>
      <c r="I19" s="11"/>
      <c r="J19" s="107">
        <f>SUM(J15:J18)</f>
        <v>38803</v>
      </c>
      <c r="K19" s="108"/>
      <c r="L19" s="107">
        <f>SUM(L15:L18)</f>
        <v>38719</v>
      </c>
    </row>
    <row r="20" spans="1:15" ht="21.65" customHeight="1">
      <c r="A20" s="14" t="s">
        <v>140</v>
      </c>
      <c r="B20" s="54"/>
      <c r="C20" s="54"/>
      <c r="D20" s="7"/>
      <c r="E20" s="11"/>
      <c r="F20" s="32">
        <v>820</v>
      </c>
      <c r="G20" s="11"/>
      <c r="H20" s="32">
        <v>752</v>
      </c>
      <c r="I20" s="11"/>
      <c r="J20" s="32">
        <v>617</v>
      </c>
      <c r="K20" s="105"/>
      <c r="L20" s="36">
        <v>562</v>
      </c>
    </row>
    <row r="21" spans="1:15" ht="21.65" customHeight="1">
      <c r="A21" s="14" t="s">
        <v>139</v>
      </c>
      <c r="B21" s="54"/>
      <c r="C21" s="54"/>
      <c r="D21" s="7"/>
      <c r="E21" s="11"/>
      <c r="F21" s="35">
        <v>-103</v>
      </c>
      <c r="G21" s="11"/>
      <c r="H21" s="35">
        <v>-27</v>
      </c>
      <c r="I21" s="11"/>
      <c r="J21" s="35">
        <v>-70</v>
      </c>
      <c r="K21" s="105"/>
      <c r="L21" s="35">
        <v>-19</v>
      </c>
    </row>
    <row r="22" spans="1:15" ht="21.65" customHeight="1">
      <c r="A22" s="59" t="s">
        <v>53</v>
      </c>
      <c r="B22" s="54"/>
      <c r="C22" s="54"/>
      <c r="D22" s="127"/>
      <c r="E22" s="11"/>
      <c r="F22" s="32">
        <f>SUM(F19:F21)</f>
        <v>48996</v>
      </c>
      <c r="G22" s="11"/>
      <c r="H22" s="32">
        <f>SUM(H19:H21)</f>
        <v>47580</v>
      </c>
      <c r="I22" s="11"/>
      <c r="J22" s="32">
        <f>SUM(J19:J21)</f>
        <v>39350</v>
      </c>
      <c r="K22" s="33"/>
      <c r="L22" s="36">
        <f>SUM(L19:L21)</f>
        <v>39262</v>
      </c>
    </row>
    <row r="23" spans="1:15" ht="21.65" customHeight="1">
      <c r="A23" s="14" t="s">
        <v>167</v>
      </c>
      <c r="B23" s="54"/>
      <c r="C23" s="54"/>
      <c r="D23" s="127"/>
      <c r="E23" s="11"/>
      <c r="F23" s="32">
        <v>-11064</v>
      </c>
      <c r="G23" s="11"/>
      <c r="H23" s="32">
        <v>-9523</v>
      </c>
      <c r="I23" s="11"/>
      <c r="J23" s="35">
        <v>-8916</v>
      </c>
      <c r="K23" s="11"/>
      <c r="L23" s="35">
        <v>-7796</v>
      </c>
    </row>
    <row r="24" spans="1:15" ht="21.65" customHeight="1">
      <c r="A24" s="59" t="s">
        <v>90</v>
      </c>
      <c r="B24" s="54"/>
      <c r="C24" s="54"/>
      <c r="D24" s="127"/>
      <c r="E24" s="11"/>
      <c r="F24" s="37">
        <f>SUM(F22:F23)</f>
        <v>37932</v>
      </c>
      <c r="G24" s="11"/>
      <c r="H24" s="37">
        <f>SUM(H22:H23)</f>
        <v>38057</v>
      </c>
      <c r="I24" s="11"/>
      <c r="J24" s="37">
        <f>SUM(J22:J23)</f>
        <v>30434</v>
      </c>
      <c r="K24" s="33"/>
      <c r="L24" s="37">
        <f>SUM(L22:L23)</f>
        <v>31466</v>
      </c>
    </row>
    <row r="25" spans="1:15" ht="21.65" customHeight="1">
      <c r="B25" s="54"/>
      <c r="C25" s="54"/>
      <c r="D25" s="8"/>
      <c r="E25" s="11"/>
      <c r="F25" s="40"/>
      <c r="G25" s="11"/>
      <c r="H25" s="40"/>
      <c r="I25" s="11"/>
      <c r="J25" s="40"/>
      <c r="K25" s="11"/>
      <c r="L25" s="38"/>
    </row>
    <row r="26" spans="1:15" ht="21.65" customHeight="1">
      <c r="A26" s="59" t="s">
        <v>50</v>
      </c>
      <c r="B26" s="54"/>
      <c r="C26" s="54"/>
      <c r="D26" s="8"/>
      <c r="E26" s="11"/>
      <c r="F26" s="40"/>
      <c r="G26" s="11"/>
      <c r="H26" s="40"/>
      <c r="I26" s="11"/>
      <c r="J26" s="40"/>
      <c r="K26" s="11"/>
      <c r="L26" s="38"/>
    </row>
    <row r="27" spans="1:15" ht="21.65" customHeight="1">
      <c r="A27" s="106" t="s">
        <v>98</v>
      </c>
      <c r="B27" s="54"/>
      <c r="C27" s="54"/>
      <c r="D27" s="8"/>
      <c r="E27" s="11"/>
      <c r="F27" s="40"/>
      <c r="G27" s="11"/>
      <c r="H27" s="40"/>
      <c r="I27" s="11"/>
      <c r="J27" s="40"/>
      <c r="K27" s="11"/>
      <c r="L27" s="38"/>
    </row>
    <row r="28" spans="1:15" ht="21.65" customHeight="1">
      <c r="A28" s="106" t="s">
        <v>156</v>
      </c>
      <c r="B28" s="54"/>
      <c r="C28" s="54"/>
      <c r="D28" s="8"/>
      <c r="E28" s="11"/>
      <c r="F28" s="32"/>
      <c r="G28" s="11"/>
      <c r="H28" s="32"/>
      <c r="I28" s="11"/>
      <c r="J28" s="32"/>
      <c r="K28" s="11"/>
      <c r="L28" s="38"/>
    </row>
    <row r="29" spans="1:15" ht="21.65" customHeight="1">
      <c r="A29" s="14" t="s">
        <v>175</v>
      </c>
      <c r="B29" s="54"/>
      <c r="C29" s="54"/>
      <c r="O29" s="62"/>
    </row>
    <row r="30" spans="1:15" ht="21.65" customHeight="1">
      <c r="A30" s="14" t="s">
        <v>165</v>
      </c>
      <c r="B30" s="54"/>
      <c r="C30" s="54"/>
      <c r="D30" s="127"/>
      <c r="E30" s="11"/>
      <c r="F30" s="35">
        <v>-168</v>
      </c>
      <c r="G30" s="11"/>
      <c r="H30" s="35">
        <v>-599</v>
      </c>
      <c r="I30" s="11"/>
      <c r="J30" s="35">
        <v>-123</v>
      </c>
      <c r="K30" s="11"/>
      <c r="L30" s="35">
        <v>-448</v>
      </c>
      <c r="O30" s="112"/>
    </row>
    <row r="31" spans="1:15" ht="21.65" customHeight="1">
      <c r="A31" s="14" t="s">
        <v>134</v>
      </c>
      <c r="B31" s="54"/>
      <c r="C31" s="54"/>
      <c r="D31" s="127"/>
      <c r="E31" s="11"/>
      <c r="F31" s="8"/>
      <c r="G31" s="8"/>
      <c r="H31" s="8"/>
      <c r="I31" s="8"/>
      <c r="J31" s="8"/>
    </row>
    <row r="32" spans="1:15" ht="21.65" customHeight="1">
      <c r="A32" s="14" t="s">
        <v>135</v>
      </c>
      <c r="B32" s="54"/>
      <c r="C32" s="54"/>
      <c r="D32" s="127"/>
      <c r="E32" s="11"/>
      <c r="F32" s="35">
        <f>SUM(F30)</f>
        <v>-168</v>
      </c>
      <c r="G32" s="11"/>
      <c r="H32" s="35">
        <f>SUM(H30)</f>
        <v>-599</v>
      </c>
      <c r="I32" s="11"/>
      <c r="J32" s="35">
        <f>SUM(J30)</f>
        <v>-123</v>
      </c>
      <c r="K32" s="11"/>
      <c r="L32" s="35">
        <f>SUM(L30)</f>
        <v>-448</v>
      </c>
    </row>
    <row r="33" spans="1:15" ht="21.65" customHeight="1">
      <c r="B33" s="54"/>
      <c r="C33" s="54"/>
      <c r="D33" s="127"/>
      <c r="E33" s="11"/>
      <c r="F33" s="32"/>
      <c r="G33" s="11"/>
      <c r="H33" s="32"/>
      <c r="I33" s="11"/>
      <c r="J33" s="32"/>
      <c r="K33" s="11"/>
      <c r="L33" s="36"/>
    </row>
    <row r="34" spans="1:15" ht="21.65" customHeight="1">
      <c r="A34" s="106" t="s">
        <v>136</v>
      </c>
      <c r="B34" s="54"/>
      <c r="C34" s="54"/>
      <c r="D34" s="127"/>
      <c r="E34" s="11"/>
      <c r="F34" s="32"/>
      <c r="G34" s="11"/>
      <c r="H34" s="32"/>
      <c r="I34" s="11"/>
      <c r="J34" s="32"/>
      <c r="K34" s="11"/>
      <c r="L34" s="36"/>
    </row>
    <row r="35" spans="1:15" ht="21.65" customHeight="1">
      <c r="A35" s="106" t="s">
        <v>137</v>
      </c>
      <c r="B35" s="54"/>
      <c r="C35" s="54"/>
      <c r="D35" s="127"/>
      <c r="E35" s="11"/>
      <c r="F35" s="32"/>
      <c r="G35" s="11"/>
      <c r="H35" s="32"/>
      <c r="I35" s="11"/>
      <c r="J35" s="32"/>
      <c r="K35" s="11"/>
      <c r="L35" s="36"/>
    </row>
    <row r="36" spans="1:15" ht="21.65" customHeight="1">
      <c r="A36" s="14" t="s">
        <v>185</v>
      </c>
      <c r="B36" s="54"/>
      <c r="C36" s="54"/>
      <c r="K36" s="11"/>
      <c r="L36" s="36"/>
    </row>
    <row r="37" spans="1:15" ht="21.65" customHeight="1">
      <c r="A37" s="14" t="s">
        <v>133</v>
      </c>
      <c r="B37" s="54"/>
      <c r="C37" s="54"/>
      <c r="D37" s="127"/>
      <c r="E37" s="11"/>
      <c r="F37" s="32">
        <v>156</v>
      </c>
      <c r="G37" s="11"/>
      <c r="H37" s="32">
        <v>549</v>
      </c>
      <c r="I37" s="11"/>
      <c r="J37" s="32">
        <v>115</v>
      </c>
      <c r="K37" s="11"/>
      <c r="L37" s="36">
        <v>390</v>
      </c>
    </row>
    <row r="38" spans="1:15" ht="21.65" customHeight="1">
      <c r="A38" s="14" t="s">
        <v>186</v>
      </c>
      <c r="B38" s="54"/>
      <c r="C38" s="54"/>
      <c r="D38" s="8"/>
      <c r="E38" s="11"/>
      <c r="F38" s="32"/>
      <c r="G38" s="11"/>
      <c r="H38" s="32"/>
      <c r="I38" s="11"/>
      <c r="J38" s="32"/>
      <c r="K38" s="11"/>
      <c r="L38" s="36"/>
      <c r="O38" s="54"/>
    </row>
    <row r="39" spans="1:15" ht="21.65" customHeight="1">
      <c r="A39" s="14" t="s">
        <v>162</v>
      </c>
      <c r="B39" s="54"/>
      <c r="C39" s="54"/>
      <c r="K39" s="11"/>
      <c r="L39" s="36"/>
      <c r="O39" s="54"/>
    </row>
    <row r="40" spans="1:15" ht="21.65" customHeight="1">
      <c r="A40" s="14" t="s">
        <v>163</v>
      </c>
      <c r="B40" s="54"/>
      <c r="C40" s="54"/>
      <c r="D40" s="127"/>
      <c r="E40" s="11"/>
      <c r="F40" s="35">
        <v>-788</v>
      </c>
      <c r="G40" s="11"/>
      <c r="H40" s="128">
        <v>-654</v>
      </c>
      <c r="J40" s="128">
        <v>-583</v>
      </c>
      <c r="K40" s="11"/>
      <c r="L40" s="35">
        <v>-472</v>
      </c>
      <c r="O40" s="54"/>
    </row>
    <row r="41" spans="1:15" ht="21.65" customHeight="1">
      <c r="A41" s="14" t="s">
        <v>138</v>
      </c>
      <c r="B41" s="54"/>
      <c r="C41" s="54"/>
      <c r="D41" s="127"/>
      <c r="E41" s="11"/>
      <c r="F41" s="8"/>
      <c r="G41" s="8"/>
      <c r="H41" s="8"/>
      <c r="I41" s="8"/>
      <c r="J41" s="8"/>
      <c r="O41" s="54"/>
    </row>
    <row r="42" spans="1:15" ht="21.65" customHeight="1">
      <c r="A42" s="14" t="s">
        <v>135</v>
      </c>
      <c r="B42" s="54"/>
      <c r="C42" s="54"/>
      <c r="D42" s="127"/>
      <c r="E42" s="11"/>
      <c r="F42" s="35">
        <f>SUM(F37,F40)</f>
        <v>-632</v>
      </c>
      <c r="G42" s="11"/>
      <c r="H42" s="35">
        <f>SUM(H37,H40)</f>
        <v>-105</v>
      </c>
      <c r="I42" s="11"/>
      <c r="J42" s="35">
        <f>SUM(J37,J40)</f>
        <v>-468</v>
      </c>
      <c r="K42" s="11"/>
      <c r="L42" s="35">
        <f>SUM(L37:L40)</f>
        <v>-82</v>
      </c>
    </row>
    <row r="43" spans="1:15" ht="21.65" customHeight="1">
      <c r="A43" s="59" t="s">
        <v>50</v>
      </c>
      <c r="B43" s="54"/>
      <c r="C43" s="54"/>
      <c r="D43" s="127"/>
      <c r="E43" s="11"/>
      <c r="F43" s="37">
        <f>F32+F42</f>
        <v>-800</v>
      </c>
      <c r="G43" s="11"/>
      <c r="H43" s="37">
        <f>H32+H42</f>
        <v>-704</v>
      </c>
      <c r="I43" s="11"/>
      <c r="J43" s="37">
        <f>J32+J42</f>
        <v>-591</v>
      </c>
      <c r="K43" s="33"/>
      <c r="L43" s="37">
        <f>L32+L42</f>
        <v>-530</v>
      </c>
    </row>
    <row r="44" spans="1:15" ht="21.65" customHeight="1" thickBot="1">
      <c r="A44" s="59" t="s">
        <v>67</v>
      </c>
      <c r="B44" s="54"/>
      <c r="C44" s="54"/>
      <c r="D44" s="8"/>
      <c r="E44" s="11"/>
      <c r="F44" s="39">
        <f>F24+F43</f>
        <v>37132</v>
      </c>
      <c r="G44" s="11"/>
      <c r="H44" s="39">
        <f>H24+H43</f>
        <v>37353</v>
      </c>
      <c r="I44" s="11"/>
      <c r="J44" s="39">
        <f>J24+J43</f>
        <v>29843</v>
      </c>
      <c r="K44" s="11"/>
      <c r="L44" s="39">
        <f>L24+L43</f>
        <v>30936</v>
      </c>
    </row>
    <row r="45" spans="1:15" ht="21.65" customHeight="1" thickTop="1">
      <c r="A45" s="59"/>
      <c r="B45" s="54"/>
      <c r="C45" s="54"/>
      <c r="D45" s="11"/>
      <c r="E45" s="11"/>
      <c r="F45" s="40"/>
      <c r="G45" s="11"/>
      <c r="H45" s="40"/>
      <c r="I45" s="11"/>
      <c r="J45" s="40"/>
      <c r="K45" s="11"/>
      <c r="L45" s="40"/>
    </row>
    <row r="46" spans="1:15" ht="21.65" customHeight="1">
      <c r="B46" s="54"/>
      <c r="C46" s="54"/>
      <c r="D46" s="11"/>
      <c r="E46" s="11"/>
      <c r="F46" s="40"/>
      <c r="G46" s="11"/>
      <c r="H46" s="40"/>
      <c r="I46" s="11"/>
      <c r="J46" s="40"/>
      <c r="K46" s="54"/>
      <c r="L46" s="56" t="s">
        <v>69</v>
      </c>
    </row>
    <row r="47" spans="1:15" ht="21.65" customHeight="1">
      <c r="A47" s="59" t="s">
        <v>51</v>
      </c>
      <c r="B47" s="54"/>
      <c r="C47" s="54"/>
      <c r="D47" s="127"/>
      <c r="E47" s="129"/>
      <c r="F47" s="130"/>
      <c r="G47" s="129"/>
      <c r="H47" s="130"/>
      <c r="I47" s="129"/>
      <c r="J47" s="130"/>
      <c r="K47" s="54"/>
      <c r="L47" s="13"/>
    </row>
    <row r="48" spans="1:15" ht="21.65" customHeight="1">
      <c r="A48" s="14" t="s">
        <v>52</v>
      </c>
      <c r="B48" s="54"/>
      <c r="C48" s="54"/>
      <c r="D48" s="131"/>
      <c r="E48" s="132"/>
      <c r="F48" s="130"/>
      <c r="G48" s="132"/>
      <c r="H48" s="130"/>
      <c r="I48" s="132"/>
      <c r="J48" s="130"/>
      <c r="K48" s="54"/>
      <c r="L48" s="13"/>
    </row>
    <row r="49" spans="1:13" ht="21.65" customHeight="1" thickBot="1">
      <c r="A49" s="14" t="s">
        <v>92</v>
      </c>
      <c r="B49" s="54"/>
      <c r="C49" s="54"/>
      <c r="D49" s="131"/>
      <c r="E49" s="113"/>
      <c r="F49" s="114">
        <f>F24/200000</f>
        <v>0.18966</v>
      </c>
      <c r="G49" s="113"/>
      <c r="H49" s="114">
        <f>H24/200000</f>
        <v>0.19028500000000001</v>
      </c>
      <c r="I49" s="113"/>
      <c r="J49" s="114">
        <f>J24/200000</f>
        <v>0.15217</v>
      </c>
      <c r="K49" s="31"/>
      <c r="L49" s="49">
        <f>L24/200000</f>
        <v>0.15733</v>
      </c>
    </row>
    <row r="50" spans="1:13" ht="21.65" customHeight="1" thickTop="1">
      <c r="B50" s="54"/>
      <c r="C50" s="54"/>
      <c r="E50" s="54"/>
      <c r="F50" s="54"/>
      <c r="G50" s="54"/>
      <c r="H50" s="54"/>
      <c r="I50" s="54"/>
      <c r="J50" s="13"/>
      <c r="K50" s="54"/>
      <c r="L50" s="13"/>
    </row>
    <row r="51" spans="1:13" ht="21.65" customHeight="1">
      <c r="A51" s="14" t="s">
        <v>154</v>
      </c>
    </row>
    <row r="53" spans="1:13" ht="21.65" customHeight="1">
      <c r="A53" s="61"/>
      <c r="B53" s="61"/>
      <c r="D53" s="14"/>
      <c r="E53" s="54"/>
      <c r="G53" s="61"/>
      <c r="H53" s="61"/>
      <c r="I53" s="61"/>
      <c r="J53" s="61"/>
      <c r="K53" s="61"/>
      <c r="L53" s="61"/>
    </row>
    <row r="54" spans="1:13" ht="21.65" customHeight="1">
      <c r="A54" s="54" t="s">
        <v>9</v>
      </c>
      <c r="B54" s="54"/>
      <c r="D54" s="14"/>
      <c r="E54" s="54"/>
      <c r="G54" s="138" t="s">
        <v>111</v>
      </c>
      <c r="H54" s="138"/>
      <c r="I54" s="138"/>
      <c r="J54" s="138"/>
      <c r="K54" s="138"/>
      <c r="L54" s="138"/>
    </row>
    <row r="55" spans="1:13" ht="21.65" customHeight="1">
      <c r="A55" s="54" t="s">
        <v>10</v>
      </c>
      <c r="B55" s="54"/>
      <c r="D55" s="14"/>
      <c r="E55" s="54"/>
      <c r="F55" s="54"/>
      <c r="G55" s="139" t="s">
        <v>10</v>
      </c>
      <c r="H55" s="139"/>
      <c r="I55" s="139"/>
      <c r="J55" s="139"/>
      <c r="K55" s="139"/>
      <c r="L55" s="139"/>
    </row>
    <row r="56" spans="1:13" ht="21.65" customHeight="1">
      <c r="J56" s="56"/>
      <c r="M56" s="56" t="s">
        <v>66</v>
      </c>
    </row>
    <row r="57" spans="1:13" s="53" customFormat="1" ht="21.65" customHeight="1">
      <c r="A57" s="53" t="s">
        <v>171</v>
      </c>
      <c r="D57" s="118"/>
    </row>
    <row r="58" spans="1:13" s="53" customFormat="1" ht="21.65" customHeight="1">
      <c r="A58" s="53" t="s">
        <v>49</v>
      </c>
      <c r="D58" s="118"/>
    </row>
    <row r="59" spans="1:13" s="53" customFormat="1" ht="21.65" customHeight="1">
      <c r="A59" s="53" t="s">
        <v>198</v>
      </c>
      <c r="D59" s="118"/>
    </row>
    <row r="60" spans="1:13" ht="21.65" customHeight="1">
      <c r="A60" s="54"/>
      <c r="B60" s="54"/>
      <c r="C60" s="54"/>
      <c r="E60" s="54"/>
      <c r="F60" s="54"/>
      <c r="G60" s="54"/>
      <c r="H60" s="54"/>
      <c r="I60" s="54"/>
      <c r="J60" s="54"/>
      <c r="K60" s="54"/>
      <c r="M60" s="56" t="s">
        <v>61</v>
      </c>
    </row>
    <row r="61" spans="1:13" ht="21.65" customHeight="1">
      <c r="A61" s="54"/>
      <c r="B61" s="54"/>
      <c r="C61" s="54"/>
      <c r="E61" s="54"/>
      <c r="F61" s="141" t="s">
        <v>78</v>
      </c>
      <c r="G61" s="141"/>
      <c r="H61" s="141"/>
      <c r="I61" s="54"/>
      <c r="J61" s="141" t="s">
        <v>79</v>
      </c>
      <c r="K61" s="141"/>
      <c r="L61" s="141"/>
    </row>
    <row r="62" spans="1:13" ht="21.65" customHeight="1">
      <c r="A62" s="54"/>
      <c r="B62" s="54"/>
      <c r="C62" s="54"/>
      <c r="E62" s="54"/>
      <c r="F62" s="142" t="s">
        <v>77</v>
      </c>
      <c r="G62" s="142"/>
      <c r="H62" s="142"/>
      <c r="I62" s="54"/>
      <c r="J62" s="142" t="s">
        <v>77</v>
      </c>
      <c r="K62" s="142"/>
      <c r="L62" s="142"/>
    </row>
    <row r="63" spans="1:13" ht="21.65" customHeight="1">
      <c r="A63" s="54"/>
      <c r="B63" s="54"/>
      <c r="C63" s="54"/>
      <c r="D63" s="57" t="s">
        <v>0</v>
      </c>
      <c r="E63" s="54"/>
      <c r="F63" s="102">
        <v>2022</v>
      </c>
      <c r="G63" s="54"/>
      <c r="H63" s="102">
        <v>2021</v>
      </c>
      <c r="I63" s="54"/>
      <c r="J63" s="102">
        <v>2022</v>
      </c>
      <c r="K63" s="54"/>
      <c r="L63" s="102">
        <v>2021</v>
      </c>
    </row>
    <row r="64" spans="1:13" ht="21.65" customHeight="1">
      <c r="A64" s="53" t="s">
        <v>149</v>
      </c>
      <c r="B64" s="54"/>
      <c r="C64" s="54"/>
      <c r="D64" s="58"/>
      <c r="E64" s="54"/>
      <c r="F64" s="54"/>
      <c r="G64" s="54"/>
      <c r="H64" s="54"/>
      <c r="I64" s="54"/>
      <c r="J64" s="126"/>
      <c r="K64" s="54"/>
      <c r="L64" s="126"/>
    </row>
    <row r="65" spans="1:12" ht="21.65" customHeight="1">
      <c r="A65" s="14" t="s">
        <v>164</v>
      </c>
      <c r="B65" s="54"/>
      <c r="C65" s="54"/>
      <c r="D65" s="7">
        <v>2</v>
      </c>
      <c r="E65" s="11"/>
      <c r="F65" s="32">
        <v>302979</v>
      </c>
      <c r="G65" s="11"/>
      <c r="H65" s="32">
        <v>295885</v>
      </c>
      <c r="I65" s="11"/>
      <c r="J65" s="50">
        <v>226241</v>
      </c>
      <c r="K65" s="11"/>
      <c r="L65" s="50">
        <v>219582</v>
      </c>
    </row>
    <row r="66" spans="1:12" ht="21.65" customHeight="1">
      <c r="A66" s="14" t="s">
        <v>26</v>
      </c>
      <c r="B66" s="54"/>
      <c r="C66" s="54"/>
      <c r="D66" s="7"/>
      <c r="E66" s="11"/>
      <c r="F66" s="32">
        <v>-64074</v>
      </c>
      <c r="G66" s="11"/>
      <c r="H66" s="32">
        <v>-59019</v>
      </c>
      <c r="I66" s="11"/>
      <c r="J66" s="50">
        <v>-40131</v>
      </c>
      <c r="K66" s="11"/>
      <c r="L66" s="50">
        <v>-35126</v>
      </c>
    </row>
    <row r="67" spans="1:12" ht="21.65" customHeight="1">
      <c r="A67" s="59" t="s">
        <v>27</v>
      </c>
      <c r="B67" s="54"/>
      <c r="C67" s="54"/>
      <c r="D67" s="7"/>
      <c r="E67" s="11"/>
      <c r="F67" s="107">
        <f>SUM(F65:F66)</f>
        <v>238905</v>
      </c>
      <c r="G67" s="11"/>
      <c r="H67" s="107">
        <f>SUM(H65:H66)</f>
        <v>236866</v>
      </c>
      <c r="I67" s="11"/>
      <c r="J67" s="107">
        <f>SUM(J65:J66)</f>
        <v>186110</v>
      </c>
      <c r="K67" s="108"/>
      <c r="L67" s="107">
        <f>SUM(L65:L66)</f>
        <v>184456</v>
      </c>
    </row>
    <row r="68" spans="1:12" ht="21.65" customHeight="1">
      <c r="A68" s="14" t="s">
        <v>150</v>
      </c>
      <c r="B68" s="54"/>
      <c r="C68" s="54"/>
      <c r="D68" s="7">
        <v>2</v>
      </c>
      <c r="E68" s="11"/>
      <c r="F68" s="32">
        <v>0</v>
      </c>
      <c r="G68" s="11"/>
      <c r="H68" s="32">
        <v>0</v>
      </c>
      <c r="I68" s="11"/>
      <c r="J68" s="50">
        <v>14400</v>
      </c>
      <c r="K68" s="108"/>
      <c r="L68" s="110">
        <v>12600</v>
      </c>
    </row>
    <row r="69" spans="1:12" ht="21.65" customHeight="1">
      <c r="A69" s="14" t="s">
        <v>28</v>
      </c>
      <c r="B69" s="54"/>
      <c r="C69" s="54"/>
      <c r="D69" s="7">
        <v>2</v>
      </c>
      <c r="E69" s="11"/>
      <c r="F69" s="32">
        <v>807</v>
      </c>
      <c r="G69" s="11"/>
      <c r="H69" s="32">
        <v>987</v>
      </c>
      <c r="I69" s="11"/>
      <c r="J69" s="32">
        <v>28977</v>
      </c>
      <c r="K69" s="105"/>
      <c r="L69" s="109">
        <v>20858</v>
      </c>
    </row>
    <row r="70" spans="1:12" ht="21.65" customHeight="1">
      <c r="A70" s="59" t="s">
        <v>29</v>
      </c>
      <c r="B70" s="54"/>
      <c r="C70" s="54"/>
      <c r="D70" s="8"/>
      <c r="E70" s="11"/>
      <c r="F70" s="107">
        <f>SUM(F67:F69)</f>
        <v>239712</v>
      </c>
      <c r="G70" s="11"/>
      <c r="H70" s="107">
        <f>SUM(H67:H69)</f>
        <v>237853</v>
      </c>
      <c r="I70" s="11"/>
      <c r="J70" s="107">
        <f>SUM(J67:J69)</f>
        <v>229487</v>
      </c>
      <c r="K70" s="108"/>
      <c r="L70" s="107">
        <f>SUM(L67:L69)</f>
        <v>217914</v>
      </c>
    </row>
    <row r="71" spans="1:12" ht="21.65" customHeight="1">
      <c r="A71" s="14" t="s">
        <v>30</v>
      </c>
      <c r="B71" s="54"/>
      <c r="C71" s="54"/>
      <c r="D71" s="7"/>
      <c r="E71" s="11"/>
      <c r="F71" s="32">
        <v>-40800</v>
      </c>
      <c r="G71" s="11"/>
      <c r="H71" s="32">
        <v>-37878</v>
      </c>
      <c r="I71" s="11"/>
      <c r="J71" s="32">
        <v>-32051</v>
      </c>
      <c r="K71" s="11"/>
      <c r="L71" s="36">
        <v>-29212</v>
      </c>
    </row>
    <row r="72" spans="1:12" ht="21.65" customHeight="1">
      <c r="A72" s="14" t="s">
        <v>84</v>
      </c>
      <c r="B72" s="54"/>
      <c r="C72" s="54"/>
      <c r="D72" s="7"/>
      <c r="E72" s="11"/>
      <c r="F72" s="32">
        <v>-61479</v>
      </c>
      <c r="G72" s="11"/>
      <c r="H72" s="32">
        <v>-68837</v>
      </c>
      <c r="I72" s="11"/>
      <c r="J72" s="32">
        <v>-55686</v>
      </c>
      <c r="K72" s="11"/>
      <c r="L72" s="36">
        <v>-61533</v>
      </c>
    </row>
    <row r="73" spans="1:12" ht="21.65" customHeight="1">
      <c r="A73" s="14" t="s">
        <v>207</v>
      </c>
      <c r="B73" s="54"/>
      <c r="C73" s="54"/>
      <c r="D73" s="7"/>
      <c r="E73" s="11"/>
      <c r="F73" s="32">
        <v>-233</v>
      </c>
      <c r="G73" s="11"/>
      <c r="H73" s="32">
        <v>488</v>
      </c>
      <c r="I73" s="11"/>
      <c r="J73" s="32">
        <v>-173</v>
      </c>
      <c r="K73" s="11"/>
      <c r="L73" s="36">
        <v>363</v>
      </c>
    </row>
    <row r="74" spans="1:12" ht="21.65" customHeight="1">
      <c r="A74" s="59" t="s">
        <v>143</v>
      </c>
      <c r="B74" s="54"/>
      <c r="C74" s="54"/>
      <c r="D74" s="7"/>
      <c r="E74" s="11"/>
      <c r="F74" s="107">
        <f>SUM(F70:F73)</f>
        <v>137200</v>
      </c>
      <c r="G74" s="11"/>
      <c r="H74" s="107">
        <f>SUM(H70:H73)</f>
        <v>131626</v>
      </c>
      <c r="I74" s="11"/>
      <c r="J74" s="107">
        <f>SUM(J70:J73)</f>
        <v>141577</v>
      </c>
      <c r="K74" s="108"/>
      <c r="L74" s="107">
        <f>SUM(L70:L73)</f>
        <v>127532</v>
      </c>
    </row>
    <row r="75" spans="1:12" ht="21.65" customHeight="1">
      <c r="A75" s="14" t="s">
        <v>155</v>
      </c>
      <c r="B75" s="54"/>
      <c r="C75" s="54"/>
      <c r="D75" s="7"/>
      <c r="E75" s="11"/>
      <c r="F75" s="32">
        <v>0</v>
      </c>
      <c r="G75" s="11"/>
      <c r="H75" s="32">
        <v>-31</v>
      </c>
      <c r="I75" s="11"/>
      <c r="J75" s="32">
        <v>0</v>
      </c>
      <c r="K75" s="105"/>
      <c r="L75" s="36">
        <v>0</v>
      </c>
    </row>
    <row r="76" spans="1:12" ht="21.65" customHeight="1">
      <c r="A76" s="14" t="s">
        <v>140</v>
      </c>
      <c r="B76" s="54"/>
      <c r="C76" s="54"/>
      <c r="D76" s="7"/>
      <c r="E76" s="11"/>
      <c r="F76" s="32">
        <v>2227</v>
      </c>
      <c r="G76" s="11"/>
      <c r="H76" s="32">
        <v>2243</v>
      </c>
      <c r="I76" s="11"/>
      <c r="J76" s="32">
        <v>1663</v>
      </c>
      <c r="K76" s="105"/>
      <c r="L76" s="36">
        <v>1681</v>
      </c>
    </row>
    <row r="77" spans="1:12" ht="21.65" customHeight="1">
      <c r="A77" s="14" t="s">
        <v>139</v>
      </c>
      <c r="B77" s="54"/>
      <c r="C77" s="54"/>
      <c r="D77" s="7"/>
      <c r="E77" s="11"/>
      <c r="F77" s="35">
        <v>-258</v>
      </c>
      <c r="G77" s="11"/>
      <c r="H77" s="35">
        <v>-117</v>
      </c>
      <c r="I77" s="11"/>
      <c r="J77" s="35">
        <v>-177</v>
      </c>
      <c r="K77" s="105"/>
      <c r="L77" s="35">
        <v>-82</v>
      </c>
    </row>
    <row r="78" spans="1:12" ht="21.65" customHeight="1">
      <c r="A78" s="59" t="s">
        <v>53</v>
      </c>
      <c r="B78" s="54"/>
      <c r="C78" s="54"/>
      <c r="D78" s="127"/>
      <c r="E78" s="11"/>
      <c r="F78" s="32">
        <f>SUM(F74:F77)</f>
        <v>139169</v>
      </c>
      <c r="G78" s="11"/>
      <c r="H78" s="32">
        <f>SUM(H74:H77)</f>
        <v>133721</v>
      </c>
      <c r="I78" s="11"/>
      <c r="J78" s="32">
        <f>SUM(J74:J77)</f>
        <v>143063</v>
      </c>
      <c r="K78" s="33"/>
      <c r="L78" s="36">
        <f>SUM(L74:L77)</f>
        <v>129131</v>
      </c>
    </row>
    <row r="79" spans="1:12" ht="21.65" customHeight="1">
      <c r="A79" s="14" t="s">
        <v>167</v>
      </c>
      <c r="B79" s="54"/>
      <c r="C79" s="54"/>
      <c r="D79" s="127"/>
      <c r="E79" s="11"/>
      <c r="F79" s="32">
        <v>-29574</v>
      </c>
      <c r="G79" s="11"/>
      <c r="H79" s="32">
        <v>-13223</v>
      </c>
      <c r="I79" s="11"/>
      <c r="J79" s="35">
        <v>-24111</v>
      </c>
      <c r="K79" s="11"/>
      <c r="L79" s="35">
        <v>-7978</v>
      </c>
    </row>
    <row r="80" spans="1:12" ht="21.65" customHeight="1">
      <c r="A80" s="59" t="s">
        <v>90</v>
      </c>
      <c r="B80" s="54"/>
      <c r="C80" s="54"/>
      <c r="D80" s="127"/>
      <c r="E80" s="11"/>
      <c r="F80" s="37">
        <f>SUM(F78:F79)</f>
        <v>109595</v>
      </c>
      <c r="G80" s="11"/>
      <c r="H80" s="37">
        <f>SUM(H78:H79)</f>
        <v>120498</v>
      </c>
      <c r="I80" s="11"/>
      <c r="J80" s="37">
        <f>SUM(J78:J79)</f>
        <v>118952</v>
      </c>
      <c r="K80" s="33"/>
      <c r="L80" s="37">
        <f>SUM(L78:L79)</f>
        <v>121153</v>
      </c>
    </row>
    <row r="81" spans="1:15" ht="21.65" customHeight="1">
      <c r="B81" s="54"/>
      <c r="C81" s="54"/>
      <c r="D81" s="8"/>
      <c r="E81" s="11"/>
      <c r="F81" s="40"/>
      <c r="G81" s="11"/>
      <c r="H81" s="40"/>
      <c r="I81" s="11"/>
      <c r="J81" s="40"/>
      <c r="K81" s="11"/>
      <c r="L81" s="38"/>
    </row>
    <row r="82" spans="1:15" ht="21.65" customHeight="1">
      <c r="A82" s="59" t="s">
        <v>50</v>
      </c>
      <c r="B82" s="54"/>
      <c r="C82" s="54"/>
      <c r="D82" s="8"/>
      <c r="E82" s="11"/>
      <c r="F82" s="40"/>
      <c r="G82" s="11"/>
      <c r="H82" s="40"/>
      <c r="I82" s="11"/>
      <c r="J82" s="40"/>
      <c r="K82" s="11"/>
      <c r="L82" s="38"/>
    </row>
    <row r="83" spans="1:15" ht="21.65" customHeight="1">
      <c r="A83" s="106" t="s">
        <v>98</v>
      </c>
      <c r="B83" s="54"/>
      <c r="C83" s="54"/>
      <c r="D83" s="8"/>
      <c r="E83" s="11"/>
      <c r="F83" s="40"/>
      <c r="G83" s="11"/>
      <c r="H83" s="40"/>
      <c r="I83" s="11"/>
      <c r="J83" s="40"/>
      <c r="K83" s="11"/>
      <c r="L83" s="38"/>
    </row>
    <row r="84" spans="1:15" ht="21.65" customHeight="1">
      <c r="A84" s="106" t="s">
        <v>156</v>
      </c>
      <c r="B84" s="54"/>
      <c r="C84" s="54"/>
      <c r="D84" s="8"/>
      <c r="E84" s="11"/>
      <c r="F84" s="32"/>
      <c r="G84" s="11"/>
      <c r="H84" s="32"/>
      <c r="I84" s="11"/>
      <c r="J84" s="32"/>
      <c r="K84" s="11"/>
      <c r="L84" s="38"/>
    </row>
    <row r="85" spans="1:15" ht="21.65" customHeight="1">
      <c r="A85" s="14" t="s">
        <v>187</v>
      </c>
      <c r="B85" s="54"/>
      <c r="C85" s="54"/>
      <c r="O85" s="62"/>
    </row>
    <row r="86" spans="1:15" ht="21.65" customHeight="1">
      <c r="A86" s="14" t="s">
        <v>165</v>
      </c>
      <c r="B86" s="54"/>
      <c r="C86" s="54"/>
      <c r="D86" s="127"/>
      <c r="E86" s="11"/>
      <c r="F86" s="35">
        <v>-2441</v>
      </c>
      <c r="G86" s="11"/>
      <c r="H86" s="35">
        <v>-848</v>
      </c>
      <c r="I86" s="11"/>
      <c r="J86" s="35">
        <v>-1841</v>
      </c>
      <c r="K86" s="11"/>
      <c r="L86" s="35">
        <v>-633</v>
      </c>
      <c r="O86" s="112"/>
    </row>
    <row r="87" spans="1:15" ht="21.65" customHeight="1">
      <c r="A87" s="14" t="s">
        <v>134</v>
      </c>
      <c r="B87" s="54"/>
      <c r="C87" s="54"/>
      <c r="D87" s="127"/>
      <c r="E87" s="11"/>
      <c r="F87" s="8"/>
      <c r="G87" s="8"/>
      <c r="H87" s="8"/>
      <c r="I87" s="8"/>
      <c r="J87" s="8"/>
    </row>
    <row r="88" spans="1:15" ht="21.65" customHeight="1">
      <c r="A88" s="14" t="s">
        <v>135</v>
      </c>
      <c r="B88" s="54"/>
      <c r="C88" s="54"/>
      <c r="D88" s="127"/>
      <c r="E88" s="11"/>
      <c r="F88" s="35">
        <f>SUM(F86)</f>
        <v>-2441</v>
      </c>
      <c r="G88" s="11"/>
      <c r="H88" s="35">
        <f>SUM(H86)</f>
        <v>-848</v>
      </c>
      <c r="I88" s="11"/>
      <c r="J88" s="35">
        <f>SUM(J86)</f>
        <v>-1841</v>
      </c>
      <c r="K88" s="11"/>
      <c r="L88" s="35">
        <f>SUM(L86)</f>
        <v>-633</v>
      </c>
    </row>
    <row r="89" spans="1:15" ht="21.65" customHeight="1">
      <c r="B89" s="54"/>
      <c r="C89" s="54"/>
      <c r="D89" s="127"/>
      <c r="E89" s="11"/>
      <c r="F89" s="32"/>
      <c r="G89" s="11"/>
      <c r="H89" s="32"/>
      <c r="I89" s="11"/>
      <c r="J89" s="32"/>
      <c r="K89" s="11"/>
      <c r="L89" s="36"/>
    </row>
    <row r="90" spans="1:15" ht="21.65" customHeight="1">
      <c r="A90" s="106" t="s">
        <v>136</v>
      </c>
      <c r="B90" s="54"/>
      <c r="C90" s="54"/>
      <c r="D90" s="127"/>
      <c r="E90" s="11"/>
      <c r="F90" s="32"/>
      <c r="G90" s="11"/>
      <c r="H90" s="32"/>
      <c r="I90" s="11"/>
      <c r="J90" s="32"/>
      <c r="K90" s="11"/>
      <c r="L90" s="36"/>
    </row>
    <row r="91" spans="1:15" ht="21.65" customHeight="1">
      <c r="A91" s="106" t="s">
        <v>137</v>
      </c>
      <c r="B91" s="54"/>
      <c r="C91" s="54"/>
      <c r="D91" s="127"/>
      <c r="E91" s="11"/>
      <c r="F91" s="32"/>
      <c r="G91" s="11"/>
      <c r="H91" s="32"/>
      <c r="I91" s="11"/>
      <c r="J91" s="32"/>
      <c r="K91" s="11"/>
      <c r="L91" s="36"/>
    </row>
    <row r="92" spans="1:15" ht="21.65" customHeight="1">
      <c r="A92" s="14" t="s">
        <v>185</v>
      </c>
      <c r="B92" s="54"/>
      <c r="C92" s="54"/>
      <c r="K92" s="11"/>
      <c r="L92" s="36"/>
    </row>
    <row r="93" spans="1:15" ht="21.65" customHeight="1">
      <c r="A93" s="14" t="s">
        <v>133</v>
      </c>
      <c r="B93" s="54"/>
      <c r="C93" s="54"/>
      <c r="D93" s="127"/>
      <c r="E93" s="11"/>
      <c r="F93" s="32">
        <v>678</v>
      </c>
      <c r="G93" s="11"/>
      <c r="H93" s="32">
        <v>1558</v>
      </c>
      <c r="I93" s="11"/>
      <c r="J93" s="32">
        <v>504</v>
      </c>
      <c r="K93" s="11"/>
      <c r="L93" s="36">
        <v>1130</v>
      </c>
    </row>
    <row r="94" spans="1:15" ht="21.65" customHeight="1">
      <c r="A94" s="14" t="s">
        <v>176</v>
      </c>
      <c r="B94" s="54"/>
      <c r="C94" s="54"/>
      <c r="D94" s="8"/>
      <c r="E94" s="11"/>
      <c r="F94" s="32"/>
      <c r="G94" s="11"/>
      <c r="H94" s="32"/>
      <c r="I94" s="11"/>
      <c r="J94" s="32"/>
      <c r="K94" s="11"/>
      <c r="L94" s="36"/>
      <c r="O94" s="54"/>
    </row>
    <row r="95" spans="1:15" ht="21.65" customHeight="1">
      <c r="A95" s="14" t="s">
        <v>162</v>
      </c>
      <c r="B95" s="54"/>
      <c r="C95" s="54"/>
      <c r="K95" s="11"/>
      <c r="L95" s="36"/>
      <c r="O95" s="54"/>
    </row>
    <row r="96" spans="1:15" ht="21.65" customHeight="1">
      <c r="A96" s="14" t="s">
        <v>163</v>
      </c>
      <c r="B96" s="54"/>
      <c r="C96" s="54"/>
      <c r="D96" s="127"/>
      <c r="E96" s="11"/>
      <c r="F96" s="35">
        <v>-1154</v>
      </c>
      <c r="G96" s="11"/>
      <c r="H96" s="35">
        <v>1396</v>
      </c>
      <c r="I96" s="11"/>
      <c r="J96" s="35">
        <v>-888</v>
      </c>
      <c r="K96" s="11"/>
      <c r="L96" s="35">
        <v>1075</v>
      </c>
      <c r="O96" s="54"/>
    </row>
    <row r="97" spans="1:15" ht="21.65" customHeight="1">
      <c r="A97" s="14" t="s">
        <v>138</v>
      </c>
      <c r="B97" s="54"/>
      <c r="C97" s="54"/>
      <c r="D97" s="127"/>
      <c r="E97" s="11"/>
      <c r="F97" s="8"/>
      <c r="G97" s="8"/>
      <c r="H97" s="8"/>
      <c r="I97" s="8"/>
      <c r="J97" s="8"/>
      <c r="O97" s="54"/>
    </row>
    <row r="98" spans="1:15" ht="21.65" customHeight="1">
      <c r="A98" s="14" t="s">
        <v>135</v>
      </c>
      <c r="B98" s="54"/>
      <c r="C98" s="54"/>
      <c r="D98" s="127"/>
      <c r="E98" s="11"/>
      <c r="F98" s="35">
        <f>SUM(F93,F96)</f>
        <v>-476</v>
      </c>
      <c r="G98" s="11"/>
      <c r="H98" s="35">
        <f>SUM(H93,H96)</f>
        <v>2954</v>
      </c>
      <c r="I98" s="11"/>
      <c r="J98" s="35">
        <f>SUM(J93,J96)</f>
        <v>-384</v>
      </c>
      <c r="K98" s="11"/>
      <c r="L98" s="35">
        <f>SUM(L93:L96)</f>
        <v>2205</v>
      </c>
    </row>
    <row r="99" spans="1:15" ht="21.65" customHeight="1">
      <c r="A99" s="59" t="s">
        <v>50</v>
      </c>
      <c r="B99" s="54"/>
      <c r="C99" s="54"/>
      <c r="D99" s="127"/>
      <c r="E99" s="11"/>
      <c r="F99" s="37">
        <f>F88+F98</f>
        <v>-2917</v>
      </c>
      <c r="G99" s="11"/>
      <c r="H99" s="37">
        <f>H88+H98</f>
        <v>2106</v>
      </c>
      <c r="I99" s="11"/>
      <c r="J99" s="37">
        <f>J88+J98</f>
        <v>-2225</v>
      </c>
      <c r="K99" s="33"/>
      <c r="L99" s="37">
        <f>L88+L98</f>
        <v>1572</v>
      </c>
    </row>
    <row r="100" spans="1:15" ht="21.65" customHeight="1" thickBot="1">
      <c r="A100" s="59" t="s">
        <v>67</v>
      </c>
      <c r="B100" s="54"/>
      <c r="C100" s="54"/>
      <c r="D100" s="8"/>
      <c r="E100" s="11"/>
      <c r="F100" s="39">
        <f>F80+F99</f>
        <v>106678</v>
      </c>
      <c r="G100" s="11"/>
      <c r="H100" s="39">
        <f>H80+H99</f>
        <v>122604</v>
      </c>
      <c r="I100" s="11"/>
      <c r="J100" s="39">
        <f>J80+J99</f>
        <v>116727</v>
      </c>
      <c r="K100" s="11"/>
      <c r="L100" s="39">
        <f>L80+L99</f>
        <v>122725</v>
      </c>
    </row>
    <row r="101" spans="1:15" ht="21.65" customHeight="1" thickTop="1">
      <c r="A101" s="59"/>
      <c r="B101" s="54"/>
      <c r="C101" s="54"/>
      <c r="D101" s="11"/>
      <c r="E101" s="11"/>
      <c r="F101" s="40"/>
      <c r="G101" s="11"/>
      <c r="H101" s="40"/>
      <c r="I101" s="11"/>
      <c r="J101" s="40"/>
      <c r="K101" s="11"/>
      <c r="L101" s="40"/>
    </row>
    <row r="102" spans="1:15" ht="21.65" customHeight="1">
      <c r="B102" s="54"/>
      <c r="C102" s="54"/>
      <c r="D102" s="11"/>
      <c r="E102" s="11"/>
      <c r="F102" s="40"/>
      <c r="G102" s="11"/>
      <c r="H102" s="40"/>
      <c r="I102" s="11"/>
      <c r="J102" s="40"/>
      <c r="K102" s="54"/>
      <c r="L102" s="56" t="s">
        <v>69</v>
      </c>
    </row>
    <row r="103" spans="1:15" ht="21.65" customHeight="1">
      <c r="A103" s="59" t="s">
        <v>51</v>
      </c>
      <c r="B103" s="54"/>
      <c r="C103" s="54"/>
      <c r="D103" s="127"/>
      <c r="E103" s="129"/>
      <c r="F103" s="130"/>
      <c r="G103" s="129"/>
      <c r="H103" s="130"/>
      <c r="I103" s="129"/>
      <c r="J103" s="130"/>
      <c r="K103" s="54"/>
      <c r="L103" s="13"/>
    </row>
    <row r="104" spans="1:15" ht="21.65" customHeight="1">
      <c r="A104" s="14" t="s">
        <v>52</v>
      </c>
      <c r="B104" s="54"/>
      <c r="C104" s="54"/>
      <c r="D104" s="131"/>
      <c r="E104" s="132"/>
      <c r="F104" s="130"/>
      <c r="G104" s="132"/>
      <c r="H104" s="130"/>
      <c r="I104" s="132"/>
      <c r="J104" s="130"/>
      <c r="K104" s="54"/>
      <c r="L104" s="13"/>
    </row>
    <row r="105" spans="1:15" ht="21.65" customHeight="1" thickBot="1">
      <c r="A105" s="14" t="s">
        <v>92</v>
      </c>
      <c r="B105" s="54"/>
      <c r="C105" s="54"/>
      <c r="D105" s="131"/>
      <c r="E105" s="113"/>
      <c r="F105" s="114">
        <f>F80/200000</f>
        <v>0.54797499999999999</v>
      </c>
      <c r="G105" s="113"/>
      <c r="H105" s="114">
        <f>H80/200000</f>
        <v>0.60248999999999997</v>
      </c>
      <c r="I105" s="113"/>
      <c r="J105" s="114">
        <f>J80/200000</f>
        <v>0.59475999999999996</v>
      </c>
      <c r="K105" s="31"/>
      <c r="L105" s="49">
        <f>L80/200000</f>
        <v>0.605765</v>
      </c>
    </row>
    <row r="106" spans="1:15" ht="21.65" customHeight="1" thickTop="1">
      <c r="B106" s="54"/>
      <c r="C106" s="54"/>
      <c r="E106" s="54"/>
      <c r="F106" s="54"/>
      <c r="G106" s="54"/>
      <c r="H106" s="54"/>
      <c r="I106" s="54"/>
      <c r="J106" s="13"/>
      <c r="K106" s="54"/>
      <c r="L106" s="13"/>
    </row>
    <row r="107" spans="1:15" ht="21.65" customHeight="1">
      <c r="A107" s="14" t="s">
        <v>154</v>
      </c>
    </row>
    <row r="109" spans="1:15" ht="21.65" customHeight="1">
      <c r="A109" s="61"/>
      <c r="B109" s="61"/>
      <c r="D109" s="14"/>
      <c r="E109" s="54"/>
      <c r="G109" s="61"/>
      <c r="H109" s="61"/>
      <c r="I109" s="61"/>
      <c r="J109" s="61"/>
      <c r="K109" s="61"/>
      <c r="L109" s="61"/>
    </row>
    <row r="110" spans="1:15" ht="21.65" customHeight="1">
      <c r="A110" s="54" t="s">
        <v>9</v>
      </c>
      <c r="B110" s="54"/>
      <c r="D110" s="14"/>
      <c r="E110" s="54"/>
      <c r="G110" s="138" t="s">
        <v>111</v>
      </c>
      <c r="H110" s="138"/>
      <c r="I110" s="138"/>
      <c r="J110" s="138"/>
      <c r="K110" s="138"/>
      <c r="L110" s="138"/>
    </row>
    <row r="111" spans="1:15" ht="21.65" customHeight="1">
      <c r="A111" s="54" t="s">
        <v>10</v>
      </c>
      <c r="B111" s="54"/>
      <c r="D111" s="14"/>
      <c r="E111" s="54"/>
      <c r="F111" s="54"/>
      <c r="G111" s="139" t="s">
        <v>10</v>
      </c>
      <c r="H111" s="139"/>
      <c r="I111" s="139"/>
      <c r="J111" s="139"/>
      <c r="K111" s="139"/>
      <c r="L111" s="139"/>
    </row>
  </sheetData>
  <mergeCells count="12">
    <mergeCell ref="G111:L111"/>
    <mergeCell ref="F61:H61"/>
    <mergeCell ref="J61:L61"/>
    <mergeCell ref="F62:H62"/>
    <mergeCell ref="J62:L62"/>
    <mergeCell ref="G110:L110"/>
    <mergeCell ref="G55:L55"/>
    <mergeCell ref="F6:H6"/>
    <mergeCell ref="J6:L6"/>
    <mergeCell ref="F7:H7"/>
    <mergeCell ref="J7:L7"/>
    <mergeCell ref="G54:L54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showGridLines="0" view="pageBreakPreview" zoomScale="40" zoomScaleNormal="55" zoomScaleSheetLayoutView="40" workbookViewId="0">
      <selection activeCell="H41" sqref="H41"/>
    </sheetView>
  </sheetViews>
  <sheetFormatPr defaultColWidth="10.54296875" defaultRowHeight="23.25" customHeight="1"/>
  <cols>
    <col min="1" max="1" width="43.1796875" style="22" customWidth="1"/>
    <col min="2" max="2" width="6.54296875" style="22" customWidth="1"/>
    <col min="3" max="3" width="1.54296875" style="51" customWidth="1"/>
    <col min="4" max="4" width="20.81640625" style="64" customWidth="1"/>
    <col min="5" max="5" width="1.81640625" style="64" customWidth="1"/>
    <col min="6" max="6" width="20.81640625" style="23" customWidth="1"/>
    <col min="7" max="7" width="1.81640625" style="23" customWidth="1"/>
    <col min="8" max="8" width="20.81640625" style="23" customWidth="1"/>
    <col min="9" max="9" width="1.81640625" style="64" customWidth="1"/>
    <col min="10" max="10" width="20.81640625" style="23" customWidth="1"/>
    <col min="11" max="11" width="1.81640625" style="65" customWidth="1"/>
    <col min="12" max="12" width="20.81640625" style="65" customWidth="1"/>
    <col min="13" max="13" width="1.81640625" style="65" customWidth="1"/>
    <col min="14" max="14" width="20.81640625" style="65" customWidth="1"/>
    <col min="15" max="15" width="1.81640625" style="65" customWidth="1"/>
    <col min="16" max="16" width="20.81640625" style="65" customWidth="1"/>
    <col min="17" max="17" width="1.81640625" style="23" customWidth="1"/>
    <col min="18" max="18" width="20.81640625" style="23" customWidth="1"/>
    <col min="19" max="19" width="1.81640625" style="64" customWidth="1"/>
    <col min="20" max="20" width="20.81640625" style="22" customWidth="1"/>
    <col min="21" max="16384" width="10.54296875" style="22"/>
  </cols>
  <sheetData>
    <row r="1" spans="1:20" ht="23.25" customHeight="1">
      <c r="T1" s="56" t="s">
        <v>66</v>
      </c>
    </row>
    <row r="2" spans="1:20" s="121" customFormat="1" ht="23.25" customHeight="1">
      <c r="A2" s="145" t="s">
        <v>171</v>
      </c>
      <c r="B2" s="145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spans="1:20" s="121" customFormat="1" ht="23.25" customHeight="1">
      <c r="A3" s="145" t="s">
        <v>58</v>
      </c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</row>
    <row r="4" spans="1:20" s="121" customFormat="1" ht="23.25" customHeight="1">
      <c r="A4" s="121" t="s">
        <v>198</v>
      </c>
      <c r="C4" s="66"/>
      <c r="D4" s="67"/>
      <c r="E4" s="68"/>
      <c r="F4" s="69"/>
      <c r="G4" s="69"/>
      <c r="H4" s="69"/>
      <c r="I4" s="68"/>
      <c r="J4" s="69"/>
      <c r="K4" s="68"/>
      <c r="L4" s="68"/>
      <c r="M4" s="68"/>
      <c r="N4" s="68"/>
      <c r="O4" s="68"/>
      <c r="P4" s="68"/>
      <c r="Q4" s="69"/>
      <c r="R4" s="69"/>
      <c r="S4" s="68"/>
    </row>
    <row r="5" spans="1:20" ht="23.25" customHeight="1">
      <c r="A5" s="70"/>
      <c r="B5" s="70"/>
      <c r="D5" s="51"/>
      <c r="E5" s="71"/>
      <c r="F5" s="72"/>
      <c r="G5" s="72"/>
      <c r="H5" s="72"/>
      <c r="I5" s="71"/>
      <c r="J5" s="72"/>
      <c r="K5" s="73"/>
      <c r="L5" s="73"/>
      <c r="M5" s="73"/>
      <c r="N5" s="73"/>
      <c r="O5" s="73"/>
      <c r="P5" s="73"/>
      <c r="Q5" s="72"/>
      <c r="R5" s="72"/>
      <c r="S5" s="71"/>
      <c r="T5" s="74" t="s">
        <v>61</v>
      </c>
    </row>
    <row r="6" spans="1:20" ht="23.25" customHeight="1">
      <c r="A6" s="70"/>
      <c r="B6" s="70"/>
      <c r="D6" s="147" t="s">
        <v>76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0" ht="23.25" customHeight="1">
      <c r="A7" s="70"/>
      <c r="B7" s="70"/>
      <c r="D7" s="75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7" t="s">
        <v>114</v>
      </c>
      <c r="Q7" s="79"/>
      <c r="R7" s="79"/>
      <c r="S7" s="76"/>
      <c r="T7" s="29"/>
    </row>
    <row r="8" spans="1:20" ht="23.25" customHeight="1">
      <c r="A8" s="70"/>
      <c r="B8" s="70"/>
      <c r="D8" s="75"/>
      <c r="E8" s="76"/>
      <c r="F8" s="76"/>
      <c r="G8" s="76"/>
      <c r="H8" s="80" t="s">
        <v>110</v>
      </c>
      <c r="I8" s="76"/>
      <c r="J8" s="76"/>
      <c r="K8" s="76"/>
      <c r="L8" s="76"/>
      <c r="M8" s="76"/>
      <c r="N8" s="76"/>
      <c r="O8" s="76"/>
      <c r="P8" s="78" t="s">
        <v>115</v>
      </c>
      <c r="Q8" s="80"/>
      <c r="R8" s="80"/>
      <c r="S8" s="76"/>
      <c r="T8" s="29"/>
    </row>
    <row r="9" spans="1:20" s="81" customFormat="1" ht="23.25" customHeight="1">
      <c r="A9" s="70"/>
      <c r="B9" s="70"/>
      <c r="C9" s="51"/>
      <c r="D9" s="51" t="s">
        <v>35</v>
      </c>
      <c r="E9" s="71"/>
      <c r="H9" s="80" t="s">
        <v>88</v>
      </c>
      <c r="I9" s="71"/>
      <c r="J9" s="149" t="s">
        <v>21</v>
      </c>
      <c r="K9" s="149"/>
      <c r="L9" s="149"/>
      <c r="M9" s="149"/>
      <c r="N9" s="149"/>
      <c r="P9" s="51" t="s">
        <v>123</v>
      </c>
      <c r="Q9" s="80"/>
      <c r="R9" s="80" t="s">
        <v>96</v>
      </c>
      <c r="S9" s="71"/>
      <c r="T9" s="29"/>
    </row>
    <row r="10" spans="1:20" s="87" customFormat="1" ht="23.25" customHeight="1">
      <c r="A10" s="82"/>
      <c r="B10" s="82"/>
      <c r="C10" s="83"/>
      <c r="D10" s="51" t="s">
        <v>70</v>
      </c>
      <c r="E10" s="52"/>
      <c r="F10" s="51"/>
      <c r="G10" s="51"/>
      <c r="H10" s="51" t="s">
        <v>87</v>
      </c>
      <c r="I10" s="52"/>
      <c r="J10" s="148" t="s">
        <v>41</v>
      </c>
      <c r="K10" s="148"/>
      <c r="L10" s="148"/>
      <c r="M10" s="84"/>
      <c r="N10" s="85"/>
      <c r="O10" s="86"/>
      <c r="P10" s="80" t="s">
        <v>124</v>
      </c>
      <c r="Q10" s="51"/>
      <c r="R10" s="51" t="s">
        <v>97</v>
      </c>
      <c r="S10" s="52"/>
      <c r="T10" s="29"/>
    </row>
    <row r="11" spans="1:20" s="87" customFormat="1" ht="23.25" customHeight="1">
      <c r="A11" s="82"/>
      <c r="B11" s="57" t="s">
        <v>0</v>
      </c>
      <c r="C11" s="58"/>
      <c r="D11" s="78" t="s">
        <v>36</v>
      </c>
      <c r="E11" s="88"/>
      <c r="F11" s="122" t="s">
        <v>99</v>
      </c>
      <c r="G11" s="86"/>
      <c r="H11" s="122" t="s">
        <v>80</v>
      </c>
      <c r="I11" s="88"/>
      <c r="J11" s="122" t="s">
        <v>122</v>
      </c>
      <c r="K11" s="89"/>
      <c r="L11" s="122" t="s">
        <v>174</v>
      </c>
      <c r="M11" s="89"/>
      <c r="N11" s="122" t="s">
        <v>37</v>
      </c>
      <c r="O11" s="86"/>
      <c r="P11" s="122" t="s">
        <v>144</v>
      </c>
      <c r="Q11" s="86"/>
      <c r="R11" s="122" t="s">
        <v>116</v>
      </c>
      <c r="S11" s="88"/>
      <c r="T11" s="30" t="s">
        <v>38</v>
      </c>
    </row>
    <row r="12" spans="1:20" ht="23.25" customHeight="1">
      <c r="A12" s="90" t="s">
        <v>148</v>
      </c>
      <c r="B12" s="90"/>
      <c r="D12" s="12">
        <v>200000</v>
      </c>
      <c r="E12" s="17"/>
      <c r="F12" s="12">
        <v>115342</v>
      </c>
      <c r="G12" s="12"/>
      <c r="H12" s="12">
        <v>-76852</v>
      </c>
      <c r="I12" s="17"/>
      <c r="J12" s="12">
        <v>20000</v>
      </c>
      <c r="K12" s="17"/>
      <c r="L12" s="17">
        <v>5000</v>
      </c>
      <c r="M12" s="17"/>
      <c r="N12" s="17">
        <v>199180</v>
      </c>
      <c r="O12" s="17"/>
      <c r="P12" s="12">
        <v>2234</v>
      </c>
      <c r="Q12" s="12"/>
      <c r="R12" s="12">
        <f>SUM(P12:P12)</f>
        <v>2234</v>
      </c>
      <c r="S12" s="17"/>
      <c r="T12" s="12">
        <f>SUM(D12:N12,R12)</f>
        <v>464904</v>
      </c>
    </row>
    <row r="13" spans="1:20" ht="23.25" customHeight="1">
      <c r="A13" s="22" t="s">
        <v>90</v>
      </c>
      <c r="C13" s="91"/>
      <c r="D13" s="92">
        <v>0</v>
      </c>
      <c r="E13" s="17">
        <v>0</v>
      </c>
      <c r="F13" s="12">
        <v>0</v>
      </c>
      <c r="G13" s="12">
        <v>0</v>
      </c>
      <c r="H13" s="12">
        <v>0</v>
      </c>
      <c r="I13" s="17">
        <v>0</v>
      </c>
      <c r="J13" s="12">
        <v>0</v>
      </c>
      <c r="K13" s="12"/>
      <c r="L13" s="12">
        <v>0</v>
      </c>
      <c r="M13" s="12"/>
      <c r="N13" s="12">
        <f>SUM(PL!H80)</f>
        <v>120498</v>
      </c>
      <c r="O13" s="12"/>
      <c r="P13" s="12">
        <v>0</v>
      </c>
      <c r="Q13" s="12"/>
      <c r="R13" s="12">
        <f>SUM(P13:P13)</f>
        <v>0</v>
      </c>
      <c r="S13" s="17"/>
      <c r="T13" s="12">
        <f>SUM(D13:N13,R13)</f>
        <v>120498</v>
      </c>
    </row>
    <row r="14" spans="1:20" ht="23.25" customHeight="1">
      <c r="A14" s="22" t="s">
        <v>68</v>
      </c>
      <c r="C14" s="91"/>
      <c r="D14" s="93">
        <v>0</v>
      </c>
      <c r="E14" s="17">
        <v>0</v>
      </c>
      <c r="F14" s="48">
        <v>0</v>
      </c>
      <c r="G14" s="12">
        <v>0</v>
      </c>
      <c r="H14" s="48">
        <v>0</v>
      </c>
      <c r="I14" s="17">
        <v>0</v>
      </c>
      <c r="J14" s="48">
        <v>0</v>
      </c>
      <c r="K14" s="12"/>
      <c r="L14" s="48">
        <v>0</v>
      </c>
      <c r="M14" s="12"/>
      <c r="N14" s="48">
        <f>SUM(PL!H93)</f>
        <v>1558</v>
      </c>
      <c r="O14" s="12"/>
      <c r="P14" s="48">
        <f>+SUM(PL!H88,PL!H96)</f>
        <v>548</v>
      </c>
      <c r="Q14" s="12"/>
      <c r="R14" s="48">
        <f>SUM(P14:P14)</f>
        <v>548</v>
      </c>
      <c r="S14" s="17"/>
      <c r="T14" s="48">
        <f>SUM(D14:N14,R14)</f>
        <v>2106</v>
      </c>
    </row>
    <row r="15" spans="1:20" ht="23.25" customHeight="1">
      <c r="A15" s="22" t="s">
        <v>67</v>
      </c>
      <c r="C15" s="91"/>
      <c r="D15" s="92">
        <f>SUM(D13:D14)</f>
        <v>0</v>
      </c>
      <c r="E15" s="17"/>
      <c r="F15" s="92">
        <f>SUM(F13:F14)</f>
        <v>0</v>
      </c>
      <c r="G15" s="92"/>
      <c r="H15" s="92">
        <f>SUM(H13:H14)</f>
        <v>0</v>
      </c>
      <c r="I15" s="17"/>
      <c r="J15" s="92">
        <f>SUM(J13:J14)</f>
        <v>0</v>
      </c>
      <c r="K15" s="12"/>
      <c r="L15" s="92">
        <f>SUM(L13:L14)</f>
        <v>0</v>
      </c>
      <c r="M15" s="12"/>
      <c r="N15" s="92">
        <f>SUM(N13:N14)</f>
        <v>122056</v>
      </c>
      <c r="O15" s="92"/>
      <c r="P15" s="92">
        <f>SUM(P13:P14)</f>
        <v>548</v>
      </c>
      <c r="Q15" s="92"/>
      <c r="R15" s="92">
        <f>SUM(R13:R14)</f>
        <v>548</v>
      </c>
      <c r="S15" s="17"/>
      <c r="T15" s="92">
        <f>ROUNDDOWN(SUM(T13:T14),0)</f>
        <v>122604</v>
      </c>
    </row>
    <row r="16" spans="1:20" ht="23.25" customHeight="1">
      <c r="A16" s="22" t="s">
        <v>177</v>
      </c>
      <c r="B16" s="52">
        <v>8</v>
      </c>
      <c r="C16" s="91"/>
      <c r="D16" s="92">
        <v>0</v>
      </c>
      <c r="E16" s="17"/>
      <c r="F16" s="92">
        <v>0</v>
      </c>
      <c r="G16" s="92"/>
      <c r="H16" s="92">
        <v>0</v>
      </c>
      <c r="I16" s="17"/>
      <c r="J16" s="92">
        <v>0</v>
      </c>
      <c r="K16" s="12"/>
      <c r="L16" s="92">
        <v>0</v>
      </c>
      <c r="M16" s="12"/>
      <c r="N16" s="92">
        <v>-156380</v>
      </c>
      <c r="O16" s="92"/>
      <c r="P16" s="92">
        <v>0</v>
      </c>
      <c r="Q16" s="92"/>
      <c r="R16" s="12">
        <f>SUM(P16:P16)</f>
        <v>0</v>
      </c>
      <c r="S16" s="17"/>
      <c r="T16" s="12">
        <f>SUM(D16:N16,R16)</f>
        <v>-156380</v>
      </c>
    </row>
    <row r="17" spans="1:20" ht="23.25" customHeight="1" thickBot="1">
      <c r="A17" s="94" t="s">
        <v>196</v>
      </c>
      <c r="B17" s="94"/>
      <c r="D17" s="18">
        <f>SUM(D12,D15:D16)</f>
        <v>200000</v>
      </c>
      <c r="E17" s="17"/>
      <c r="F17" s="18">
        <f>SUM(F12,F15:F16)</f>
        <v>115342</v>
      </c>
      <c r="G17" s="12"/>
      <c r="H17" s="18">
        <f>SUM(H12,H15:H16)</f>
        <v>-76852</v>
      </c>
      <c r="I17" s="17"/>
      <c r="J17" s="18">
        <f>SUM(J12,J15:J16)</f>
        <v>20000</v>
      </c>
      <c r="K17" s="12"/>
      <c r="L17" s="18">
        <f>SUM(L12,L15:L16)</f>
        <v>5000</v>
      </c>
      <c r="M17" s="12"/>
      <c r="N17" s="18">
        <f>SUM(N12,N15:N16)</f>
        <v>164856</v>
      </c>
      <c r="O17" s="12"/>
      <c r="P17" s="18">
        <f>SUM(P12,P15:P16)</f>
        <v>2782</v>
      </c>
      <c r="Q17" s="12"/>
      <c r="R17" s="18">
        <f>SUM(R12,R15:R16)</f>
        <v>2782</v>
      </c>
      <c r="S17" s="17"/>
      <c r="T17" s="18">
        <f>SUM(T12,T15:T16)</f>
        <v>431128</v>
      </c>
    </row>
    <row r="18" spans="1:20" ht="23.25" customHeight="1" thickTop="1">
      <c r="A18" s="94"/>
      <c r="B18" s="94"/>
      <c r="D18" s="12"/>
      <c r="E18" s="17"/>
      <c r="F18" s="12"/>
      <c r="G18" s="12"/>
      <c r="H18" s="12"/>
      <c r="I18" s="17"/>
      <c r="J18" s="12"/>
      <c r="K18" s="12"/>
      <c r="L18" s="12"/>
      <c r="M18" s="12"/>
      <c r="N18" s="12"/>
      <c r="O18" s="12"/>
      <c r="P18" s="12"/>
      <c r="Q18" s="12"/>
      <c r="R18" s="12"/>
      <c r="S18" s="17"/>
      <c r="T18" s="12"/>
    </row>
    <row r="19" spans="1:20" ht="23.25" customHeight="1">
      <c r="A19" s="94" t="s">
        <v>158</v>
      </c>
      <c r="B19" s="94"/>
      <c r="D19" s="12">
        <v>200000</v>
      </c>
      <c r="E19" s="12"/>
      <c r="F19" s="12">
        <v>115342</v>
      </c>
      <c r="G19" s="12"/>
      <c r="H19" s="12">
        <v>-76852</v>
      </c>
      <c r="I19" s="12"/>
      <c r="J19" s="12">
        <v>20000</v>
      </c>
      <c r="K19" s="12"/>
      <c r="L19" s="12">
        <v>5000</v>
      </c>
      <c r="M19" s="12"/>
      <c r="N19" s="12">
        <v>216150</v>
      </c>
      <c r="O19" s="12"/>
      <c r="P19" s="12">
        <v>2324</v>
      </c>
      <c r="Q19" s="12"/>
      <c r="R19" s="12">
        <f>SUM(P19)</f>
        <v>2324</v>
      </c>
      <c r="S19" s="12"/>
      <c r="T19" s="12">
        <f>SUM(D19:N19,R19)</f>
        <v>481964</v>
      </c>
    </row>
    <row r="20" spans="1:20" ht="23.25" customHeight="1">
      <c r="A20" s="22" t="s">
        <v>90</v>
      </c>
      <c r="C20" s="91"/>
      <c r="D20" s="92">
        <v>0</v>
      </c>
      <c r="E20" s="17"/>
      <c r="F20" s="12">
        <v>0</v>
      </c>
      <c r="G20" s="12"/>
      <c r="H20" s="12">
        <v>0</v>
      </c>
      <c r="I20" s="17"/>
      <c r="J20" s="12">
        <v>0</v>
      </c>
      <c r="K20" s="12"/>
      <c r="L20" s="12">
        <v>0</v>
      </c>
      <c r="M20" s="12"/>
      <c r="N20" s="12">
        <f>SUM(PL!F80)</f>
        <v>109595</v>
      </c>
      <c r="O20" s="12"/>
      <c r="P20" s="12">
        <v>0</v>
      </c>
      <c r="Q20" s="12"/>
      <c r="R20" s="12">
        <f t="shared" ref="R20:R21" si="0">SUM(P20:P20)</f>
        <v>0</v>
      </c>
      <c r="S20" s="17"/>
      <c r="T20" s="12">
        <f>SUM(D20:N20,R20)</f>
        <v>109595</v>
      </c>
    </row>
    <row r="21" spans="1:20" ht="23.25" customHeight="1">
      <c r="A21" s="22" t="s">
        <v>68</v>
      </c>
      <c r="C21" s="91"/>
      <c r="D21" s="93">
        <v>0</v>
      </c>
      <c r="E21" s="17"/>
      <c r="F21" s="48">
        <v>0</v>
      </c>
      <c r="G21" s="12"/>
      <c r="H21" s="48">
        <v>0</v>
      </c>
      <c r="I21" s="17"/>
      <c r="J21" s="48">
        <v>0</v>
      </c>
      <c r="K21" s="12"/>
      <c r="L21" s="48">
        <v>0</v>
      </c>
      <c r="M21" s="12"/>
      <c r="N21" s="48">
        <f>PL!F93</f>
        <v>678</v>
      </c>
      <c r="O21" s="12"/>
      <c r="P21" s="48">
        <f>+SUM(PL!F88,PL!F96)</f>
        <v>-3595</v>
      </c>
      <c r="Q21" s="12"/>
      <c r="R21" s="48">
        <f t="shared" si="0"/>
        <v>-3595</v>
      </c>
      <c r="S21" s="17"/>
      <c r="T21" s="48">
        <f>SUM(D21:O21,R21)</f>
        <v>-2917</v>
      </c>
    </row>
    <row r="22" spans="1:20" ht="23.25" customHeight="1">
      <c r="A22" s="22" t="s">
        <v>67</v>
      </c>
      <c r="C22" s="91"/>
      <c r="D22" s="92">
        <f>SUM(D20:D21)</f>
        <v>0</v>
      </c>
      <c r="E22" s="17"/>
      <c r="F22" s="92">
        <f>SUM(F20:F21)</f>
        <v>0</v>
      </c>
      <c r="G22" s="92"/>
      <c r="H22" s="92">
        <f>SUM(H20:H21)</f>
        <v>0</v>
      </c>
      <c r="I22" s="17"/>
      <c r="J22" s="92">
        <f>SUM(J20:J21)</f>
        <v>0</v>
      </c>
      <c r="K22" s="12"/>
      <c r="L22" s="92">
        <f>SUM(L20:L21)</f>
        <v>0</v>
      </c>
      <c r="M22" s="12"/>
      <c r="N22" s="92">
        <f>SUM(N20:N21)</f>
        <v>110273</v>
      </c>
      <c r="O22" s="92"/>
      <c r="P22" s="92">
        <f>SUM(P20:P21)</f>
        <v>-3595</v>
      </c>
      <c r="Q22" s="92"/>
      <c r="R22" s="92">
        <f>SUM(R20:R21)</f>
        <v>-3595</v>
      </c>
      <c r="S22" s="17"/>
      <c r="T22" s="92">
        <f>SUM(T20:T21)</f>
        <v>106678</v>
      </c>
    </row>
    <row r="23" spans="1:20" ht="23.25" customHeight="1">
      <c r="A23" s="22" t="s">
        <v>177</v>
      </c>
      <c r="B23" s="52">
        <v>8</v>
      </c>
      <c r="C23" s="91"/>
      <c r="D23" s="92">
        <v>0</v>
      </c>
      <c r="E23" s="17"/>
      <c r="F23" s="92">
        <v>0</v>
      </c>
      <c r="G23" s="92"/>
      <c r="H23" s="92">
        <v>0</v>
      </c>
      <c r="I23" s="17"/>
      <c r="J23" s="92">
        <v>0</v>
      </c>
      <c r="K23" s="12"/>
      <c r="L23" s="92">
        <v>0</v>
      </c>
      <c r="M23" s="12"/>
      <c r="N23" s="92">
        <v>-158900</v>
      </c>
      <c r="O23" s="92"/>
      <c r="P23" s="92">
        <v>0</v>
      </c>
      <c r="Q23" s="92"/>
      <c r="R23" s="12">
        <f>SUM(P23:P23)</f>
        <v>0</v>
      </c>
      <c r="S23" s="17"/>
      <c r="T23" s="12">
        <f>SUM(D23:N23,R23)</f>
        <v>-158900</v>
      </c>
    </row>
    <row r="24" spans="1:20" ht="23.25" customHeight="1" thickBot="1">
      <c r="A24" s="94" t="s">
        <v>197</v>
      </c>
      <c r="B24" s="94"/>
      <c r="D24" s="18">
        <f>SUM(D19,D22:D23)</f>
        <v>200000</v>
      </c>
      <c r="E24" s="17"/>
      <c r="F24" s="18">
        <f>SUM(F19,F22:F23)</f>
        <v>115342</v>
      </c>
      <c r="G24" s="12"/>
      <c r="H24" s="18">
        <f>SUM(H19,H22:H23)</f>
        <v>-76852</v>
      </c>
      <c r="I24" s="17"/>
      <c r="J24" s="18">
        <f>SUM(J19,J22:J23)</f>
        <v>20000</v>
      </c>
      <c r="K24" s="12"/>
      <c r="L24" s="18">
        <f>SUM(L19,L22:L23)</f>
        <v>5000</v>
      </c>
      <c r="M24" s="12"/>
      <c r="N24" s="18">
        <f>SUM(N19,N22:N23)</f>
        <v>167523</v>
      </c>
      <c r="O24" s="12"/>
      <c r="P24" s="18">
        <f>SUM(P19,P22:P23)</f>
        <v>-1271</v>
      </c>
      <c r="Q24" s="12"/>
      <c r="R24" s="18">
        <f>SUM(R19,R22:R23)</f>
        <v>-1271</v>
      </c>
      <c r="S24" s="17"/>
      <c r="T24" s="18">
        <f>SUM(T19,T22:T23)</f>
        <v>429742</v>
      </c>
    </row>
    <row r="25" spans="1:20" ht="23.25" customHeight="1" thickTop="1">
      <c r="D25" s="19">
        <f>SUM(D24-BS!F64)</f>
        <v>0</v>
      </c>
      <c r="E25" s="22"/>
      <c r="F25" s="19">
        <f>SUM(F24-BS!F65)</f>
        <v>0</v>
      </c>
      <c r="G25" s="19"/>
      <c r="H25" s="19">
        <f>SUM(H24-BS!F67)</f>
        <v>0</v>
      </c>
      <c r="I25" s="22"/>
      <c r="J25" s="19">
        <f>SUM(J24-BS!F70)</f>
        <v>0</v>
      </c>
      <c r="K25" s="85"/>
      <c r="L25" s="19">
        <f>SUM(L24-BS!F71)</f>
        <v>0</v>
      </c>
      <c r="M25" s="85"/>
      <c r="N25" s="19">
        <f>SUM(N24-BS!F72)</f>
        <v>0</v>
      </c>
      <c r="O25" s="19"/>
      <c r="P25" s="19">
        <f>SUM(P24-BS!F73)</f>
        <v>0</v>
      </c>
      <c r="Q25" s="19"/>
      <c r="R25" s="19">
        <f>SUM(R24-BS!F73)</f>
        <v>0</v>
      </c>
      <c r="S25" s="22"/>
      <c r="T25" s="19">
        <f>SUM(T24-BS!F74)</f>
        <v>0</v>
      </c>
    </row>
    <row r="26" spans="1:20" ht="23.25" customHeight="1">
      <c r="D26" s="19"/>
      <c r="E26" s="22"/>
      <c r="F26" s="19"/>
      <c r="G26" s="19"/>
      <c r="H26" s="19"/>
      <c r="I26" s="22"/>
      <c r="J26" s="19"/>
      <c r="K26" s="85"/>
      <c r="L26" s="19"/>
      <c r="M26" s="85"/>
      <c r="N26" s="19"/>
      <c r="O26" s="19"/>
      <c r="P26" s="19"/>
      <c r="Q26" s="19"/>
      <c r="R26" s="19"/>
      <c r="S26" s="22"/>
      <c r="T26" s="19"/>
    </row>
    <row r="27" spans="1:20" ht="23.25" customHeight="1">
      <c r="A27" s="95" t="s">
        <v>154</v>
      </c>
      <c r="B27" s="95"/>
      <c r="D27" s="22"/>
      <c r="E27" s="22"/>
      <c r="I27" s="22"/>
      <c r="K27" s="23"/>
      <c r="L27" s="23"/>
      <c r="M27" s="23"/>
      <c r="N27" s="23"/>
      <c r="O27" s="23"/>
      <c r="P27" s="23"/>
      <c r="S27" s="22"/>
    </row>
    <row r="28" spans="1:20" ht="23.25" customHeight="1">
      <c r="A28" s="95"/>
      <c r="B28" s="95"/>
      <c r="D28" s="22"/>
      <c r="E28" s="22"/>
      <c r="I28" s="22"/>
      <c r="K28" s="23"/>
      <c r="L28" s="23"/>
      <c r="M28" s="23"/>
      <c r="N28" s="23"/>
      <c r="O28" s="23"/>
      <c r="P28" s="23"/>
      <c r="S28" s="22"/>
    </row>
    <row r="29" spans="1:20" s="95" customFormat="1" ht="23.15" customHeight="1">
      <c r="A29" s="96"/>
      <c r="B29" s="97"/>
      <c r="C29" s="97"/>
      <c r="D29" s="96"/>
      <c r="E29" s="96"/>
      <c r="F29" s="96"/>
      <c r="G29" s="97"/>
      <c r="H29" s="97"/>
      <c r="I29" s="97"/>
      <c r="J29" s="97"/>
      <c r="L29" s="97"/>
      <c r="N29" s="97"/>
      <c r="O29" s="97"/>
      <c r="P29" s="96"/>
      <c r="Q29" s="96"/>
      <c r="R29" s="96"/>
      <c r="S29" s="96"/>
      <c r="T29" s="96"/>
    </row>
    <row r="30" spans="1:20" s="95" customFormat="1" ht="23.15" customHeight="1">
      <c r="A30" s="143" t="s">
        <v>9</v>
      </c>
      <c r="B30" s="143"/>
      <c r="C30" s="143"/>
      <c r="D30" s="143"/>
      <c r="E30" s="143"/>
      <c r="F30" s="143"/>
      <c r="G30" s="98"/>
      <c r="H30" s="98"/>
      <c r="I30" s="97"/>
      <c r="J30" s="97"/>
      <c r="L30" s="99"/>
      <c r="N30" s="99"/>
      <c r="O30" s="99"/>
      <c r="P30" s="143" t="s">
        <v>111</v>
      </c>
      <c r="Q30" s="143"/>
      <c r="R30" s="143"/>
      <c r="S30" s="143"/>
      <c r="T30" s="143"/>
    </row>
    <row r="31" spans="1:20" s="95" customFormat="1" ht="23.15" customHeight="1">
      <c r="A31" s="144" t="s">
        <v>10</v>
      </c>
      <c r="B31" s="144"/>
      <c r="C31" s="144"/>
      <c r="D31" s="144"/>
      <c r="E31" s="144"/>
      <c r="F31" s="144"/>
      <c r="G31" s="120"/>
      <c r="H31" s="120"/>
      <c r="L31" s="99"/>
      <c r="N31" s="99"/>
      <c r="O31" s="99"/>
      <c r="P31" s="144" t="s">
        <v>10</v>
      </c>
      <c r="Q31" s="144"/>
      <c r="R31" s="144"/>
      <c r="S31" s="144"/>
      <c r="T31" s="144"/>
    </row>
    <row r="74" spans="1:1" ht="23.25" customHeight="1">
      <c r="A74" s="22" t="s">
        <v>86</v>
      </c>
    </row>
    <row r="76" spans="1:1" ht="23.25" customHeight="1">
      <c r="A76" s="22" t="s">
        <v>86</v>
      </c>
    </row>
  </sheetData>
  <mergeCells count="9">
    <mergeCell ref="P30:T30"/>
    <mergeCell ref="P31:T31"/>
    <mergeCell ref="A2:S2"/>
    <mergeCell ref="A3:S3"/>
    <mergeCell ref="D6:T6"/>
    <mergeCell ref="A30:F30"/>
    <mergeCell ref="A31:F31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8"/>
  <sheetViews>
    <sheetView showGridLines="0" view="pageBreakPreview" zoomScale="55" zoomScaleNormal="55" zoomScaleSheetLayoutView="55" workbookViewId="0">
      <selection activeCell="P35" sqref="P35"/>
    </sheetView>
  </sheetViews>
  <sheetFormatPr defaultColWidth="10.54296875" defaultRowHeight="23.25" customHeight="1"/>
  <cols>
    <col min="1" max="1" width="41.1796875" style="22" customWidth="1"/>
    <col min="2" max="2" width="5.54296875" style="22" customWidth="1"/>
    <col min="3" max="3" width="1.81640625" style="51" customWidth="1"/>
    <col min="4" max="4" width="20.54296875" style="64" customWidth="1"/>
    <col min="5" max="5" width="1.81640625" style="64" customWidth="1"/>
    <col min="6" max="6" width="20.81640625" style="23" customWidth="1"/>
    <col min="7" max="7" width="1.81640625" style="23" customWidth="1"/>
    <col min="8" max="8" width="20.81640625" style="23" customWidth="1"/>
    <col min="9" max="9" width="1.54296875" style="64" customWidth="1"/>
    <col min="10" max="10" width="20.54296875" style="23" customWidth="1"/>
    <col min="11" max="11" width="1.54296875" style="65" customWidth="1"/>
    <col min="12" max="12" width="20.54296875" style="65" customWidth="1"/>
    <col min="13" max="13" width="1.54296875" style="65" customWidth="1"/>
    <col min="14" max="14" width="20.54296875" style="65" customWidth="1"/>
    <col min="15" max="15" width="1.54296875" style="65" customWidth="1"/>
    <col min="16" max="16" width="20.54296875" style="65" customWidth="1"/>
    <col min="17" max="17" width="1.54296875" style="65" customWidth="1"/>
    <col min="18" max="18" width="20.54296875" style="23" customWidth="1"/>
    <col min="19" max="19" width="0.81640625" style="22" customWidth="1"/>
    <col min="20" max="16384" width="10.54296875" style="22"/>
  </cols>
  <sheetData>
    <row r="1" spans="1:19" ht="23.25" customHeight="1">
      <c r="R1" s="100" t="s">
        <v>66</v>
      </c>
    </row>
    <row r="2" spans="1:19" s="121" customFormat="1" ht="23.25" customHeight="1">
      <c r="A2" s="145" t="s">
        <v>171</v>
      </c>
      <c r="B2" s="145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19" s="121" customFormat="1" ht="23.25" customHeight="1">
      <c r="A3" s="145" t="s">
        <v>85</v>
      </c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9" s="121" customFormat="1" ht="23.25" customHeight="1">
      <c r="A4" s="121" t="s">
        <v>198</v>
      </c>
      <c r="C4" s="66"/>
      <c r="D4" s="67"/>
      <c r="E4" s="68"/>
      <c r="F4" s="69"/>
      <c r="G4" s="69"/>
      <c r="H4" s="69"/>
      <c r="I4" s="68"/>
      <c r="J4" s="69"/>
      <c r="K4" s="68"/>
      <c r="L4" s="68"/>
      <c r="M4" s="68"/>
      <c r="N4" s="68"/>
      <c r="O4" s="68"/>
      <c r="P4" s="68"/>
      <c r="Q4" s="68"/>
      <c r="R4" s="68"/>
    </row>
    <row r="5" spans="1:19" ht="23.25" customHeight="1">
      <c r="A5" s="70"/>
      <c r="B5" s="70"/>
      <c r="D5" s="51"/>
      <c r="E5" s="71"/>
      <c r="F5" s="72"/>
      <c r="G5" s="72"/>
      <c r="H5" s="72"/>
      <c r="I5" s="71"/>
      <c r="J5" s="72"/>
      <c r="K5" s="73"/>
      <c r="L5" s="73"/>
      <c r="M5" s="73"/>
      <c r="N5" s="73"/>
      <c r="O5" s="73"/>
      <c r="P5" s="73"/>
      <c r="Q5" s="73"/>
      <c r="R5" s="74" t="s">
        <v>62</v>
      </c>
    </row>
    <row r="6" spans="1:19" ht="23.25" customHeight="1">
      <c r="A6" s="70"/>
      <c r="B6" s="70"/>
      <c r="D6" s="147" t="s">
        <v>81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19" ht="23.25" customHeight="1">
      <c r="A7" s="70"/>
      <c r="B7" s="70"/>
      <c r="D7" s="76"/>
      <c r="E7" s="76"/>
      <c r="F7" s="76"/>
      <c r="G7" s="76"/>
      <c r="H7" s="76"/>
      <c r="I7" s="76"/>
      <c r="J7" s="76"/>
      <c r="K7" s="76"/>
      <c r="L7" s="76"/>
      <c r="M7" s="76"/>
      <c r="N7" s="77" t="s">
        <v>117</v>
      </c>
      <c r="O7" s="51"/>
      <c r="P7" s="51"/>
      <c r="Q7" s="76"/>
      <c r="R7" s="76"/>
    </row>
    <row r="8" spans="1:19" ht="23.25" customHeight="1">
      <c r="A8" s="70"/>
      <c r="B8" s="70"/>
      <c r="D8" s="76"/>
      <c r="E8" s="76"/>
      <c r="F8" s="76"/>
      <c r="G8" s="76"/>
      <c r="H8" s="80" t="s">
        <v>110</v>
      </c>
      <c r="I8" s="76"/>
      <c r="J8" s="76"/>
      <c r="K8" s="76"/>
      <c r="L8" s="76"/>
      <c r="M8" s="76"/>
      <c r="N8" s="78" t="s">
        <v>115</v>
      </c>
      <c r="O8" s="51"/>
      <c r="P8" s="51"/>
      <c r="Q8" s="76"/>
      <c r="R8" s="76"/>
    </row>
    <row r="9" spans="1:19" s="81" customFormat="1" ht="23.25" customHeight="1">
      <c r="A9" s="70"/>
      <c r="B9" s="70"/>
      <c r="C9" s="51"/>
      <c r="D9" s="51" t="s">
        <v>35</v>
      </c>
      <c r="E9" s="71"/>
      <c r="H9" s="80" t="s">
        <v>88</v>
      </c>
      <c r="I9" s="71"/>
      <c r="N9" s="51" t="s">
        <v>123</v>
      </c>
      <c r="O9" s="80"/>
      <c r="P9" s="80" t="s">
        <v>96</v>
      </c>
      <c r="Q9" s="73"/>
      <c r="R9" s="72"/>
      <c r="S9" s="70"/>
    </row>
    <row r="10" spans="1:19" s="87" customFormat="1" ht="23.25" customHeight="1">
      <c r="A10" s="82"/>
      <c r="B10" s="82"/>
      <c r="C10" s="83"/>
      <c r="D10" s="51" t="s">
        <v>70</v>
      </c>
      <c r="E10" s="52"/>
      <c r="F10" s="51"/>
      <c r="G10" s="51"/>
      <c r="H10" s="51" t="s">
        <v>87</v>
      </c>
      <c r="I10" s="52"/>
      <c r="J10" s="150" t="s">
        <v>21</v>
      </c>
      <c r="K10" s="150"/>
      <c r="L10" s="150"/>
      <c r="M10" s="86"/>
      <c r="N10" s="80" t="s">
        <v>124</v>
      </c>
      <c r="O10" s="51"/>
      <c r="P10" s="51" t="s">
        <v>97</v>
      </c>
      <c r="Q10" s="89"/>
      <c r="R10" s="101"/>
      <c r="S10" s="82"/>
    </row>
    <row r="11" spans="1:19" s="87" customFormat="1" ht="23.25" customHeight="1">
      <c r="A11" s="82"/>
      <c r="B11" s="78" t="s">
        <v>0</v>
      </c>
      <c r="C11" s="58"/>
      <c r="D11" s="78" t="s">
        <v>36</v>
      </c>
      <c r="E11" s="88"/>
      <c r="F11" s="122" t="s">
        <v>99</v>
      </c>
      <c r="G11" s="86"/>
      <c r="H11" s="122" t="s">
        <v>80</v>
      </c>
      <c r="I11" s="88"/>
      <c r="J11" s="122" t="s">
        <v>41</v>
      </c>
      <c r="K11" s="89"/>
      <c r="L11" s="122" t="s">
        <v>37</v>
      </c>
      <c r="M11" s="86"/>
      <c r="N11" s="122" t="s">
        <v>144</v>
      </c>
      <c r="O11" s="86"/>
      <c r="P11" s="122" t="s">
        <v>116</v>
      </c>
      <c r="Q11" s="89"/>
      <c r="R11" s="122" t="s">
        <v>38</v>
      </c>
      <c r="S11" s="82"/>
    </row>
    <row r="12" spans="1:19" ht="23.25" customHeight="1">
      <c r="A12" s="90" t="s">
        <v>148</v>
      </c>
      <c r="B12" s="90"/>
      <c r="D12" s="12">
        <v>200000</v>
      </c>
      <c r="E12" s="17"/>
      <c r="F12" s="12">
        <v>115342</v>
      </c>
      <c r="G12" s="12"/>
      <c r="H12" s="12">
        <v>-54000</v>
      </c>
      <c r="I12" s="12"/>
      <c r="J12" s="12">
        <v>20000</v>
      </c>
      <c r="K12" s="12"/>
      <c r="L12" s="12">
        <v>159377</v>
      </c>
      <c r="M12" s="12"/>
      <c r="N12" s="12">
        <v>1612</v>
      </c>
      <c r="O12" s="12"/>
      <c r="P12" s="12">
        <f>SUM(N12:N12)</f>
        <v>1612</v>
      </c>
      <c r="Q12" s="12"/>
      <c r="R12" s="12">
        <f>SUM(D12:L12,P12)</f>
        <v>442331</v>
      </c>
    </row>
    <row r="13" spans="1:19" ht="23.25" customHeight="1">
      <c r="A13" s="22" t="s">
        <v>90</v>
      </c>
      <c r="D13" s="12">
        <v>0</v>
      </c>
      <c r="E13" s="17"/>
      <c r="F13" s="12">
        <v>0</v>
      </c>
      <c r="G13" s="12"/>
      <c r="H13" s="12">
        <v>0</v>
      </c>
      <c r="I13" s="12"/>
      <c r="J13" s="12">
        <v>0</v>
      </c>
      <c r="K13" s="12"/>
      <c r="L13" s="12">
        <f>+PL!L80</f>
        <v>121153</v>
      </c>
      <c r="M13" s="12"/>
      <c r="N13" s="12">
        <v>0</v>
      </c>
      <c r="O13" s="12"/>
      <c r="P13" s="12">
        <f>SUM(N13:N13)</f>
        <v>0</v>
      </c>
      <c r="Q13" s="12"/>
      <c r="R13" s="12">
        <f>SUM(D13:L13,P13)</f>
        <v>121153</v>
      </c>
    </row>
    <row r="14" spans="1:19" ht="23.25" customHeight="1">
      <c r="A14" s="22" t="s">
        <v>68</v>
      </c>
      <c r="D14" s="48">
        <v>0</v>
      </c>
      <c r="E14" s="17"/>
      <c r="F14" s="48">
        <v>0</v>
      </c>
      <c r="G14" s="12"/>
      <c r="H14" s="48">
        <v>0</v>
      </c>
      <c r="I14" s="12"/>
      <c r="J14" s="48">
        <v>0</v>
      </c>
      <c r="K14" s="12"/>
      <c r="L14" s="48">
        <f>SUM(PL!L93)</f>
        <v>1130</v>
      </c>
      <c r="M14" s="12"/>
      <c r="N14" s="48">
        <f>+SUM(PL!L86,PL!L96)</f>
        <v>442</v>
      </c>
      <c r="O14" s="12"/>
      <c r="P14" s="48">
        <f>SUM(N14:N14)</f>
        <v>442</v>
      </c>
      <c r="Q14" s="12"/>
      <c r="R14" s="48">
        <f>SUM(D14:L14,P14)</f>
        <v>1572</v>
      </c>
    </row>
    <row r="15" spans="1:19" ht="23.25" customHeight="1">
      <c r="A15" s="22" t="s">
        <v>67</v>
      </c>
      <c r="D15" s="12">
        <f>SUM(D13:D14)</f>
        <v>0</v>
      </c>
      <c r="E15" s="17"/>
      <c r="F15" s="92">
        <f>SUM(F13:F14)</f>
        <v>0</v>
      </c>
      <c r="G15" s="92"/>
      <c r="H15" s="12">
        <f>SUM(H13:H14)</f>
        <v>0</v>
      </c>
      <c r="I15" s="12"/>
      <c r="J15" s="12">
        <f>SUM(J13:J14)</f>
        <v>0</v>
      </c>
      <c r="K15" s="12"/>
      <c r="L15" s="12">
        <f>SUM(L13:L14)</f>
        <v>122283</v>
      </c>
      <c r="M15" s="12"/>
      <c r="N15" s="12">
        <f>SUM(N13:N14)</f>
        <v>442</v>
      </c>
      <c r="O15" s="12"/>
      <c r="P15" s="12">
        <f>SUM(P13:P14)</f>
        <v>442</v>
      </c>
      <c r="Q15" s="12"/>
      <c r="R15" s="12">
        <f>SUM(R13:R14)</f>
        <v>122725</v>
      </c>
    </row>
    <row r="16" spans="1:19" ht="23.25" customHeight="1">
      <c r="A16" s="22" t="s">
        <v>177</v>
      </c>
      <c r="B16" s="52">
        <v>8</v>
      </c>
      <c r="D16" s="12">
        <v>0</v>
      </c>
      <c r="E16" s="17"/>
      <c r="F16" s="92">
        <v>0</v>
      </c>
      <c r="G16" s="92"/>
      <c r="H16" s="12">
        <v>0</v>
      </c>
      <c r="I16" s="12"/>
      <c r="J16" s="12">
        <v>0</v>
      </c>
      <c r="K16" s="12"/>
      <c r="L16" s="12">
        <v>-156380</v>
      </c>
      <c r="M16" s="12"/>
      <c r="N16" s="12">
        <v>0</v>
      </c>
      <c r="O16" s="12"/>
      <c r="P16" s="12">
        <f>SUM(N16:N16)</f>
        <v>0</v>
      </c>
      <c r="Q16" s="12"/>
      <c r="R16" s="12">
        <f>SUM(D16:L16,P16)</f>
        <v>-156380</v>
      </c>
    </row>
    <row r="17" spans="1:19" ht="23.25" customHeight="1" thickBot="1">
      <c r="A17" s="94" t="s">
        <v>196</v>
      </c>
      <c r="B17" s="90"/>
      <c r="D17" s="18">
        <f>SUM(D12,D15:D16)</f>
        <v>200000</v>
      </c>
      <c r="E17" s="17"/>
      <c r="F17" s="18">
        <f>SUM(F12,F15:F16)</f>
        <v>115342</v>
      </c>
      <c r="G17" s="12"/>
      <c r="H17" s="18">
        <f>SUM(H12,H15:H16)</f>
        <v>-54000</v>
      </c>
      <c r="I17" s="17"/>
      <c r="J17" s="18">
        <f>SUM(J12,J15:J16)</f>
        <v>20000</v>
      </c>
      <c r="K17" s="17"/>
      <c r="L17" s="18">
        <f>SUM(L12,L15:L16)</f>
        <v>125280</v>
      </c>
      <c r="M17" s="12"/>
      <c r="N17" s="18">
        <f>SUM(N12,N15:N16)</f>
        <v>2054</v>
      </c>
      <c r="O17" s="12"/>
      <c r="P17" s="18">
        <f>SUM(P12,P15:P16)</f>
        <v>2054</v>
      </c>
      <c r="Q17" s="17"/>
      <c r="R17" s="18">
        <f>SUM(R12,R15:R16)</f>
        <v>408676</v>
      </c>
    </row>
    <row r="18" spans="1:19" ht="23.25" customHeight="1" thickTop="1">
      <c r="A18" s="94"/>
      <c r="B18" s="94"/>
      <c r="D18" s="12"/>
      <c r="E18" s="17"/>
      <c r="F18" s="12"/>
      <c r="G18" s="12"/>
      <c r="H18" s="12"/>
      <c r="I18" s="17"/>
      <c r="J18" s="12"/>
      <c r="K18" s="17"/>
      <c r="L18" s="12"/>
      <c r="M18" s="12"/>
      <c r="N18" s="12"/>
      <c r="O18" s="12"/>
      <c r="P18" s="12"/>
      <c r="Q18" s="17"/>
      <c r="R18" s="12"/>
    </row>
    <row r="19" spans="1:19" ht="23.25" customHeight="1">
      <c r="A19" s="94" t="s">
        <v>158</v>
      </c>
      <c r="B19" s="94"/>
      <c r="D19" s="12">
        <v>200000</v>
      </c>
      <c r="E19" s="12"/>
      <c r="F19" s="12">
        <v>115342</v>
      </c>
      <c r="G19" s="12"/>
      <c r="H19" s="12">
        <v>-54000</v>
      </c>
      <c r="I19" s="12"/>
      <c r="J19" s="12">
        <v>20000</v>
      </c>
      <c r="K19" s="12"/>
      <c r="L19" s="12">
        <v>168116</v>
      </c>
      <c r="M19" s="12"/>
      <c r="N19" s="12">
        <v>1715</v>
      </c>
      <c r="O19" s="12"/>
      <c r="P19" s="12">
        <f>SUM(N19)</f>
        <v>1715</v>
      </c>
      <c r="Q19" s="12"/>
      <c r="R19" s="12">
        <f>SUM(D19:L19,P19)</f>
        <v>451173</v>
      </c>
      <c r="S19" s="79"/>
    </row>
    <row r="20" spans="1:19" ht="23.25" customHeight="1">
      <c r="A20" s="22" t="s">
        <v>90</v>
      </c>
      <c r="D20" s="12">
        <v>0</v>
      </c>
      <c r="E20" s="17"/>
      <c r="F20" s="12">
        <v>0</v>
      </c>
      <c r="G20" s="12"/>
      <c r="H20" s="12">
        <v>0</v>
      </c>
      <c r="I20" s="12"/>
      <c r="J20" s="12">
        <v>0</v>
      </c>
      <c r="K20" s="12"/>
      <c r="L20" s="12">
        <f>SUM(PL!J80)</f>
        <v>118952</v>
      </c>
      <c r="M20" s="12"/>
      <c r="N20" s="12">
        <v>0</v>
      </c>
      <c r="O20" s="12"/>
      <c r="P20" s="12">
        <f>SUM(N20:N20)</f>
        <v>0</v>
      </c>
      <c r="Q20" s="12"/>
      <c r="R20" s="12">
        <f>SUM(D20:L20,P20)</f>
        <v>118952</v>
      </c>
      <c r="S20" s="79"/>
    </row>
    <row r="21" spans="1:19" ht="23.25" customHeight="1">
      <c r="A21" s="22" t="s">
        <v>68</v>
      </c>
      <c r="D21" s="48">
        <v>0</v>
      </c>
      <c r="E21" s="17"/>
      <c r="F21" s="48">
        <v>0</v>
      </c>
      <c r="G21" s="12"/>
      <c r="H21" s="48">
        <v>0</v>
      </c>
      <c r="I21" s="12"/>
      <c r="J21" s="48">
        <v>0</v>
      </c>
      <c r="K21" s="12"/>
      <c r="L21" s="48">
        <f>PL!J93</f>
        <v>504</v>
      </c>
      <c r="M21" s="12"/>
      <c r="N21" s="48">
        <f>PL!J88+PL!J96</f>
        <v>-2729</v>
      </c>
      <c r="O21" s="12"/>
      <c r="P21" s="48">
        <f>SUM(N21:N21)</f>
        <v>-2729</v>
      </c>
      <c r="Q21" s="12"/>
      <c r="R21" s="48">
        <f>SUM(D21:L21,P21)</f>
        <v>-2225</v>
      </c>
      <c r="S21" s="79"/>
    </row>
    <row r="22" spans="1:19" ht="23.25" customHeight="1">
      <c r="A22" s="22" t="s">
        <v>67</v>
      </c>
      <c r="D22" s="12">
        <f>SUM(D20:D21)</f>
        <v>0</v>
      </c>
      <c r="E22" s="17"/>
      <c r="F22" s="92">
        <f>SUM(F20:F21)</f>
        <v>0</v>
      </c>
      <c r="G22" s="92"/>
      <c r="H22" s="12">
        <f>SUM(H20:H21)</f>
        <v>0</v>
      </c>
      <c r="I22" s="12"/>
      <c r="J22" s="12">
        <f>SUM(J20:J21)</f>
        <v>0</v>
      </c>
      <c r="K22" s="12"/>
      <c r="L22" s="12">
        <f>SUM(L20:L21)</f>
        <v>119456</v>
      </c>
      <c r="M22" s="12"/>
      <c r="N22" s="12">
        <f>SUM(N20:N21)</f>
        <v>-2729</v>
      </c>
      <c r="O22" s="12"/>
      <c r="P22" s="12">
        <f>SUM(P20:P21)</f>
        <v>-2729</v>
      </c>
      <c r="Q22" s="12"/>
      <c r="R22" s="12">
        <f>SUM(R20:R21)</f>
        <v>116727</v>
      </c>
      <c r="S22" s="79"/>
    </row>
    <row r="23" spans="1:19" ht="23.25" customHeight="1">
      <c r="A23" s="22" t="s">
        <v>177</v>
      </c>
      <c r="B23" s="52">
        <v>8</v>
      </c>
      <c r="D23" s="12">
        <v>0</v>
      </c>
      <c r="E23" s="17"/>
      <c r="F23" s="92">
        <v>0</v>
      </c>
      <c r="G23" s="92"/>
      <c r="H23" s="12">
        <v>0</v>
      </c>
      <c r="I23" s="12"/>
      <c r="J23" s="12">
        <v>0</v>
      </c>
      <c r="K23" s="12"/>
      <c r="L23" s="12">
        <v>-158900</v>
      </c>
      <c r="M23" s="12"/>
      <c r="N23" s="12">
        <v>0</v>
      </c>
      <c r="O23" s="12"/>
      <c r="P23" s="12">
        <f>SUM(N23:N23)</f>
        <v>0</v>
      </c>
      <c r="Q23" s="12"/>
      <c r="R23" s="12">
        <f>SUM(D23:L23,P23)</f>
        <v>-158900</v>
      </c>
      <c r="S23" s="79"/>
    </row>
    <row r="24" spans="1:19" ht="23.25" customHeight="1" thickBot="1">
      <c r="A24" s="94" t="s">
        <v>197</v>
      </c>
      <c r="B24" s="90"/>
      <c r="D24" s="18">
        <f>SUM(D19,D22)</f>
        <v>200000</v>
      </c>
      <c r="E24" s="17"/>
      <c r="F24" s="18">
        <f>SUM(F19,F22)</f>
        <v>115342</v>
      </c>
      <c r="G24" s="12"/>
      <c r="H24" s="18">
        <f>SUM(H19,H22)</f>
        <v>-54000</v>
      </c>
      <c r="I24" s="12"/>
      <c r="J24" s="18">
        <f>SUM(J19,J22)</f>
        <v>20000</v>
      </c>
      <c r="K24" s="12"/>
      <c r="L24" s="18">
        <f>SUM(L19,L22:L23)</f>
        <v>128672</v>
      </c>
      <c r="M24" s="12"/>
      <c r="N24" s="18">
        <f>SUM(N19,N22:N23)</f>
        <v>-1014</v>
      </c>
      <c r="O24" s="12"/>
      <c r="P24" s="18">
        <f>SUM(P19,P22:P23)</f>
        <v>-1014</v>
      </c>
      <c r="Q24" s="12"/>
      <c r="R24" s="18">
        <f>SUM(R19,R22:R23)</f>
        <v>409000</v>
      </c>
    </row>
    <row r="25" spans="1:19" ht="23.25" customHeight="1" thickTop="1">
      <c r="D25" s="17">
        <f>D24-BS!L64</f>
        <v>0</v>
      </c>
      <c r="E25" s="22"/>
      <c r="F25" s="19">
        <f>SUM(F24-BS!J65)</f>
        <v>0</v>
      </c>
      <c r="G25" s="19"/>
      <c r="H25" s="19">
        <f>SUM(H24-BS!J67)</f>
        <v>0</v>
      </c>
      <c r="I25" s="20"/>
      <c r="J25" s="17">
        <f>SUM(J24-BS!J70)</f>
        <v>0</v>
      </c>
      <c r="K25" s="21"/>
      <c r="L25" s="17">
        <f>SUM(L24-BS!J72)</f>
        <v>0</v>
      </c>
      <c r="M25" s="17"/>
      <c r="N25" s="17">
        <f>SUM(N24-BS!J73)</f>
        <v>0</v>
      </c>
      <c r="O25" s="17"/>
      <c r="P25" s="17">
        <f>SUM(P24-BS!J73)</f>
        <v>0</v>
      </c>
      <c r="Q25" s="21"/>
      <c r="R25" s="17">
        <f>SUM(R24-BS!J74)</f>
        <v>0</v>
      </c>
    </row>
    <row r="26" spans="1:19" ht="23.25" customHeight="1">
      <c r="D26" s="19"/>
      <c r="E26" s="22"/>
      <c r="F26" s="19"/>
      <c r="G26" s="19"/>
      <c r="H26" s="19"/>
      <c r="I26" s="22"/>
      <c r="J26" s="19"/>
      <c r="K26" s="19"/>
      <c r="L26" s="19"/>
      <c r="M26" s="19"/>
      <c r="N26" s="19"/>
      <c r="O26" s="19"/>
      <c r="P26" s="19"/>
      <c r="Q26" s="19"/>
      <c r="R26" s="19"/>
    </row>
    <row r="27" spans="1:19" ht="23.25" customHeight="1">
      <c r="A27" s="95" t="s">
        <v>154</v>
      </c>
      <c r="B27" s="95"/>
      <c r="D27" s="22"/>
      <c r="E27" s="22"/>
      <c r="I27" s="22"/>
      <c r="K27" s="23"/>
      <c r="L27" s="23"/>
      <c r="M27" s="23"/>
      <c r="N27" s="23"/>
      <c r="O27" s="23"/>
      <c r="P27" s="23"/>
      <c r="Q27" s="23"/>
    </row>
    <row r="28" spans="1:19" ht="23.25" customHeight="1">
      <c r="A28" s="95"/>
      <c r="B28" s="95"/>
      <c r="D28" s="22"/>
      <c r="E28" s="22"/>
      <c r="I28" s="22"/>
      <c r="K28" s="23"/>
      <c r="L28" s="23"/>
      <c r="M28" s="23"/>
      <c r="N28" s="23"/>
      <c r="O28" s="23"/>
      <c r="P28" s="23"/>
      <c r="Q28" s="23"/>
    </row>
    <row r="29" spans="1:19" s="95" customFormat="1" ht="23.15" customHeight="1">
      <c r="A29" s="96"/>
      <c r="B29" s="97"/>
      <c r="C29" s="97"/>
      <c r="D29" s="96"/>
      <c r="E29" s="96"/>
      <c r="F29" s="96"/>
      <c r="G29" s="97"/>
      <c r="H29" s="97"/>
      <c r="I29" s="97"/>
      <c r="J29" s="85"/>
      <c r="K29" s="23"/>
      <c r="L29" s="97"/>
      <c r="M29" s="97"/>
      <c r="N29" s="96"/>
      <c r="O29" s="96"/>
      <c r="P29" s="96"/>
      <c r="Q29" s="96"/>
      <c r="R29" s="96"/>
    </row>
    <row r="30" spans="1:19" s="95" customFormat="1" ht="23.15" customHeight="1">
      <c r="A30" s="143" t="s">
        <v>9</v>
      </c>
      <c r="B30" s="143"/>
      <c r="C30" s="143"/>
      <c r="D30" s="143"/>
      <c r="E30" s="143"/>
      <c r="F30" s="143"/>
      <c r="G30" s="98"/>
      <c r="H30" s="98"/>
      <c r="I30" s="97"/>
      <c r="J30" s="97"/>
      <c r="K30" s="23"/>
      <c r="L30" s="99"/>
      <c r="M30" s="99"/>
      <c r="N30" s="143" t="s">
        <v>111</v>
      </c>
      <c r="O30" s="143"/>
      <c r="P30" s="143"/>
      <c r="Q30" s="143"/>
      <c r="R30" s="143"/>
    </row>
    <row r="31" spans="1:19" s="95" customFormat="1" ht="23.15" customHeight="1">
      <c r="A31" s="144" t="s">
        <v>10</v>
      </c>
      <c r="B31" s="144"/>
      <c r="C31" s="144"/>
      <c r="D31" s="144"/>
      <c r="E31" s="144"/>
      <c r="F31" s="144"/>
      <c r="G31" s="120"/>
      <c r="H31" s="120"/>
      <c r="K31" s="99"/>
      <c r="L31" s="99"/>
      <c r="M31" s="99"/>
      <c r="N31" s="144" t="s">
        <v>10</v>
      </c>
      <c r="O31" s="144"/>
      <c r="P31" s="144"/>
      <c r="Q31" s="144"/>
      <c r="R31" s="144"/>
    </row>
    <row r="76" spans="1:1" ht="23.25" customHeight="1">
      <c r="A76" s="22" t="s">
        <v>86</v>
      </c>
    </row>
    <row r="78" spans="1:1" ht="23.25" customHeight="1">
      <c r="A78" s="22" t="s">
        <v>86</v>
      </c>
    </row>
  </sheetData>
  <mergeCells count="8">
    <mergeCell ref="A2:R2"/>
    <mergeCell ref="N30:R30"/>
    <mergeCell ref="N31:R31"/>
    <mergeCell ref="A3:R3"/>
    <mergeCell ref="J10:L10"/>
    <mergeCell ref="D6:R6"/>
    <mergeCell ref="A30:F30"/>
    <mergeCell ref="A31:F3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4"/>
  <sheetViews>
    <sheetView showGridLines="0" view="pageBreakPreview" zoomScaleNormal="70" zoomScaleSheetLayoutView="100" workbookViewId="0">
      <selection activeCell="B28" sqref="B28"/>
    </sheetView>
  </sheetViews>
  <sheetFormatPr defaultColWidth="10.54296875" defaultRowHeight="21" customHeight="1"/>
  <cols>
    <col min="1" max="1" width="24.54296875" style="14" customWidth="1"/>
    <col min="2" max="2" width="14.453125" style="14" customWidth="1"/>
    <col min="3" max="3" width="14" style="14" customWidth="1"/>
    <col min="4" max="4" width="7.453125" style="134" customWidth="1"/>
    <col min="5" max="5" width="1.54296875" style="14" customWidth="1"/>
    <col min="6" max="6" width="13.54296875" style="14" customWidth="1"/>
    <col min="7" max="7" width="1.54296875" style="14" customWidth="1"/>
    <col min="8" max="8" width="13.54296875" style="14" customWidth="1"/>
    <col min="9" max="9" width="1.54296875" style="14" customWidth="1"/>
    <col min="10" max="10" width="13.54296875" style="14" customWidth="1"/>
    <col min="11" max="11" width="1.54296875" style="14" customWidth="1"/>
    <col min="12" max="12" width="13.54296875" style="14" customWidth="1"/>
    <col min="13" max="13" width="1.453125" style="14" customWidth="1"/>
    <col min="14" max="16384" width="10.54296875" style="14"/>
  </cols>
  <sheetData>
    <row r="1" spans="1:14" ht="21" customHeight="1">
      <c r="M1" s="56" t="s">
        <v>66</v>
      </c>
    </row>
    <row r="2" spans="1:14" s="53" customFormat="1" ht="21" customHeight="1">
      <c r="A2" s="53" t="s">
        <v>171</v>
      </c>
      <c r="D2" s="135"/>
    </row>
    <row r="3" spans="1:14" s="53" customFormat="1" ht="21" customHeight="1">
      <c r="A3" s="53" t="s">
        <v>57</v>
      </c>
      <c r="D3" s="135"/>
    </row>
    <row r="4" spans="1:14" s="53" customFormat="1" ht="21" customHeight="1">
      <c r="A4" s="53" t="s">
        <v>198</v>
      </c>
      <c r="D4" s="135"/>
    </row>
    <row r="5" spans="1:14" ht="21" customHeight="1">
      <c r="A5" s="54"/>
      <c r="B5" s="54"/>
      <c r="C5" s="54"/>
      <c r="D5" s="58"/>
      <c r="E5" s="54"/>
      <c r="F5" s="54"/>
      <c r="G5" s="54"/>
      <c r="H5" s="54"/>
      <c r="I5" s="54"/>
      <c r="J5" s="54"/>
      <c r="K5" s="54"/>
      <c r="L5" s="54"/>
      <c r="M5" s="56" t="s">
        <v>61</v>
      </c>
    </row>
    <row r="6" spans="1:14" ht="21" customHeight="1">
      <c r="A6" s="54"/>
      <c r="B6" s="54"/>
      <c r="C6" s="54"/>
      <c r="E6" s="54"/>
      <c r="F6" s="141" t="s">
        <v>78</v>
      </c>
      <c r="G6" s="141"/>
      <c r="H6" s="141"/>
      <c r="I6" s="54"/>
      <c r="J6" s="141" t="s">
        <v>79</v>
      </c>
      <c r="K6" s="141"/>
      <c r="L6" s="141"/>
    </row>
    <row r="7" spans="1:14" ht="21" customHeight="1">
      <c r="A7" s="54"/>
      <c r="B7" s="54"/>
      <c r="C7" s="54"/>
      <c r="E7" s="54"/>
      <c r="F7" s="142" t="s">
        <v>77</v>
      </c>
      <c r="G7" s="142"/>
      <c r="H7" s="142"/>
      <c r="I7" s="54"/>
      <c r="J7" s="142" t="s">
        <v>77</v>
      </c>
      <c r="K7" s="142"/>
      <c r="L7" s="142"/>
    </row>
    <row r="8" spans="1:14" ht="21" customHeight="1">
      <c r="A8" s="54"/>
      <c r="B8" s="54"/>
      <c r="C8" s="54"/>
      <c r="D8" s="58"/>
      <c r="E8" s="54"/>
      <c r="F8" s="102">
        <v>2022</v>
      </c>
      <c r="G8" s="54"/>
      <c r="H8" s="102">
        <v>2021</v>
      </c>
      <c r="I8" s="54"/>
      <c r="J8" s="102">
        <v>2022</v>
      </c>
      <c r="K8" s="54"/>
      <c r="L8" s="102">
        <v>2021</v>
      </c>
    </row>
    <row r="9" spans="1:14" ht="21" customHeight="1">
      <c r="A9" s="59" t="s">
        <v>31</v>
      </c>
      <c r="D9" s="58"/>
    </row>
    <row r="10" spans="1:14" ht="21" customHeight="1">
      <c r="A10" s="14" t="s">
        <v>59</v>
      </c>
      <c r="D10" s="58"/>
      <c r="F10" s="15">
        <f>SUM(PL!F78)</f>
        <v>139169</v>
      </c>
      <c r="H10" s="15">
        <f>SUM(PL!H78)</f>
        <v>133721</v>
      </c>
      <c r="J10" s="15">
        <f>SUM(PL!J78)</f>
        <v>143063</v>
      </c>
      <c r="K10" s="15"/>
      <c r="L10" s="15">
        <f>SUM(PL!L78)</f>
        <v>129131</v>
      </c>
    </row>
    <row r="11" spans="1:14" ht="21" customHeight="1">
      <c r="A11" s="14" t="s">
        <v>169</v>
      </c>
      <c r="D11" s="58"/>
      <c r="F11" s="15"/>
      <c r="H11" s="15"/>
      <c r="J11" s="15"/>
      <c r="K11" s="15"/>
      <c r="L11" s="15"/>
    </row>
    <row r="12" spans="1:14" ht="21" customHeight="1">
      <c r="A12" s="14" t="s">
        <v>32</v>
      </c>
      <c r="D12" s="58"/>
      <c r="F12" s="15"/>
      <c r="H12" s="15"/>
      <c r="J12" s="15"/>
      <c r="K12" s="15"/>
      <c r="L12" s="15"/>
    </row>
    <row r="13" spans="1:14" ht="21" customHeight="1">
      <c r="A13" s="14" t="s">
        <v>45</v>
      </c>
      <c r="D13" s="103"/>
      <c r="F13" s="2">
        <v>9952</v>
      </c>
      <c r="G13" s="32"/>
      <c r="H13" s="2">
        <v>11025</v>
      </c>
      <c r="I13" s="32"/>
      <c r="J13" s="2">
        <v>8846</v>
      </c>
      <c r="K13" s="36"/>
      <c r="L13" s="1">
        <v>9693</v>
      </c>
    </row>
    <row r="14" spans="1:14" ht="21" customHeight="1">
      <c r="A14" s="14" t="s">
        <v>166</v>
      </c>
      <c r="D14" s="103"/>
      <c r="F14" s="2">
        <v>-447</v>
      </c>
      <c r="G14" s="32"/>
      <c r="H14" s="2">
        <v>-1004</v>
      </c>
      <c r="I14" s="32"/>
      <c r="J14" s="2">
        <v>-238</v>
      </c>
      <c r="K14" s="36"/>
      <c r="L14" s="1">
        <v>-685</v>
      </c>
    </row>
    <row r="15" spans="1:14" ht="21" customHeight="1">
      <c r="A15" s="14" t="s">
        <v>190</v>
      </c>
      <c r="D15" s="103"/>
      <c r="F15" s="2"/>
      <c r="G15" s="32"/>
      <c r="H15" s="2"/>
      <c r="I15" s="32"/>
      <c r="J15" s="2"/>
      <c r="K15" s="36"/>
      <c r="L15" s="1"/>
    </row>
    <row r="16" spans="1:14" ht="21" customHeight="1">
      <c r="A16" s="60" t="s">
        <v>168</v>
      </c>
      <c r="D16" s="103"/>
      <c r="F16" s="2">
        <v>373</v>
      </c>
      <c r="G16" s="32"/>
      <c r="H16" s="2">
        <v>165</v>
      </c>
      <c r="I16" s="32"/>
      <c r="J16" s="2">
        <v>185</v>
      </c>
      <c r="K16" s="36"/>
      <c r="L16" s="1">
        <v>65</v>
      </c>
      <c r="N16" s="60"/>
    </row>
    <row r="17" spans="1:14" ht="21" customHeight="1">
      <c r="A17" s="14" t="s">
        <v>157</v>
      </c>
      <c r="D17" s="103"/>
      <c r="F17" s="2">
        <v>236</v>
      </c>
      <c r="G17" s="32"/>
      <c r="H17" s="2">
        <v>654</v>
      </c>
      <c r="I17" s="32"/>
      <c r="J17" s="2">
        <v>186</v>
      </c>
      <c r="K17" s="36"/>
      <c r="L17" s="1">
        <v>494</v>
      </c>
      <c r="N17" s="60"/>
    </row>
    <row r="18" spans="1:14" ht="21" customHeight="1">
      <c r="A18" s="14" t="s">
        <v>141</v>
      </c>
      <c r="D18" s="103"/>
      <c r="F18" s="1">
        <v>0</v>
      </c>
      <c r="G18" s="32"/>
      <c r="H18" s="2">
        <v>31</v>
      </c>
      <c r="I18" s="32"/>
      <c r="J18" s="1">
        <v>0</v>
      </c>
      <c r="K18" s="36"/>
      <c r="L18" s="1">
        <v>0</v>
      </c>
    </row>
    <row r="19" spans="1:14" ht="21" customHeight="1">
      <c r="A19" s="14" t="s">
        <v>178</v>
      </c>
      <c r="D19" s="103"/>
      <c r="F19" s="2">
        <v>0</v>
      </c>
      <c r="G19" s="32"/>
      <c r="H19" s="2">
        <v>0</v>
      </c>
      <c r="I19" s="32"/>
      <c r="J19" s="2">
        <v>-28373</v>
      </c>
      <c r="K19" s="36"/>
      <c r="L19" s="1">
        <v>-20000</v>
      </c>
    </row>
    <row r="20" spans="1:14" ht="21" customHeight="1">
      <c r="A20" s="14" t="s">
        <v>179</v>
      </c>
      <c r="D20" s="103"/>
      <c r="F20" s="2">
        <v>-2227</v>
      </c>
      <c r="G20" s="32"/>
      <c r="H20" s="2">
        <v>-2243</v>
      </c>
      <c r="I20" s="32"/>
      <c r="J20" s="2">
        <v>-1663</v>
      </c>
      <c r="K20" s="36"/>
      <c r="L20" s="1">
        <v>-1681</v>
      </c>
    </row>
    <row r="21" spans="1:14" ht="21" customHeight="1">
      <c r="A21" s="14" t="s">
        <v>180</v>
      </c>
      <c r="D21" s="103"/>
      <c r="F21" s="133">
        <v>258</v>
      </c>
      <c r="G21" s="32"/>
      <c r="H21" s="2">
        <v>117</v>
      </c>
      <c r="I21" s="32"/>
      <c r="J21" s="2">
        <v>177</v>
      </c>
      <c r="K21" s="36"/>
      <c r="L21" s="1">
        <v>82</v>
      </c>
    </row>
    <row r="22" spans="1:14" ht="21" customHeight="1">
      <c r="A22" s="14" t="s">
        <v>203</v>
      </c>
      <c r="D22" s="103"/>
      <c r="F22" s="2">
        <v>0</v>
      </c>
      <c r="G22" s="32"/>
      <c r="H22" s="2">
        <v>696</v>
      </c>
      <c r="I22" s="32"/>
      <c r="J22" s="2">
        <v>0</v>
      </c>
      <c r="K22" s="36"/>
      <c r="L22" s="1">
        <v>696</v>
      </c>
    </row>
    <row r="23" spans="1:14" ht="21" customHeight="1">
      <c r="A23" s="14" t="s">
        <v>44</v>
      </c>
      <c r="D23" s="103"/>
      <c r="F23" s="3">
        <v>3760</v>
      </c>
      <c r="G23" s="32"/>
      <c r="H23" s="3">
        <v>4639</v>
      </c>
      <c r="I23" s="32"/>
      <c r="J23" s="3">
        <v>3358</v>
      </c>
      <c r="K23" s="36"/>
      <c r="L23" s="3">
        <v>4000</v>
      </c>
    </row>
    <row r="24" spans="1:14" ht="21" customHeight="1">
      <c r="A24" s="59" t="s">
        <v>48</v>
      </c>
      <c r="D24" s="103"/>
      <c r="F24" s="2"/>
      <c r="G24" s="32"/>
      <c r="H24" s="2"/>
      <c r="I24" s="32"/>
      <c r="J24" s="2"/>
      <c r="K24" s="36"/>
      <c r="L24" s="1"/>
    </row>
    <row r="25" spans="1:14" ht="21" customHeight="1">
      <c r="A25" s="59" t="s">
        <v>33</v>
      </c>
      <c r="D25" s="58"/>
      <c r="F25" s="2">
        <f>SUM(F10:F23)</f>
        <v>151074</v>
      </c>
      <c r="G25" s="32"/>
      <c r="H25" s="2">
        <f>SUM(H10:H23)</f>
        <v>147801</v>
      </c>
      <c r="I25" s="32"/>
      <c r="J25" s="2">
        <f>SUM(J10:J23)</f>
        <v>125541</v>
      </c>
      <c r="K25" s="36"/>
      <c r="L25" s="2">
        <f>SUM(L10:L23)</f>
        <v>121795</v>
      </c>
    </row>
    <row r="26" spans="1:14" ht="21" customHeight="1">
      <c r="A26" s="14" t="s">
        <v>46</v>
      </c>
      <c r="D26" s="58"/>
      <c r="F26" s="2"/>
      <c r="G26" s="32"/>
      <c r="H26" s="2"/>
      <c r="I26" s="32"/>
      <c r="J26" s="2"/>
      <c r="K26" s="36"/>
      <c r="L26" s="1"/>
    </row>
    <row r="27" spans="1:14" ht="21" customHeight="1">
      <c r="A27" s="14" t="s">
        <v>100</v>
      </c>
      <c r="D27" s="58"/>
      <c r="F27" s="2">
        <v>-1631</v>
      </c>
      <c r="G27" s="32"/>
      <c r="H27" s="2">
        <v>-2740</v>
      </c>
      <c r="I27" s="32"/>
      <c r="J27" s="2">
        <v>-785</v>
      </c>
      <c r="K27" s="36"/>
      <c r="L27" s="1">
        <v>-5961</v>
      </c>
    </row>
    <row r="28" spans="1:14" ht="21" customHeight="1">
      <c r="A28" s="14" t="s">
        <v>101</v>
      </c>
      <c r="D28" s="58"/>
      <c r="F28" s="133">
        <v>-3075</v>
      </c>
      <c r="G28" s="32"/>
      <c r="H28" s="2">
        <v>-507</v>
      </c>
      <c r="I28" s="32"/>
      <c r="J28" s="2">
        <v>-1772</v>
      </c>
      <c r="K28" s="36"/>
      <c r="L28" s="1">
        <v>-569</v>
      </c>
    </row>
    <row r="29" spans="1:14" ht="21" customHeight="1">
      <c r="A29" s="14" t="s">
        <v>102</v>
      </c>
      <c r="D29" s="58"/>
      <c r="F29" s="133">
        <v>-1390</v>
      </c>
      <c r="G29" s="32"/>
      <c r="H29" s="133">
        <v>-153</v>
      </c>
      <c r="I29" s="32"/>
      <c r="J29" s="2">
        <v>-1396</v>
      </c>
      <c r="K29" s="36"/>
      <c r="L29" s="1">
        <v>-60</v>
      </c>
    </row>
    <row r="30" spans="1:14" ht="21" customHeight="1">
      <c r="A30" s="14" t="s">
        <v>103</v>
      </c>
      <c r="D30" s="58"/>
      <c r="F30" s="2">
        <v>-77</v>
      </c>
      <c r="G30" s="32"/>
      <c r="H30" s="133">
        <v>0</v>
      </c>
      <c r="I30" s="32"/>
      <c r="J30" s="2">
        <v>-78</v>
      </c>
      <c r="K30" s="36"/>
      <c r="L30" s="1">
        <v>0</v>
      </c>
    </row>
    <row r="31" spans="1:14" ht="21" customHeight="1">
      <c r="A31" s="14" t="s">
        <v>47</v>
      </c>
      <c r="D31" s="58"/>
      <c r="F31" s="2"/>
      <c r="G31" s="32"/>
      <c r="H31" s="2"/>
      <c r="I31" s="32"/>
      <c r="J31" s="2"/>
    </row>
    <row r="32" spans="1:14" ht="21" customHeight="1">
      <c r="A32" s="14" t="s">
        <v>104</v>
      </c>
      <c r="D32" s="58"/>
      <c r="F32" s="2">
        <v>-2972</v>
      </c>
      <c r="G32" s="32"/>
      <c r="H32" s="2">
        <v>412</v>
      </c>
      <c r="I32" s="32"/>
      <c r="J32" s="2">
        <v>-38</v>
      </c>
      <c r="K32" s="36"/>
      <c r="L32" s="2">
        <v>905</v>
      </c>
    </row>
    <row r="33" spans="1:12" ht="21" customHeight="1">
      <c r="A33" s="14" t="s">
        <v>105</v>
      </c>
      <c r="D33" s="58"/>
      <c r="F33" s="2">
        <v>-1988</v>
      </c>
      <c r="G33" s="32"/>
      <c r="H33" s="2">
        <v>417</v>
      </c>
      <c r="I33" s="32"/>
      <c r="J33" s="2">
        <v>-3658</v>
      </c>
      <c r="K33" s="36"/>
      <c r="L33" s="1">
        <v>533</v>
      </c>
    </row>
    <row r="34" spans="1:12" ht="21" customHeight="1">
      <c r="A34" s="14" t="s">
        <v>106</v>
      </c>
      <c r="D34" s="58"/>
      <c r="F34" s="2">
        <v>4140</v>
      </c>
      <c r="G34" s="32"/>
      <c r="H34" s="2">
        <v>-751</v>
      </c>
      <c r="I34" s="32"/>
      <c r="J34" s="2">
        <v>219</v>
      </c>
      <c r="K34" s="36"/>
      <c r="L34" s="1">
        <v>-73</v>
      </c>
    </row>
    <row r="35" spans="1:12" ht="21" customHeight="1">
      <c r="A35" s="14" t="s">
        <v>107</v>
      </c>
      <c r="D35" s="58"/>
      <c r="F35" s="2">
        <v>-1138</v>
      </c>
      <c r="G35" s="32"/>
      <c r="H35" s="2">
        <v>-1907</v>
      </c>
      <c r="I35" s="32"/>
      <c r="J35" s="2">
        <v>-1084</v>
      </c>
      <c r="K35" s="36"/>
      <c r="L35" s="1">
        <v>-1581</v>
      </c>
    </row>
    <row r="36" spans="1:12" ht="21" customHeight="1">
      <c r="A36" s="14" t="s">
        <v>108</v>
      </c>
      <c r="D36" s="58"/>
      <c r="F36" s="3">
        <v>-431</v>
      </c>
      <c r="G36" s="32"/>
      <c r="H36" s="3">
        <v>333</v>
      </c>
      <c r="I36" s="32"/>
      <c r="J36" s="3">
        <v>0</v>
      </c>
      <c r="K36" s="36"/>
      <c r="L36" s="3">
        <v>0</v>
      </c>
    </row>
    <row r="37" spans="1:12" ht="21" customHeight="1">
      <c r="A37" s="59" t="s">
        <v>31</v>
      </c>
      <c r="D37" s="58"/>
      <c r="F37" s="2">
        <f>SUM(F25:F36)</f>
        <v>142512</v>
      </c>
      <c r="G37" s="32"/>
      <c r="H37" s="2">
        <f>SUM(H25:H36)</f>
        <v>142905</v>
      </c>
      <c r="I37" s="32"/>
      <c r="J37" s="2">
        <f>SUM(J25:J36)</f>
        <v>116949</v>
      </c>
      <c r="K37" s="36"/>
      <c r="L37" s="1">
        <f>SUM(L25:L36)</f>
        <v>114989</v>
      </c>
    </row>
    <row r="38" spans="1:12" ht="21" customHeight="1">
      <c r="A38" s="14" t="s">
        <v>181</v>
      </c>
      <c r="D38" s="58"/>
      <c r="F38" s="2">
        <v>30</v>
      </c>
      <c r="G38" s="32"/>
      <c r="H38" s="2">
        <v>30</v>
      </c>
      <c r="I38" s="32"/>
      <c r="J38" s="133">
        <v>10</v>
      </c>
      <c r="K38" s="36"/>
      <c r="L38" s="115">
        <v>11</v>
      </c>
    </row>
    <row r="39" spans="1:12" ht="21" customHeight="1">
      <c r="A39" s="14" t="s">
        <v>182</v>
      </c>
      <c r="D39" s="58"/>
      <c r="F39" s="2">
        <v>-37313</v>
      </c>
      <c r="G39" s="32"/>
      <c r="H39" s="2">
        <v>-7574</v>
      </c>
      <c r="I39" s="32"/>
      <c r="J39" s="133">
        <v>-29739</v>
      </c>
      <c r="K39" s="36"/>
      <c r="L39" s="1">
        <v>-2032</v>
      </c>
    </row>
    <row r="40" spans="1:12" ht="21" customHeight="1">
      <c r="A40" s="59" t="s">
        <v>119</v>
      </c>
      <c r="D40" s="58"/>
      <c r="F40" s="4">
        <f>SUM(F37:F39)</f>
        <v>105229</v>
      </c>
      <c r="G40" s="32"/>
      <c r="H40" s="4">
        <f>SUM(H37:H39)</f>
        <v>135361</v>
      </c>
      <c r="I40" s="32"/>
      <c r="J40" s="4">
        <f>SUM(J37:J39)</f>
        <v>87220</v>
      </c>
      <c r="K40" s="36"/>
      <c r="L40" s="4">
        <f>SUM(L37:L39)</f>
        <v>112968</v>
      </c>
    </row>
    <row r="41" spans="1:12" ht="15" customHeight="1">
      <c r="A41" s="59"/>
      <c r="D41" s="58"/>
      <c r="K41" s="15"/>
      <c r="L41" s="16"/>
    </row>
    <row r="42" spans="1:12" ht="21" customHeight="1">
      <c r="A42" s="14" t="s">
        <v>154</v>
      </c>
      <c r="D42" s="58"/>
    </row>
    <row r="43" spans="1:12" ht="15" customHeight="1">
      <c r="D43" s="58"/>
    </row>
    <row r="44" spans="1:12" ht="21" customHeight="1">
      <c r="A44" s="61"/>
      <c r="B44" s="61"/>
      <c r="D44" s="14"/>
      <c r="E44" s="54"/>
      <c r="G44" s="61"/>
      <c r="H44" s="61"/>
      <c r="I44" s="61"/>
      <c r="J44" s="61"/>
      <c r="K44" s="61"/>
      <c r="L44" s="61"/>
    </row>
    <row r="45" spans="1:12" ht="21" customHeight="1">
      <c r="A45" s="54" t="s">
        <v>9</v>
      </c>
      <c r="B45" s="54"/>
      <c r="D45" s="14"/>
      <c r="E45" s="54"/>
      <c r="G45" s="54"/>
      <c r="H45" s="54" t="s">
        <v>111</v>
      </c>
      <c r="I45" s="54"/>
      <c r="J45" s="54"/>
      <c r="K45" s="54"/>
      <c r="L45" s="54"/>
    </row>
    <row r="46" spans="1:12" ht="21" customHeight="1">
      <c r="A46" s="54" t="s">
        <v>10</v>
      </c>
      <c r="B46" s="54"/>
      <c r="D46" s="14"/>
      <c r="E46" s="54"/>
      <c r="F46" s="54"/>
      <c r="G46" s="54"/>
      <c r="H46" s="54" t="s">
        <v>10</v>
      </c>
      <c r="I46" s="54"/>
      <c r="J46" s="54"/>
      <c r="K46" s="54"/>
      <c r="L46" s="54"/>
    </row>
    <row r="47" spans="1:12" ht="21" customHeight="1">
      <c r="A47" s="54"/>
      <c r="B47" s="54"/>
      <c r="D47" s="14"/>
      <c r="E47" s="54"/>
      <c r="F47" s="54"/>
      <c r="G47" s="54"/>
      <c r="H47" s="54"/>
      <c r="I47" s="54"/>
      <c r="J47" s="54"/>
      <c r="K47" s="54"/>
      <c r="L47" s="56" t="s">
        <v>66</v>
      </c>
    </row>
    <row r="48" spans="1:12" s="53" customFormat="1" ht="21" customHeight="1">
      <c r="A48" s="53" t="s">
        <v>171</v>
      </c>
      <c r="D48" s="104"/>
    </row>
    <row r="49" spans="1:13" s="53" customFormat="1" ht="21" customHeight="1">
      <c r="A49" s="53" t="s">
        <v>60</v>
      </c>
      <c r="D49" s="104"/>
    </row>
    <row r="50" spans="1:13" s="53" customFormat="1" ht="21" customHeight="1">
      <c r="A50" s="53" t="s">
        <v>198</v>
      </c>
      <c r="D50" s="104"/>
    </row>
    <row r="51" spans="1:13" ht="21" customHeight="1">
      <c r="A51" s="54"/>
      <c r="B51" s="54"/>
      <c r="C51" s="54"/>
      <c r="D51" s="58"/>
      <c r="E51" s="54"/>
      <c r="F51" s="54"/>
      <c r="G51" s="54"/>
      <c r="H51" s="54"/>
      <c r="I51" s="54"/>
      <c r="J51" s="54"/>
      <c r="K51" s="54"/>
      <c r="L51" s="54"/>
      <c r="M51" s="56" t="s">
        <v>61</v>
      </c>
    </row>
    <row r="52" spans="1:13" ht="21" customHeight="1">
      <c r="A52" s="54"/>
      <c r="B52" s="54"/>
      <c r="C52" s="54"/>
      <c r="E52" s="54"/>
      <c r="F52" s="141" t="s">
        <v>78</v>
      </c>
      <c r="G52" s="141"/>
      <c r="H52" s="141"/>
      <c r="I52" s="54"/>
      <c r="J52" s="141" t="s">
        <v>79</v>
      </c>
      <c r="K52" s="141"/>
      <c r="L52" s="141"/>
    </row>
    <row r="53" spans="1:13" ht="21" customHeight="1">
      <c r="A53" s="54"/>
      <c r="B53" s="54"/>
      <c r="C53" s="54"/>
      <c r="E53" s="54"/>
      <c r="F53" s="142" t="s">
        <v>77</v>
      </c>
      <c r="G53" s="142"/>
      <c r="H53" s="142"/>
      <c r="I53" s="54"/>
      <c r="J53" s="142" t="s">
        <v>77</v>
      </c>
      <c r="K53" s="142"/>
      <c r="L53" s="142"/>
    </row>
    <row r="54" spans="1:13" ht="21" customHeight="1">
      <c r="A54" s="54"/>
      <c r="B54" s="54"/>
      <c r="C54" s="54"/>
      <c r="D54" s="58"/>
      <c r="E54" s="54"/>
      <c r="F54" s="102">
        <v>2022</v>
      </c>
      <c r="G54" s="54"/>
      <c r="H54" s="102">
        <v>2021</v>
      </c>
      <c r="I54" s="54"/>
      <c r="J54" s="102">
        <v>2022</v>
      </c>
      <c r="K54" s="54"/>
      <c r="L54" s="102">
        <v>2021</v>
      </c>
    </row>
    <row r="55" spans="1:13" ht="21" customHeight="1">
      <c r="A55" s="59" t="s">
        <v>34</v>
      </c>
      <c r="D55" s="58"/>
      <c r="J55" s="5"/>
      <c r="K55" s="15"/>
      <c r="L55" s="5"/>
    </row>
    <row r="56" spans="1:13" ht="21" customHeight="1">
      <c r="A56" s="14" t="s">
        <v>199</v>
      </c>
      <c r="D56" s="103"/>
      <c r="F56" s="15">
        <v>-99</v>
      </c>
      <c r="G56" s="15"/>
      <c r="H56" s="15">
        <v>-304</v>
      </c>
      <c r="I56" s="15"/>
      <c r="J56" s="15">
        <v>-83</v>
      </c>
      <c r="K56" s="9"/>
      <c r="L56" s="9">
        <v>-288</v>
      </c>
    </row>
    <row r="57" spans="1:13" ht="21" customHeight="1">
      <c r="A57" s="14" t="s">
        <v>145</v>
      </c>
      <c r="D57" s="58"/>
      <c r="F57" s="15">
        <v>-347323</v>
      </c>
      <c r="G57" s="15"/>
      <c r="H57" s="15">
        <v>-280410</v>
      </c>
      <c r="I57" s="15"/>
      <c r="J57" s="15">
        <v>-267142</v>
      </c>
      <c r="K57" s="9"/>
      <c r="L57" s="9">
        <v>-213099</v>
      </c>
    </row>
    <row r="58" spans="1:13" ht="21" customHeight="1">
      <c r="A58" s="14" t="s">
        <v>146</v>
      </c>
      <c r="D58" s="58"/>
      <c r="F58" s="15">
        <v>413993</v>
      </c>
      <c r="G58" s="15"/>
      <c r="H58" s="15">
        <v>315713</v>
      </c>
      <c r="I58" s="15"/>
      <c r="J58" s="15">
        <v>324345</v>
      </c>
      <c r="K58" s="9"/>
      <c r="L58" s="9">
        <v>245223</v>
      </c>
    </row>
    <row r="59" spans="1:13" ht="21" customHeight="1">
      <c r="A59" s="14" t="s">
        <v>152</v>
      </c>
      <c r="D59" s="103"/>
      <c r="F59" s="15"/>
      <c r="G59" s="32"/>
      <c r="H59" s="15"/>
      <c r="I59" s="32"/>
      <c r="J59" s="15"/>
      <c r="K59" s="36"/>
      <c r="L59" s="9"/>
    </row>
    <row r="60" spans="1:13" ht="21" customHeight="1">
      <c r="A60" s="60" t="s">
        <v>170</v>
      </c>
      <c r="D60" s="103"/>
      <c r="F60" s="15">
        <v>0</v>
      </c>
      <c r="G60" s="32"/>
      <c r="H60" s="15">
        <v>5409</v>
      </c>
      <c r="I60" s="32"/>
      <c r="J60" s="15">
        <v>0</v>
      </c>
      <c r="K60" s="36"/>
      <c r="L60" s="9">
        <v>0</v>
      </c>
    </row>
    <row r="61" spans="1:13" ht="21" customHeight="1">
      <c r="A61" s="14" t="s">
        <v>151</v>
      </c>
      <c r="D61" s="103"/>
      <c r="F61" s="15">
        <v>0</v>
      </c>
      <c r="G61" s="32"/>
      <c r="H61" s="15">
        <v>0</v>
      </c>
      <c r="I61" s="32"/>
      <c r="J61" s="15">
        <v>0</v>
      </c>
      <c r="K61" s="36"/>
      <c r="L61" s="9">
        <v>-4020</v>
      </c>
    </row>
    <row r="62" spans="1:13" ht="21" customHeight="1">
      <c r="A62" s="14" t="s">
        <v>127</v>
      </c>
      <c r="D62" s="103"/>
      <c r="F62" s="15">
        <v>-3986</v>
      </c>
      <c r="G62" s="32"/>
      <c r="H62" s="15">
        <v>-199</v>
      </c>
      <c r="I62" s="32"/>
      <c r="J62" s="15">
        <v>-3952</v>
      </c>
      <c r="K62" s="36"/>
      <c r="L62" s="9">
        <v>-161</v>
      </c>
    </row>
    <row r="63" spans="1:13" ht="21" customHeight="1">
      <c r="A63" s="14" t="s">
        <v>128</v>
      </c>
      <c r="D63" s="103"/>
      <c r="F63" s="15">
        <v>-2050</v>
      </c>
      <c r="G63" s="32"/>
      <c r="H63" s="15">
        <v>0</v>
      </c>
      <c r="I63" s="32"/>
      <c r="J63" s="15">
        <v>-2050.0000000000014</v>
      </c>
      <c r="K63" s="36"/>
      <c r="L63" s="9">
        <v>0</v>
      </c>
    </row>
    <row r="64" spans="1:13" ht="21" customHeight="1">
      <c r="A64" s="14" t="s">
        <v>181</v>
      </c>
      <c r="D64" s="103"/>
      <c r="F64" s="15">
        <v>1934</v>
      </c>
      <c r="G64" s="15"/>
      <c r="H64" s="15">
        <v>2116</v>
      </c>
      <c r="I64" s="15"/>
      <c r="J64" s="15">
        <v>1446</v>
      </c>
      <c r="K64" s="9"/>
      <c r="L64" s="9">
        <v>1605</v>
      </c>
    </row>
    <row r="65" spans="1:12" ht="21" customHeight="1">
      <c r="A65" s="14" t="s">
        <v>183</v>
      </c>
      <c r="D65" s="103"/>
      <c r="F65" s="15">
        <v>0</v>
      </c>
      <c r="G65" s="32"/>
      <c r="H65" s="15">
        <v>0</v>
      </c>
      <c r="I65" s="32"/>
      <c r="J65" s="15">
        <v>28373</v>
      </c>
      <c r="K65" s="36"/>
      <c r="L65" s="9">
        <v>20000</v>
      </c>
    </row>
    <row r="66" spans="1:12" ht="21" customHeight="1">
      <c r="A66" s="116" t="s">
        <v>188</v>
      </c>
      <c r="B66" s="117"/>
      <c r="C66" s="117"/>
      <c r="D66" s="58"/>
      <c r="F66" s="4">
        <f>SUM(F56:F65)</f>
        <v>62469</v>
      </c>
      <c r="G66" s="32"/>
      <c r="H66" s="4">
        <f>SUM(H56:H65)</f>
        <v>42325</v>
      </c>
      <c r="I66" s="32"/>
      <c r="J66" s="4">
        <f>SUM(J56:J65)</f>
        <v>80937</v>
      </c>
      <c r="K66" s="36"/>
      <c r="L66" s="4">
        <f>SUM(L56:L65)</f>
        <v>49260</v>
      </c>
    </row>
    <row r="67" spans="1:12" ht="21" customHeight="1">
      <c r="A67" s="59" t="s">
        <v>118</v>
      </c>
      <c r="D67" s="58"/>
      <c r="F67" s="2"/>
      <c r="G67" s="32"/>
      <c r="H67" s="2"/>
      <c r="I67" s="32"/>
      <c r="J67" s="2"/>
      <c r="K67" s="36"/>
      <c r="L67" s="1"/>
    </row>
    <row r="68" spans="1:12" ht="21" customHeight="1">
      <c r="A68" s="14" t="s">
        <v>147</v>
      </c>
      <c r="D68" s="58"/>
      <c r="F68" s="2">
        <v>-2388</v>
      </c>
      <c r="G68" s="32"/>
      <c r="H68" s="2">
        <v>-2629</v>
      </c>
      <c r="I68" s="32"/>
      <c r="J68" s="2">
        <v>-1630</v>
      </c>
      <c r="K68" s="36"/>
      <c r="L68" s="1">
        <v>-1872</v>
      </c>
    </row>
    <row r="69" spans="1:12" ht="21" customHeight="1">
      <c r="A69" s="14" t="s">
        <v>177</v>
      </c>
      <c r="D69" s="58"/>
      <c r="F69" s="3">
        <v>-158900</v>
      </c>
      <c r="G69" s="32"/>
      <c r="H69" s="3">
        <v>-156380</v>
      </c>
      <c r="I69" s="32"/>
      <c r="J69" s="3">
        <v>-158900</v>
      </c>
      <c r="K69" s="36"/>
      <c r="L69" s="3">
        <v>-156380</v>
      </c>
    </row>
    <row r="70" spans="1:12" ht="21" customHeight="1">
      <c r="A70" s="59" t="s">
        <v>120</v>
      </c>
      <c r="D70" s="58"/>
      <c r="F70" s="3">
        <f>SUM(F68:F69)</f>
        <v>-161288</v>
      </c>
      <c r="G70" s="32"/>
      <c r="H70" s="3">
        <f>SUM(H68:H69)</f>
        <v>-159009</v>
      </c>
      <c r="I70" s="32"/>
      <c r="J70" s="3">
        <f>SUM(J68:J69)</f>
        <v>-160530</v>
      </c>
      <c r="K70" s="36"/>
      <c r="L70" s="3">
        <f>SUM(L68:L69)</f>
        <v>-158252</v>
      </c>
    </row>
    <row r="71" spans="1:12" ht="21" customHeight="1">
      <c r="A71" s="59" t="s">
        <v>189</v>
      </c>
      <c r="D71" s="58"/>
      <c r="F71" s="2">
        <f>SUM(F40,F66,F70)</f>
        <v>6410</v>
      </c>
      <c r="G71" s="45"/>
      <c r="H71" s="2">
        <f>SUM(H40,H66,H70)</f>
        <v>18677</v>
      </c>
      <c r="I71" s="45"/>
      <c r="J71" s="2">
        <f>SUM(J40,J66,J70)</f>
        <v>7627</v>
      </c>
      <c r="K71" s="32"/>
      <c r="L71" s="2">
        <f>SUM(L40,L66,L70)</f>
        <v>3976</v>
      </c>
    </row>
    <row r="72" spans="1:12" ht="21" customHeight="1">
      <c r="A72" s="59" t="s">
        <v>71</v>
      </c>
      <c r="D72" s="103"/>
      <c r="F72" s="2">
        <v>66463</v>
      </c>
      <c r="G72" s="32"/>
      <c r="H72" s="2">
        <v>52401</v>
      </c>
      <c r="I72" s="32"/>
      <c r="J72" s="2">
        <v>36981</v>
      </c>
      <c r="K72" s="36"/>
      <c r="L72" s="1">
        <v>37713</v>
      </c>
    </row>
    <row r="73" spans="1:12" ht="21" customHeight="1" thickBot="1">
      <c r="A73" s="59" t="s">
        <v>161</v>
      </c>
      <c r="D73" s="58"/>
      <c r="F73" s="6">
        <f>SUM(F71:F72)</f>
        <v>72873</v>
      </c>
      <c r="G73" s="32"/>
      <c r="H73" s="6">
        <f>SUM(H71:H72)</f>
        <v>71078</v>
      </c>
      <c r="I73" s="32"/>
      <c r="J73" s="6">
        <f>SUM(J71:J72)</f>
        <v>44608</v>
      </c>
      <c r="K73" s="36"/>
      <c r="L73" s="6">
        <f>SUM(L71:L72)</f>
        <v>41689</v>
      </c>
    </row>
    <row r="74" spans="1:12" ht="21" customHeight="1" thickTop="1">
      <c r="D74" s="58"/>
      <c r="F74" s="2">
        <f>SUM(F73-BS!F12)</f>
        <v>0</v>
      </c>
      <c r="G74" s="8"/>
      <c r="H74" s="2"/>
      <c r="I74" s="8"/>
      <c r="J74" s="2">
        <f>SUM(J73-BS!J12)</f>
        <v>0</v>
      </c>
      <c r="K74" s="2"/>
      <c r="L74" s="2"/>
    </row>
    <row r="75" spans="1:12" ht="21" customHeight="1">
      <c r="A75" s="59" t="s">
        <v>93</v>
      </c>
      <c r="D75" s="58"/>
      <c r="F75" s="2"/>
      <c r="G75" s="8"/>
      <c r="H75" s="8"/>
      <c r="I75" s="8"/>
      <c r="J75" s="2"/>
      <c r="K75" s="2"/>
      <c r="L75" s="2"/>
    </row>
    <row r="76" spans="1:12" ht="21" customHeight="1">
      <c r="A76" s="14" t="s">
        <v>94</v>
      </c>
      <c r="D76" s="103"/>
      <c r="F76" s="2"/>
      <c r="G76" s="8"/>
      <c r="H76" s="8"/>
      <c r="I76" s="8"/>
      <c r="J76" s="2"/>
      <c r="K76" s="2"/>
      <c r="L76" s="2"/>
    </row>
    <row r="77" spans="1:12" ht="21" customHeight="1">
      <c r="A77" s="14" t="s">
        <v>208</v>
      </c>
      <c r="F77" s="2"/>
      <c r="G77" s="2"/>
      <c r="H77" s="2"/>
      <c r="I77" s="2"/>
      <c r="J77" s="2"/>
      <c r="K77" s="2"/>
      <c r="L77" s="2"/>
    </row>
    <row r="78" spans="1:12" ht="21" customHeight="1">
      <c r="A78" s="14" t="s">
        <v>191</v>
      </c>
      <c r="F78" s="2">
        <v>-3052</v>
      </c>
      <c r="G78" s="2"/>
      <c r="H78" s="2">
        <v>-1060</v>
      </c>
      <c r="I78" s="2"/>
      <c r="J78" s="2">
        <v>-2301</v>
      </c>
      <c r="K78" s="2"/>
      <c r="L78" s="2">
        <v>-791</v>
      </c>
    </row>
    <row r="79" spans="1:12" ht="21" customHeight="1">
      <c r="A79" s="14" t="s">
        <v>184</v>
      </c>
      <c r="D79" s="103"/>
      <c r="F79" s="2"/>
      <c r="G79" s="2"/>
      <c r="H79" s="2"/>
      <c r="I79" s="2"/>
      <c r="J79" s="2"/>
      <c r="K79" s="2"/>
      <c r="L79" s="2"/>
    </row>
    <row r="80" spans="1:12" ht="21" customHeight="1">
      <c r="A80" s="14" t="s">
        <v>191</v>
      </c>
      <c r="F80" s="2">
        <v>-1412</v>
      </c>
      <c r="G80" s="2"/>
      <c r="H80" s="2">
        <v>1745</v>
      </c>
      <c r="I80" s="2"/>
      <c r="J80" s="2">
        <v>-1079</v>
      </c>
      <c r="K80" s="2"/>
      <c r="L80" s="2">
        <v>1344</v>
      </c>
    </row>
    <row r="81" spans="1:12" ht="21" customHeight="1">
      <c r="A81" s="14" t="s">
        <v>200</v>
      </c>
      <c r="D81" s="137"/>
      <c r="F81" s="2"/>
      <c r="G81" s="2"/>
      <c r="H81" s="2"/>
      <c r="I81" s="2"/>
      <c r="J81" s="2"/>
      <c r="K81" s="2"/>
      <c r="L81" s="2"/>
    </row>
    <row r="82" spans="1:12" ht="21" customHeight="1">
      <c r="A82" s="14" t="s">
        <v>201</v>
      </c>
      <c r="D82" s="136"/>
      <c r="F82" s="2">
        <v>27356</v>
      </c>
      <c r="G82" s="2"/>
      <c r="H82" s="2">
        <v>24144.804380000001</v>
      </c>
      <c r="I82" s="2"/>
      <c r="J82" s="2">
        <v>19843</v>
      </c>
      <c r="K82" s="2"/>
      <c r="L82" s="2">
        <v>17434.061450000005</v>
      </c>
    </row>
    <row r="83" spans="1:12" ht="21" customHeight="1">
      <c r="A83" s="14" t="s">
        <v>204</v>
      </c>
      <c r="D83" s="137"/>
      <c r="F83" s="2">
        <v>5446</v>
      </c>
      <c r="G83" s="2"/>
      <c r="H83" s="2">
        <v>2300</v>
      </c>
      <c r="I83" s="2"/>
      <c r="J83" s="2">
        <v>4085</v>
      </c>
      <c r="K83" s="2"/>
      <c r="L83" s="2">
        <v>1700</v>
      </c>
    </row>
    <row r="84" spans="1:12" ht="21" customHeight="1">
      <c r="A84" s="14" t="s">
        <v>205</v>
      </c>
      <c r="D84" s="137"/>
      <c r="F84" s="2">
        <v>-4828</v>
      </c>
      <c r="G84" s="2"/>
      <c r="H84" s="2">
        <v>0</v>
      </c>
      <c r="I84" s="2"/>
      <c r="J84" s="2">
        <v>-3471</v>
      </c>
      <c r="K84" s="2"/>
      <c r="L84" s="2">
        <v>0</v>
      </c>
    </row>
    <row r="85" spans="1:12" ht="21" customHeight="1">
      <c r="A85" s="14" t="s">
        <v>153</v>
      </c>
      <c r="G85" s="2"/>
      <c r="H85" s="2"/>
      <c r="I85" s="2"/>
      <c r="J85" s="2"/>
      <c r="K85" s="2"/>
      <c r="L85" s="2"/>
    </row>
    <row r="86" spans="1:12" ht="21" customHeight="1">
      <c r="A86" s="14" t="s">
        <v>206</v>
      </c>
      <c r="F86" s="2">
        <v>0</v>
      </c>
      <c r="G86" s="2"/>
      <c r="H86" s="2">
        <v>762</v>
      </c>
      <c r="I86" s="2"/>
      <c r="J86" s="2">
        <v>0</v>
      </c>
      <c r="K86" s="2"/>
      <c r="L86" s="2">
        <v>0</v>
      </c>
    </row>
    <row r="87" spans="1:12" ht="21" customHeight="1">
      <c r="A87" s="14" t="s">
        <v>109</v>
      </c>
      <c r="F87" s="2">
        <v>0</v>
      </c>
      <c r="G87" s="2"/>
      <c r="H87" s="2">
        <v>16</v>
      </c>
      <c r="I87" s="2"/>
      <c r="J87" s="2">
        <v>0</v>
      </c>
      <c r="K87" s="2"/>
      <c r="L87" s="2">
        <v>16</v>
      </c>
    </row>
    <row r="88" spans="1:12" ht="21" customHeight="1">
      <c r="A88" s="14" t="s">
        <v>192</v>
      </c>
      <c r="F88" s="2">
        <v>8893</v>
      </c>
      <c r="G88" s="2"/>
      <c r="H88" s="2">
        <v>0</v>
      </c>
      <c r="I88" s="2"/>
      <c r="J88" s="2">
        <v>6095</v>
      </c>
      <c r="K88" s="2"/>
      <c r="L88" s="2">
        <v>0</v>
      </c>
    </row>
    <row r="89" spans="1:12" ht="21" customHeight="1">
      <c r="F89" s="15"/>
      <c r="J89" s="15"/>
      <c r="K89" s="15"/>
      <c r="L89" s="15"/>
    </row>
    <row r="90" spans="1:12" ht="21" customHeight="1">
      <c r="A90" s="14" t="s">
        <v>154</v>
      </c>
    </row>
    <row r="92" spans="1:12" ht="21" customHeight="1">
      <c r="A92" s="61"/>
      <c r="B92" s="61"/>
      <c r="D92" s="14"/>
      <c r="E92" s="54"/>
      <c r="G92" s="61"/>
      <c r="H92" s="61"/>
      <c r="I92" s="61"/>
      <c r="J92" s="61"/>
      <c r="K92" s="61"/>
      <c r="L92" s="61"/>
    </row>
    <row r="93" spans="1:12" ht="21" customHeight="1">
      <c r="A93" s="54" t="s">
        <v>9</v>
      </c>
      <c r="B93" s="54"/>
      <c r="D93" s="14"/>
      <c r="E93" s="54"/>
      <c r="G93" s="54"/>
      <c r="H93" s="54" t="s">
        <v>111</v>
      </c>
      <c r="I93" s="54"/>
      <c r="J93" s="54"/>
      <c r="K93" s="54"/>
      <c r="L93" s="54"/>
    </row>
    <row r="94" spans="1:12" ht="21" customHeight="1">
      <c r="A94" s="54" t="s">
        <v>10</v>
      </c>
      <c r="B94" s="54"/>
      <c r="D94" s="14"/>
      <c r="E94" s="54"/>
      <c r="F94" s="54"/>
      <c r="G94" s="54"/>
      <c r="H94" s="54" t="s">
        <v>10</v>
      </c>
      <c r="I94" s="54"/>
      <c r="J94" s="54"/>
      <c r="K94" s="54"/>
      <c r="L94" s="54"/>
    </row>
  </sheetData>
  <mergeCells count="8">
    <mergeCell ref="J6:L6"/>
    <mergeCell ref="J7:L7"/>
    <mergeCell ref="J52:L52"/>
    <mergeCell ref="J53:L53"/>
    <mergeCell ref="F7:H7"/>
    <mergeCell ref="F6:H6"/>
    <mergeCell ref="F53:H53"/>
    <mergeCell ref="F52:H5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3" ma:contentTypeDescription="Create a new document." ma:contentTypeScope="" ma:versionID="8a4f17dd0430251e3d8caf541b67fc87">
  <xsd:schema xmlns:xsd="http://www.w3.org/2001/XMLSchema" xmlns:xs="http://www.w3.org/2001/XMLSchema" xmlns:p="http://schemas.microsoft.com/office/2006/metadata/properties" xmlns:ns2="59a6e30f-7d3d-4c64-b0c3-3e228df3e534" xmlns:ns3="6b51ab38-13e9-4f85-ad0c-a65b251259b9" targetNamespace="http://schemas.microsoft.com/office/2006/metadata/properties" ma:root="true" ma:fieldsID="6a71bf1e8819039e4754441aa39b17de" ns2:_="" ns3:_="">
    <xsd:import namespace="59a6e30f-7d3d-4c64-b0c3-3e228df3e534"/>
    <xsd:import namespace="6b51ab38-13e9-4f85-ad0c-a65b25125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2dc0453-c9f5-45e9-942a-758f579700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1ab38-13e9-4f85-ad0c-a65b251259b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17e4732-315a-44b5-b020-4f28b4e0986c}" ma:internalName="TaxCatchAll" ma:showField="CatchAllData" ma:web="6b51ab38-13e9-4f85-ad0c-a65b25125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1ab38-13e9-4f85-ad0c-a65b251259b9" xsi:nil="true"/>
    <lcf76f155ced4ddcb4097134ff3c332f xmlns="59a6e30f-7d3d-4c64-b0c3-3e228df3e5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374CB7-D6CA-45F6-9C29-B2401A57C99C}"/>
</file>

<file path=customXml/itemProps3.xml><?xml version="1.0" encoding="utf-8"?>
<ds:datastoreItem xmlns:ds="http://schemas.openxmlformats.org/officeDocument/2006/customXml" ds:itemID="{AF2076AE-5DE8-4FB3-9BE8-732C1149910C}">
  <ds:schemaRefs>
    <ds:schemaRef ds:uri="6b51ab38-13e9-4f85-ad0c-a65b251259b9"/>
    <ds:schemaRef ds:uri="59a6e30f-7d3d-4c64-b0c3-3e228df3e534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2022-11-07T02:59:43Z</cp:lastPrinted>
  <dcterms:created xsi:type="dcterms:W3CDTF">2011-12-19T06:40:39Z</dcterms:created>
  <dcterms:modified xsi:type="dcterms:W3CDTF">2022-11-10T05:03:59Z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  <property fmtid="{D5CDD505-2E9C-101B-9397-08002B2CF9AE}" pid="3" name="MediaServiceImageTags">
    <vt:lpwstr/>
  </property>
</Properties>
</file>