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2-65)\IFS (3000070)\"/>
    </mc:Choice>
  </mc:AlternateContent>
  <xr:revisionPtr revIDLastSave="0" documentId="13_ncr:1_{495AEEE7-EAB8-438B-AE27-EA329F381A2E}" xr6:coauthVersionLast="47" xr6:coauthVersionMax="47" xr10:uidLastSave="{00000000-0000-0000-0000-000000000000}"/>
  <bookViews>
    <workbookView xWindow="0" yWindow="0" windowWidth="19200" windowHeight="10200" tabRatio="760" xr2:uid="{00000000-000D-0000-FFFF-FFFF00000000}"/>
  </bookViews>
  <sheets>
    <sheet name="สินทรัพย์" sheetId="1" r:id="rId1"/>
    <sheet name="หนี้สิน" sheetId="8" r:id="rId2"/>
    <sheet name="กำไรขาดทุน 3 เดือน" sheetId="5" r:id="rId3"/>
    <sheet name="กำไรขาดทุน 9 เดือน" sheetId="13" r:id="rId4"/>
    <sheet name="ส่วนของผู้ถือหุ้น" sheetId="10" r:id="rId5"/>
    <sheet name="กระแสเงินสด" sheetId="12" r:id="rId6"/>
  </sheets>
  <externalReferences>
    <externalReference r:id="rId7"/>
    <externalReference r:id="rId8"/>
    <externalReference r:id="rId9"/>
    <externalReference r:id="rId10"/>
  </externalReferences>
  <definedNames>
    <definedName name="AS2DocOpenMode" hidden="1">"AS2DocumentEdit"</definedName>
    <definedName name="DS_IFS21Q3.xlsx__INCOME_3_Months.pdf_page.1_939894820" localSheetId="2" hidden="1">'กำไรขาดทุน 3 เดือน'!#REF!</definedName>
    <definedName name="_xlnm.Print_Area" localSheetId="5">กระแสเงินสด!$A$1:$F$74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1" i="10" l="1"/>
  <c r="K20" i="10"/>
  <c r="K18" i="10"/>
  <c r="K22" i="10" s="1"/>
  <c r="I22" i="10"/>
  <c r="G22" i="10"/>
  <c r="E22" i="10"/>
  <c r="C22" i="10"/>
  <c r="D59" i="12"/>
  <c r="F59" i="12"/>
  <c r="F20" i="13" l="1"/>
  <c r="F14" i="13"/>
  <c r="I26" i="13"/>
  <c r="I24" i="13"/>
  <c r="I23" i="13"/>
  <c r="J21" i="13"/>
  <c r="J20" i="13"/>
  <c r="D20" i="13"/>
  <c r="I19" i="13"/>
  <c r="I18" i="13"/>
  <c r="I17" i="13"/>
  <c r="I20" i="13" s="1"/>
  <c r="J14" i="13"/>
  <c r="H14" i="13"/>
  <c r="D14" i="13"/>
  <c r="I13" i="13"/>
  <c r="I12" i="13"/>
  <c r="I11" i="13"/>
  <c r="I10" i="13"/>
  <c r="I9" i="13"/>
  <c r="J24" i="13" l="1"/>
  <c r="J27" i="13" s="1"/>
  <c r="F21" i="13"/>
  <c r="F25" i="13" s="1"/>
  <c r="F27" i="13" s="1"/>
  <c r="F29" i="13" s="1"/>
  <c r="F31" i="13" s="1"/>
  <c r="I27" i="13"/>
  <c r="I14" i="13"/>
  <c r="I21" i="13" s="1"/>
  <c r="I25" i="13" s="1"/>
  <c r="D21" i="13"/>
  <c r="D31" i="1"/>
  <c r="D25" i="13" l="1"/>
  <c r="D27" i="13" s="1"/>
  <c r="D18" i="8"/>
  <c r="D29" i="13" l="1"/>
  <c r="D9" i="12" s="1"/>
  <c r="D19" i="12" s="1"/>
  <c r="I29" i="13"/>
  <c r="J29" i="13" s="1"/>
  <c r="D31" i="13" l="1"/>
  <c r="F14" i="5"/>
  <c r="F18" i="8" l="1"/>
  <c r="D18" i="1" l="1"/>
  <c r="D32" i="1" s="1"/>
  <c r="D25" i="8"/>
  <c r="D26" i="8" l="1"/>
  <c r="D49" i="12" l="1"/>
  <c r="D20" i="5" l="1"/>
  <c r="D14" i="5"/>
  <c r="D21" i="5" l="1"/>
  <c r="F20" i="5"/>
  <c r="F21" i="5" s="1"/>
  <c r="F24" i="5" s="1"/>
  <c r="F26" i="5" s="1"/>
  <c r="F28" i="5" s="1"/>
  <c r="D24" i="5" l="1"/>
  <c r="D26" i="5" s="1"/>
  <c r="D28" i="5" s="1"/>
  <c r="D30" i="5" s="1"/>
  <c r="F30" i="5"/>
  <c r="D32" i="12" l="1"/>
  <c r="D36" i="12" s="1"/>
  <c r="D61" i="12" l="1"/>
  <c r="D63" i="12" s="1"/>
  <c r="F49" i="12"/>
  <c r="F31" i="1"/>
  <c r="D59" i="8" l="1"/>
  <c r="D60" i="8" s="1"/>
  <c r="F19" i="12"/>
  <c r="F32" i="12" l="1"/>
  <c r="F36" i="12" l="1"/>
  <c r="F63" i="12" s="1"/>
  <c r="A40" i="12"/>
  <c r="F59" i="8" l="1"/>
  <c r="F18" i="1"/>
  <c r="F32" i="1" l="1"/>
  <c r="F60" i="8"/>
</calcChain>
</file>

<file path=xl/sharedStrings.xml><?xml version="1.0" encoding="utf-8"?>
<sst xmlns="http://schemas.openxmlformats.org/spreadsheetml/2006/main" count="232" uniqueCount="146">
  <si>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</si>
  <si>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</si>
  <si>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</si>
  <si>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</si>
  <si>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</si>
  <si>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</si>
  <si>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</si>
  <si>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</si>
  <si>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</si>
  <si>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</si>
  <si>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</si>
  <si>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</si>
  <si>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</si>
  <si>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</si>
  <si>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</si>
  <si>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</si>
  <si>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</si>
  <si>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</si>
  <si>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</si>
  <si>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</si>
  <si>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</si>
  <si>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</si>
  <si>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</si>
  <si>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</si>
  <si>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</si>
  <si>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</si>
  <si>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</si>
  <si>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</si>
  <si>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</si>
  <si>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</si>
  <si>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</si>
  <si>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</si>
  <si>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</si>
  <si>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</si>
  <si>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</si>
  <si>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</si>
  <si>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</si>
  <si>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</si>
  <si>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</si>
  <si>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</si>
  <si>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</si>
  <si>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</si>
  <si>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ปรับปรุงด้วย</t>
  </si>
  <si>
    <t>ค่าใช้จ่ายดอกเบี้ยจ่าย</t>
  </si>
  <si>
    <t>จ่ายดอกเบี้ย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</si>
  <si>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</si>
  <si>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</si>
  <si>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</si>
  <si>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</si>
  <si>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</si>
  <si>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หนี้สินดำเนินงาน เพิ่มขึ้น (ลดลง)</t>
  </si>
  <si>
    <t>เงินฝากธนาคารที่ใช้เป็นหลักประกัน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</si>
  <si>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</si>
  <si>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</si>
  <si>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</si>
  <si>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</si>
  <si>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</si>
  <si>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</si>
  <si>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สินทรัพย์ภาษีเงินได้รอการตัดบัญชี</t>
  </si>
  <si>
    <t>31 ธันวาคม</t>
  </si>
  <si>
    <t>ณ วันที่</t>
  </si>
  <si>
    <t>"ยังไม่ได้ตรวจสอบ"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</si>
  <si>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</si>
  <si>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</si>
  <si>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งบแสดงฐานะการเงิน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</si>
  <si>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</si>
  <si>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ทุนสำรองตามกฎหมาย </t>
  </si>
  <si>
    <t>ตามกฎหมาย</t>
  </si>
  <si>
    <t>ส่วนเกิน</t>
  </si>
  <si>
    <t>มูลค่าหุ้น</t>
  </si>
  <si>
    <t>ทุนสำรอง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</si>
  <si>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</si>
  <si>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</si>
  <si>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</si>
  <si>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</si>
  <si>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</si>
  <si>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รายการเปลี่ยนแปลงระหว่างงวด</t>
  </si>
  <si>
    <t>กำไรสำหรับงวด</t>
  </si>
  <si>
    <t>กำไรเบ็ดเสร็จรวม</t>
  </si>
  <si>
    <t>ดูหมายเหตุประกอบงบการเงินแบบย่อ</t>
  </si>
  <si>
    <t>ทุนที่ออกและ</t>
  </si>
  <si>
    <t>ชำระแล้ว</t>
  </si>
  <si>
    <t>อาคารและอุปกรณ์</t>
  </si>
  <si>
    <t xml:space="preserve">เงินให้กู้ยืมค่าซื้อสินค้า </t>
  </si>
  <si>
    <t>อสังหาริมทรัพย์เพื่อการลงทุน</t>
  </si>
  <si>
    <t>ส่วนของผู้ถือหุ้น</t>
  </si>
  <si>
    <t>งบแสดงการเปลี่ยนแปลงส่วนของผู้ถือหุ้น</t>
  </si>
  <si>
    <t>หุ้นสามัญ 493,500,000 หุ้น มูลค่าหุ้นละ 1 บาท</t>
  </si>
  <si>
    <t>หุ้นสามัญ 493,499,975 หุ้น มูลค่าหุ้นละ 1 บาท</t>
  </si>
  <si>
    <t>หนี้สินไม่หมุนเวียนอื่น</t>
  </si>
  <si>
    <t>กำไรก่อนค่าใช้จ่ายภาษีเงินได้</t>
  </si>
  <si>
    <t>ค่าใช้จ่ายภาษีเงินได้</t>
  </si>
  <si>
    <t xml:space="preserve">เงินสดจ่ายคืนเงินกู้ยืมระยะสั้นแก่สถาบันการเงิน </t>
  </si>
  <si>
    <t xml:space="preserve">เงินสดรับจากเงินกู้ยืมระยะสั้นจากสถาบันการเงิน </t>
  </si>
  <si>
    <t>กำไรเบ็ดเสร็จรวมสำหรับงวด</t>
  </si>
  <si>
    <t>กำไรขาดทุนเบ็ดเสร็จอื่น</t>
  </si>
  <si>
    <t xml:space="preserve">เงินกู้ยืมระยะยาวที่ถึงกำหนดชำระในหนึ่งปี  </t>
  </si>
  <si>
    <t>เงินสดจ่ายคืนเงินกู้ยืมระยะยาว</t>
  </si>
  <si>
    <t>เงินกู้ยืมระยะยาว</t>
  </si>
  <si>
    <t>เงินสดจ่ายเพื่อซื้อสินทรัพย์ไม่มีตัวตนอื่น</t>
  </si>
  <si>
    <t xml:space="preserve">งบกำไรขาดทุนเบ็ดเสร็จ </t>
  </si>
  <si>
    <t>เจ้าหนี้หมุนเวียนอื่น</t>
  </si>
  <si>
    <t>สินทรัพย์ไม่มีตัวตนอื่น</t>
  </si>
  <si>
    <t>ยอดคงเหลือต้นงวด ณ วันที่ 1 มกราคม 2564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</si>
  <si>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</si>
  <si>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</si>
  <si>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>หนี้สินตามสัญญาเช่า</t>
  </si>
  <si>
    <t>เงินสดรับจากการจำหน่ายสินทรัพย์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</si>
  <si>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</si>
  <si>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</si>
  <si>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</si>
  <si>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t>ส่วนของหนี้สินตามสัญญาเช่าที่ถึงกำหนดชำระภายในหนึ่งปี</t>
  </si>
  <si>
    <t>รายได้จากสัญญาเช่าเงินทุน</t>
  </si>
  <si>
    <t>เงินสดจ่ายชำระหนี้สินตามสัญญาเช่า</t>
  </si>
  <si>
    <t>เงินสดจ่ายดอกเบี้ยตามสัญญาเช่า</t>
  </si>
  <si>
    <t>ทรัพย์สินรอการขาย</t>
  </si>
  <si>
    <t>สินทรัพย์สิทธิการใช้</t>
  </si>
  <si>
    <t>ลูกหนี้ตามสัญญาเช่าเงินทุน</t>
  </si>
  <si>
    <t>ค่าใช้จ่ายผลประโยชน์พนักงาน</t>
  </si>
  <si>
    <t>กำไรจากการขายสินทรัพย์ถาวร</t>
  </si>
  <si>
    <t>ขาดทุนจากการตัดจำหน่ายสินทรัพย์</t>
  </si>
  <si>
    <t>เงินสดจ่ายเพื่อซื้ออุปกรณ์</t>
  </si>
  <si>
    <t>ยอดคงเหลือต้นงวด ณ วันที่ 1 มกราคม 2565</t>
  </si>
  <si>
    <t xml:space="preserve">                          สินทรัพย์</t>
  </si>
  <si>
    <t xml:space="preserve">ขาดทุนจากการด้อยค่าซึ่งเป็นไปตาม TFRS 9 </t>
  </si>
  <si>
    <t>ภาษีเงินได้นิติบุคคลค้างจ่าย</t>
  </si>
  <si>
    <t>เงินปันผลจ่าย</t>
  </si>
  <si>
    <t>จ่ายภาษีเงินได้</t>
  </si>
  <si>
    <t>เงินสดรับจากเงินกู้ยืมระยะยาว</t>
  </si>
  <si>
    <t>เงินสดจ่ายเงินปันผล</t>
  </si>
  <si>
    <t>ลูกหนี้จากสัญญาเช่าซื้อไม่หมุนเวียน</t>
  </si>
  <si>
    <t>จ่ายผลประโยชน์พนักงงาน</t>
  </si>
  <si>
    <t>เงินสดสุทธิได้มาจากกิจกรรมดำเนินงาน</t>
  </si>
  <si>
    <t>เงินสดรับจากกิจกรรมดำเนินงาน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</si>
  <si>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</si>
  <si>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</si>
  <si>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เงินสดสุทธิใช้ไปในกิจกรรมลงทุน</t>
  </si>
  <si>
    <t>ผลขาดทุนจากการด้อยค่าทรัพย์สินรอการขาย</t>
  </si>
  <si>
    <t xml:space="preserve">      ส่วนเกินมูลค่าหุ้นสามัญ</t>
  </si>
  <si>
    <t>ณ วันที่ 30 กันยายน 2565</t>
  </si>
  <si>
    <t>30 กันยายน</t>
  </si>
  <si>
    <t>สำหรับงวดเก้าเดือนสิ้นสุดวันที่ 30 กันยายน 2565</t>
  </si>
  <si>
    <t>ยอดคงเหลือปลายงวด ณ วันที่ 30 กันายายน 2565</t>
  </si>
  <si>
    <t>สำหรับงวดสามเดือนสิ้นสุดวันที่ 30 กันยายน 2565</t>
  </si>
  <si>
    <t>ยอดคงเหลือปลายงวด ณ วันที่ 30 กันายน 2564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</si>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</sst>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_);_(* \(#,##0\);_(* &quot;-&quot;??_);_(@_)"/>
    <numFmt numFmtId="168" formatCode="#,##0.0"/>
    <numFmt numFmtId="169" formatCode="\-"/>
    <numFmt numFmtId="170" formatCode="_(* #,##0_);_(* \(#,##0\);_(* &quot;-&quot;??????_);_(@_)"/>
    <numFmt numFmtId="171" formatCode="_(* #,##0.00000_);_(* \(#,##0.00000\);_(* &quot;-&quot;?????_);_(@_)"/>
    <numFmt numFmtId="172" formatCode="_(* #,##0_);_(* \(#,##0\);_(* &quot;-&quot;?????_);_(@_)"/>
  </numFmts>
  <fonts count="4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  <font>
      <sz val="12"/>
      <name val="Times New Roman"/>
      <family val="1"/>
    </font>
    <font>
      <sz val="9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7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0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4"/>
    </xf>
    <xf numFmtId="0" fontId="4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165" fontId="3" fillId="0" borderId="1" xfId="4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top" indent="2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16" fontId="4" fillId="0" borderId="0" xfId="0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left" vertical="center"/>
    </xf>
    <xf numFmtId="0" fontId="43" fillId="0" borderId="0" xfId="0" applyFont="1" applyFill="1" applyAlignment="1">
      <alignment horizontal="justify" vertical="center"/>
    </xf>
    <xf numFmtId="43" fontId="3" fillId="0" borderId="0" xfId="0" applyNumberFormat="1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165" fontId="3" fillId="0" borderId="0" xfId="3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 indent="4"/>
    </xf>
    <xf numFmtId="0" fontId="3" fillId="0" borderId="0" xfId="3" applyFont="1" applyFill="1" applyAlignment="1">
      <alignment horizontal="left" vertical="center" indent="5"/>
    </xf>
    <xf numFmtId="37" fontId="6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left" vertical="center" indent="2"/>
    </xf>
    <xf numFmtId="165" fontId="6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8" fontId="3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37" fontId="3" fillId="0" borderId="0" xfId="3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0" fontId="3" fillId="0" borderId="0" xfId="3" applyFont="1" applyFill="1" applyAlignment="1">
      <alignment horizontal="center" vertical="center"/>
    </xf>
    <xf numFmtId="37" fontId="3" fillId="0" borderId="0" xfId="3" applyNumberFormat="1" applyFont="1" applyFill="1" applyAlignment="1">
      <alignment horizontal="left" vertical="center" indent="2"/>
    </xf>
    <xf numFmtId="0" fontId="42" fillId="0" borderId="0" xfId="0" applyFont="1" applyFill="1" applyBorder="1" applyAlignment="1">
      <alignment vertical="center"/>
    </xf>
    <xf numFmtId="166" fontId="3" fillId="0" borderId="14" xfId="1" applyNumberFormat="1" applyFont="1" applyFill="1" applyBorder="1" applyAlignment="1">
      <alignment vertical="center"/>
    </xf>
    <xf numFmtId="171" fontId="3" fillId="0" borderId="2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67" fontId="3" fillId="0" borderId="1" xfId="4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 wrapText="1"/>
    </xf>
    <xf numFmtId="37" fontId="3" fillId="0" borderId="2" xfId="0" applyNumberFormat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 indent="6"/>
    </xf>
    <xf numFmtId="43" fontId="3" fillId="0" borderId="0" xfId="3" applyNumberFormat="1" applyFont="1" applyFill="1" applyAlignment="1">
      <alignment vertical="center"/>
    </xf>
    <xf numFmtId="170" fontId="3" fillId="0" borderId="0" xfId="3" applyNumberFormat="1" applyFont="1" applyFill="1" applyAlignment="1">
      <alignment vertical="center"/>
    </xf>
    <xf numFmtId="0" fontId="45" fillId="0" borderId="0" xfId="0" applyFont="1" applyFill="1" applyAlignment="1">
      <alignment horizontal="justify" vertical="center"/>
    </xf>
    <xf numFmtId="0" fontId="44" fillId="0" borderId="0" xfId="0" applyFont="1" applyFill="1" applyAlignment="1">
      <alignment vertical="center"/>
    </xf>
    <xf numFmtId="39" fontId="44" fillId="0" borderId="0" xfId="0" applyNumberFormat="1" applyFont="1" applyFill="1" applyAlignment="1">
      <alignment vertical="center"/>
    </xf>
    <xf numFmtId="0" fontId="44" fillId="0" borderId="0" xfId="0" applyFont="1" applyFill="1" applyBorder="1" applyAlignment="1">
      <alignment vertical="center"/>
    </xf>
    <xf numFmtId="39" fontId="44" fillId="0" borderId="0" xfId="0" applyNumberFormat="1" applyFont="1" applyFill="1" applyBorder="1" applyAlignment="1">
      <alignment vertical="center"/>
    </xf>
    <xf numFmtId="37" fontId="44" fillId="0" borderId="0" xfId="0" applyNumberFormat="1" applyFont="1" applyFill="1" applyAlignment="1">
      <alignment vertical="center"/>
    </xf>
    <xf numFmtId="37" fontId="44" fillId="0" borderId="0" xfId="0" applyNumberFormat="1" applyFont="1" applyFill="1" applyBorder="1" applyAlignment="1">
      <alignment vertical="center"/>
    </xf>
    <xf numFmtId="164" fontId="44" fillId="0" borderId="0" xfId="1" applyFont="1" applyFill="1" applyAlignment="1">
      <alignment vertical="center"/>
    </xf>
    <xf numFmtId="164" fontId="44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horizontal="left" vertical="center"/>
    </xf>
    <xf numFmtId="0" fontId="42" fillId="0" borderId="0" xfId="5" applyFont="1" applyFill="1" applyAlignment="1">
      <alignment horizontal="left" vertical="center" indent="1"/>
    </xf>
    <xf numFmtId="0" fontId="42" fillId="0" borderId="0" xfId="5" applyFont="1" applyAlignment="1">
      <alignment horizontal="left" vertical="center" indent="1"/>
    </xf>
    <xf numFmtId="0" fontId="4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4"/>
    </xf>
    <xf numFmtId="0" fontId="3" fillId="0" borderId="0" xfId="3" applyFont="1" applyAlignment="1">
      <alignment horizontal="left" vertical="center" indent="4"/>
    </xf>
    <xf numFmtId="0" fontId="3" fillId="0" borderId="0" xfId="3" applyFont="1" applyAlignment="1">
      <alignment horizontal="left" vertical="center" indent="2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indent="2"/>
    </xf>
    <xf numFmtId="0" fontId="3" fillId="0" borderId="0" xfId="0" applyFont="1" applyAlignment="1">
      <alignment horizontal="left" vertical="center" indent="2"/>
    </xf>
    <xf numFmtId="37" fontId="3" fillId="0" borderId="0" xfId="0" applyNumberFormat="1" applyFont="1" applyAlignment="1">
      <alignment vertical="center"/>
    </xf>
    <xf numFmtId="164" fontId="3" fillId="0" borderId="0" xfId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166" fontId="3" fillId="0" borderId="0" xfId="1" applyNumberFormat="1" applyFont="1" applyBorder="1" applyAlignment="1">
      <alignment vertical="center"/>
    </xf>
    <xf numFmtId="164" fontId="46" fillId="0" borderId="0" xfId="7" applyNumberFormat="1" applyFont="1"/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3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164" fontId="3" fillId="0" borderId="0" xfId="1" applyFont="1" applyFill="1" applyBorder="1" applyAlignment="1">
      <alignment vertical="center"/>
    </xf>
    <xf numFmtId="171" fontId="47" fillId="0" borderId="0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169" fontId="42" fillId="0" borderId="0" xfId="0" applyNumberFormat="1" applyFont="1" applyAlignment="1">
      <alignment horizontal="center" vertical="center"/>
    </xf>
    <xf numFmtId="169" fontId="42" fillId="0" borderId="2" xfId="0" applyNumberFormat="1" applyFont="1" applyBorder="1" applyAlignment="1">
      <alignment horizontal="center" vertical="center"/>
    </xf>
    <xf numFmtId="37" fontId="42" fillId="0" borderId="2" xfId="0" applyNumberFormat="1" applyFont="1" applyBorder="1" applyAlignment="1">
      <alignment vertical="center"/>
    </xf>
    <xf numFmtId="37" fontId="42" fillId="0" borderId="4" xfId="0" applyNumberFormat="1" applyFont="1" applyBorder="1" applyAlignment="1">
      <alignment vertical="center"/>
    </xf>
    <xf numFmtId="165" fontId="3" fillId="0" borderId="0" xfId="1" quotePrefix="1" applyNumberFormat="1" applyFont="1" applyFill="1" applyBorder="1" applyAlignment="1">
      <alignment vertical="center"/>
    </xf>
    <xf numFmtId="37" fontId="48" fillId="0" borderId="0" xfId="0" applyNumberFormat="1" applyFont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7" fontId="46" fillId="0" borderId="0" xfId="1" applyNumberFormat="1" applyFont="1" applyFill="1" applyAlignment="1">
      <alignment vertical="center"/>
    </xf>
    <xf numFmtId="16" fontId="4" fillId="0" borderId="0" xfId="0" quotePrefix="1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16" fontId="4" fillId="0" borderId="0" xfId="0" quotePrefix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</cellXfs>
  <cellStyles count="473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1\Jun\T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8\MAR\T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1\Mar\03_Monthly%20reporting%20packag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1\Jun\06_Monthly%20reporting%20packa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xpenses"/>
      <sheetName val="Liabilities"/>
      <sheetName val="Asset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  <sheetName val="Sheet10"/>
    </sheetNames>
    <sheetDataSet>
      <sheetData sheetId="0">
        <row r="1">
          <cell r="G1">
            <v>0</v>
          </cell>
        </row>
      </sheetData>
      <sheetData sheetId="1">
        <row r="2">
          <cell r="G2">
            <v>2670410.9300000002</v>
          </cell>
        </row>
        <row r="12">
          <cell r="G12">
            <v>16510378.970000001</v>
          </cell>
        </row>
        <row r="14">
          <cell r="G14">
            <v>256071.81</v>
          </cell>
        </row>
        <row r="182">
          <cell r="G182">
            <v>3600786.1199999996</v>
          </cell>
          <cell r="H182">
            <v>2252101.9700000002</v>
          </cell>
        </row>
        <row r="190">
          <cell r="G190">
            <v>21145686.490000002</v>
          </cell>
          <cell r="H190">
            <v>2626564.58</v>
          </cell>
        </row>
        <row r="192">
          <cell r="G192">
            <v>15825.2</v>
          </cell>
        </row>
      </sheetData>
      <sheetData sheetId="2">
        <row r="3">
          <cell r="B3" t="str">
            <v xml:space="preserve"> Outstanding cheque</v>
          </cell>
        </row>
      </sheetData>
      <sheetData sheetId="3">
        <row r="2">
          <cell r="G2">
            <v>30000</v>
          </cell>
        </row>
      </sheetData>
      <sheetData sheetId="4">
        <row r="2">
          <cell r="H2">
            <v>0</v>
          </cell>
        </row>
        <row r="8">
          <cell r="H8">
            <v>45409094.75</v>
          </cell>
        </row>
        <row r="11">
          <cell r="H11">
            <v>0</v>
          </cell>
        </row>
        <row r="12">
          <cell r="H12">
            <v>118744278.17</v>
          </cell>
        </row>
        <row r="13">
          <cell r="H13">
            <v>639589.82999999996</v>
          </cell>
        </row>
        <row r="21">
          <cell r="H21">
            <v>9475113.1500000004</v>
          </cell>
        </row>
        <row r="24">
          <cell r="H24">
            <v>0</v>
          </cell>
        </row>
        <row r="30">
          <cell r="H30">
            <v>4941829.74</v>
          </cell>
        </row>
        <row r="33">
          <cell r="H33">
            <v>196812.79</v>
          </cell>
        </row>
        <row r="40">
          <cell r="H40">
            <v>1273327.9200000002</v>
          </cell>
        </row>
        <row r="55">
          <cell r="G55">
            <v>176942.42</v>
          </cell>
          <cell r="H55">
            <v>6876657.8799999999</v>
          </cell>
        </row>
        <row r="58">
          <cell r="H58">
            <v>355983.09</v>
          </cell>
        </row>
        <row r="64">
          <cell r="H64">
            <v>691588.79</v>
          </cell>
        </row>
      </sheetData>
      <sheetData sheetId="5">
        <row r="40">
          <cell r="E40">
            <v>20073222</v>
          </cell>
        </row>
        <row r="41">
          <cell r="E41">
            <v>8617477.228374999</v>
          </cell>
        </row>
        <row r="42">
          <cell r="E42">
            <v>51820663.661624998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  <sheetName val="Sheet10"/>
    </sheetNames>
    <sheetDataSet>
      <sheetData sheetId="0"/>
      <sheetData sheetId="1"/>
      <sheetData sheetId="2">
        <row r="157">
          <cell r="G157">
            <v>0</v>
          </cell>
        </row>
      </sheetData>
      <sheetData sheetId="3"/>
      <sheetData sheetId="4">
        <row r="64">
          <cell r="G64">
            <v>0</v>
          </cell>
        </row>
        <row r="76">
          <cell r="H76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20"/>
      <sheetName val="PPE"/>
      <sheetName val="Notes BS17"/>
      <sheetName val="Sheet2"/>
      <sheetName val="Sheet1"/>
      <sheetName val="Bonus movement"/>
      <sheetName val="New client"/>
      <sheetName val="New disbursement"/>
      <sheetName val="New Volume"/>
      <sheetName val="FAR1244"/>
      <sheetName val="Biz volume"/>
      <sheetName val="Impairment movement"/>
      <sheetName val="NIM (New Template)"/>
      <sheetName val="Ratios"/>
      <sheetName val="Sheet3"/>
      <sheetName val="Sheet4"/>
    </sheetNames>
    <sheetDataSet>
      <sheetData sheetId="0"/>
      <sheetData sheetId="1">
        <row r="14">
          <cell r="M14">
            <v>57771221.130000003</v>
          </cell>
        </row>
        <row r="20">
          <cell r="M20">
            <v>65022940.939999998</v>
          </cell>
        </row>
        <row r="37">
          <cell r="M37">
            <v>25018748.040000003</v>
          </cell>
        </row>
        <row r="60">
          <cell r="M60">
            <v>2120673.19</v>
          </cell>
        </row>
      </sheetData>
      <sheetData sheetId="2">
        <row r="75">
          <cell r="AU7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5">
          <cell r="W15">
            <v>150000</v>
          </cell>
        </row>
      </sheetData>
      <sheetData sheetId="10"/>
      <sheetData sheetId="11"/>
      <sheetData sheetId="12"/>
      <sheetData sheetId="13">
        <row r="44">
          <cell r="G44">
            <v>77310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20"/>
      <sheetName val="PPE"/>
      <sheetName val="Notes BS17"/>
      <sheetName val="Sheet2"/>
      <sheetName val="Sheet1"/>
      <sheetName val="Bonus movement"/>
      <sheetName val="New client"/>
      <sheetName val="New disbursement"/>
      <sheetName val="New Volume"/>
      <sheetName val="FAR1244"/>
      <sheetName val="Biz volume"/>
      <sheetName val="Impairment movement"/>
      <sheetName val="NIM (New Template)"/>
      <sheetName val="Ratios"/>
      <sheetName val="Sheet3"/>
      <sheetName val="Sheet4"/>
    </sheetNames>
    <sheetDataSet>
      <sheetData sheetId="0"/>
      <sheetData sheetId="1">
        <row r="20">
          <cell r="V20">
            <v>133997623.68000001</v>
          </cell>
        </row>
        <row r="94">
          <cell r="M94">
            <v>71265888.760000005</v>
          </cell>
        </row>
      </sheetData>
      <sheetData sheetId="2">
        <row r="75">
          <cell r="AU7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68">
          <cell r="E68">
            <v>1530055082.0899999</v>
          </cell>
        </row>
      </sheetData>
      <sheetData sheetId="10"/>
      <sheetData sheetId="11"/>
      <sheetData sheetId="12"/>
      <sheetData sheetId="13">
        <row r="60">
          <cell r="J60">
            <v>21389548.48999998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3">
          <cell r="O13">
            <v>0</v>
          </cell>
        </row>
      </sheetData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G59"/>
  <sheetViews>
    <sheetView tabSelected="1" view="pageBreakPreview" topLeftCell="A34" zoomScale="70" zoomScaleNormal="90" zoomScaleSheetLayoutView="70" zoomScalePageLayoutView="70" workbookViewId="0">
      <selection activeCell="A35" sqref="A35:XFD35"/>
    </sheetView>
  </sheetViews>
  <sheetFormatPr defaultColWidth="9.09765625" defaultRowHeight="23.25" customHeight="1"/>
  <cols>
    <col min="1" max="1" width="57.59765625" style="4" customWidth="1"/>
    <col min="2" max="2" width="12.19921875" style="4" customWidth="1"/>
    <col min="3" max="3" width="3.09765625" style="4" customWidth="1"/>
    <col min="4" max="4" width="16" style="4" customWidth="1"/>
    <col min="5" max="5" width="2.69921875" style="4" customWidth="1"/>
    <col min="6" max="6" width="16" style="4" customWidth="1"/>
    <col min="7" max="7" width="12.59765625" style="4" bestFit="1" customWidth="1"/>
    <col min="8" max="16384" width="9.09765625" style="4"/>
  </cols>
  <sheetData>
    <row r="1" spans="1:7" ht="25" customHeight="1">
      <c r="A1" s="129" t="s">
        <v>38</v>
      </c>
      <c r="B1" s="129"/>
      <c r="C1" s="129"/>
      <c r="D1" s="129"/>
      <c r="E1" s="129"/>
      <c r="F1" s="129"/>
    </row>
    <row r="2" spans="1:7" ht="25" customHeight="1">
      <c r="A2" s="129" t="s">
        <v>64</v>
      </c>
      <c r="B2" s="129"/>
      <c r="C2" s="129"/>
      <c r="D2" s="129"/>
      <c r="E2" s="129"/>
      <c r="F2" s="129"/>
    </row>
    <row r="3" spans="1:7" ht="25" customHeight="1">
      <c r="A3" s="129" t="s">
        <v>139</v>
      </c>
      <c r="B3" s="129"/>
      <c r="C3" s="129"/>
      <c r="D3" s="129"/>
      <c r="E3" s="129"/>
      <c r="F3" s="129"/>
    </row>
    <row r="4" spans="1:7" ht="25" customHeight="1">
      <c r="A4" s="130" t="s">
        <v>25</v>
      </c>
      <c r="B4" s="130"/>
      <c r="C4" s="130"/>
      <c r="D4" s="130"/>
      <c r="E4" s="130"/>
      <c r="F4" s="130"/>
    </row>
    <row r="5" spans="1:7" ht="6" customHeight="1"/>
    <row r="6" spans="1:7" ht="23" customHeight="1">
      <c r="B6" s="75"/>
      <c r="C6" s="128" t="s">
        <v>61</v>
      </c>
      <c r="D6" s="128"/>
      <c r="E6" s="128"/>
      <c r="F6" s="75"/>
    </row>
    <row r="7" spans="1:7" ht="23" customHeight="1">
      <c r="B7" s="75" t="s">
        <v>39</v>
      </c>
      <c r="C7" s="128" t="s">
        <v>60</v>
      </c>
      <c r="D7" s="128"/>
      <c r="E7" s="128"/>
      <c r="F7" s="75" t="s">
        <v>60</v>
      </c>
    </row>
    <row r="8" spans="1:7" ht="23" customHeight="1">
      <c r="B8" s="75"/>
      <c r="C8" s="127" t="s">
        <v>140</v>
      </c>
      <c r="D8" s="127"/>
      <c r="E8" s="127"/>
      <c r="F8" s="37" t="s">
        <v>59</v>
      </c>
    </row>
    <row r="9" spans="1:7" ht="23" customHeight="1">
      <c r="B9" s="75"/>
      <c r="C9" s="128">
        <v>2565</v>
      </c>
      <c r="D9" s="128"/>
      <c r="E9" s="128"/>
      <c r="F9" s="75">
        <v>2564</v>
      </c>
    </row>
    <row r="10" spans="1:7" ht="23" customHeight="1">
      <c r="A10" s="31" t="s">
        <v>123</v>
      </c>
      <c r="B10" s="9"/>
      <c r="C10" s="9"/>
      <c r="D10" s="10"/>
      <c r="E10" s="10"/>
      <c r="F10" s="10"/>
    </row>
    <row r="11" spans="1:7" ht="23" customHeight="1">
      <c r="A11" s="4" t="s">
        <v>0</v>
      </c>
      <c r="B11" s="10"/>
      <c r="C11" s="10"/>
      <c r="D11" s="10"/>
      <c r="E11" s="10"/>
      <c r="F11" s="10"/>
    </row>
    <row r="12" spans="1:7" ht="23" customHeight="1">
      <c r="A12" s="2" t="s">
        <v>37</v>
      </c>
      <c r="B12" s="5"/>
      <c r="C12" s="11"/>
      <c r="D12" s="22">
        <v>490544509</v>
      </c>
      <c r="E12" s="3"/>
      <c r="F12" s="16">
        <v>333767948</v>
      </c>
      <c r="G12" s="27"/>
    </row>
    <row r="13" spans="1:7" ht="23" customHeight="1">
      <c r="A13" s="2" t="s">
        <v>48</v>
      </c>
      <c r="B13" s="5">
        <v>6</v>
      </c>
      <c r="C13" s="12"/>
      <c r="D13" s="22">
        <v>2858059170</v>
      </c>
      <c r="E13" s="3"/>
      <c r="F13" s="16">
        <v>3250475374</v>
      </c>
    </row>
    <row r="14" spans="1:7" ht="23" customHeight="1">
      <c r="A14" s="2" t="s">
        <v>108</v>
      </c>
      <c r="B14" s="5">
        <v>7</v>
      </c>
      <c r="C14" s="12"/>
      <c r="D14" s="22">
        <v>1357919</v>
      </c>
      <c r="E14" s="3"/>
      <c r="F14" s="16">
        <v>1527326</v>
      </c>
    </row>
    <row r="15" spans="1:7" ht="23" customHeight="1">
      <c r="A15" s="2" t="s">
        <v>109</v>
      </c>
      <c r="B15" s="5">
        <v>8</v>
      </c>
      <c r="C15" s="12"/>
      <c r="D15" s="22">
        <v>63742900</v>
      </c>
      <c r="E15" s="3"/>
      <c r="F15" s="16">
        <v>56135048</v>
      </c>
    </row>
    <row r="16" spans="1:7" ht="23" customHeight="1">
      <c r="A16" s="2" t="s">
        <v>83</v>
      </c>
      <c r="B16" s="5">
        <v>9</v>
      </c>
      <c r="C16" s="12"/>
      <c r="D16" s="22">
        <v>131213849</v>
      </c>
      <c r="E16" s="3"/>
      <c r="F16" s="16">
        <v>113146443</v>
      </c>
    </row>
    <row r="17" spans="1:6" ht="23" customHeight="1">
      <c r="A17" s="2" t="s">
        <v>1</v>
      </c>
      <c r="B17" s="27"/>
      <c r="C17" s="12"/>
      <c r="D17" s="16">
        <v>8107347.9399999995</v>
      </c>
      <c r="E17" s="13"/>
      <c r="F17" s="16">
        <v>6767303</v>
      </c>
    </row>
    <row r="18" spans="1:6" ht="23" customHeight="1">
      <c r="A18" s="6" t="s">
        <v>2</v>
      </c>
      <c r="B18" s="5"/>
      <c r="C18" s="12"/>
      <c r="D18" s="35">
        <f>SUM(D12:D17)</f>
        <v>3553025694.9400001</v>
      </c>
      <c r="E18" s="13"/>
      <c r="F18" s="35">
        <f>SUM(F12:F17)</f>
        <v>3761819442</v>
      </c>
    </row>
    <row r="19" spans="1:6" ht="23" customHeight="1">
      <c r="B19" s="5"/>
      <c r="C19" s="12"/>
      <c r="D19" s="25"/>
      <c r="E19" s="13"/>
      <c r="F19" s="25"/>
    </row>
    <row r="20" spans="1:6" ht="23" customHeight="1">
      <c r="A20" s="4" t="s">
        <v>27</v>
      </c>
      <c r="B20" s="5"/>
      <c r="C20" s="12"/>
      <c r="D20" s="25"/>
      <c r="E20" s="13"/>
      <c r="F20" s="25"/>
    </row>
    <row r="21" spans="1:6" ht="23" customHeight="1">
      <c r="A21" s="2" t="s">
        <v>40</v>
      </c>
      <c r="B21" s="5"/>
      <c r="C21" s="12"/>
      <c r="D21" s="22">
        <v>163960</v>
      </c>
      <c r="E21" s="13"/>
      <c r="F21" s="3">
        <v>163632</v>
      </c>
    </row>
    <row r="22" spans="1:6" ht="23" customHeight="1">
      <c r="A22" s="2" t="s">
        <v>130</v>
      </c>
      <c r="B22" s="5">
        <v>7</v>
      </c>
      <c r="C22" s="12"/>
      <c r="D22" s="22">
        <v>990534</v>
      </c>
      <c r="E22" s="13"/>
      <c r="F22" s="112">
        <v>0</v>
      </c>
    </row>
    <row r="23" spans="1:6" ht="23" customHeight="1">
      <c r="A23" s="2" t="s">
        <v>110</v>
      </c>
      <c r="B23" s="5">
        <v>8</v>
      </c>
      <c r="C23" s="12"/>
      <c r="D23" s="22">
        <v>62815469</v>
      </c>
      <c r="E23" s="3"/>
      <c r="F23" s="3">
        <v>55819773</v>
      </c>
    </row>
    <row r="24" spans="1:6" ht="23" customHeight="1">
      <c r="A24" s="2" t="s">
        <v>84</v>
      </c>
      <c r="B24" s="5"/>
      <c r="C24" s="12"/>
      <c r="D24" s="22">
        <v>54549130</v>
      </c>
      <c r="E24" s="3"/>
      <c r="F24" s="3">
        <v>58026593</v>
      </c>
    </row>
    <row r="25" spans="1:6" ht="23" customHeight="1">
      <c r="A25" s="2" t="s">
        <v>82</v>
      </c>
      <c r="B25" s="5"/>
      <c r="C25" s="12"/>
      <c r="D25" s="22">
        <v>16843887</v>
      </c>
      <c r="E25" s="3"/>
      <c r="F25" s="3">
        <v>19009578</v>
      </c>
    </row>
    <row r="26" spans="1:6" ht="23" customHeight="1">
      <c r="A26" s="2" t="s">
        <v>116</v>
      </c>
      <c r="B26" s="5"/>
      <c r="C26" s="11"/>
      <c r="D26" s="22">
        <v>842258</v>
      </c>
      <c r="E26" s="3"/>
      <c r="F26" s="22">
        <v>978806</v>
      </c>
    </row>
    <row r="27" spans="1:6" ht="23" customHeight="1">
      <c r="A27" s="2" t="s">
        <v>102</v>
      </c>
      <c r="B27" s="5"/>
      <c r="C27" s="12"/>
      <c r="D27" s="3">
        <v>1757996</v>
      </c>
      <c r="E27" s="3"/>
      <c r="F27" s="3">
        <v>1869693</v>
      </c>
    </row>
    <row r="28" spans="1:6" ht="23" customHeight="1">
      <c r="A28" s="2" t="s">
        <v>58</v>
      </c>
      <c r="B28" s="5"/>
      <c r="C28" s="11"/>
      <c r="D28" s="3">
        <v>34434569</v>
      </c>
      <c r="E28" s="3"/>
      <c r="F28" s="3">
        <v>32066577</v>
      </c>
    </row>
    <row r="29" spans="1:6" ht="23" customHeight="1">
      <c r="A29" s="2" t="s">
        <v>115</v>
      </c>
      <c r="B29" s="5"/>
      <c r="C29" s="12"/>
      <c r="D29" s="22">
        <v>500000</v>
      </c>
      <c r="E29" s="3"/>
      <c r="F29" s="22">
        <v>800000</v>
      </c>
    </row>
    <row r="30" spans="1:6" ht="23" customHeight="1">
      <c r="A30" s="2" t="s">
        <v>29</v>
      </c>
      <c r="B30" s="2"/>
      <c r="C30" s="14"/>
      <c r="D30" s="77">
        <v>530650</v>
      </c>
      <c r="E30" s="3"/>
      <c r="F30" s="77">
        <v>417891</v>
      </c>
    </row>
    <row r="31" spans="1:6" ht="23" customHeight="1">
      <c r="A31" s="6" t="s">
        <v>28</v>
      </c>
      <c r="B31" s="6"/>
      <c r="C31" s="15"/>
      <c r="D31" s="3">
        <f>SUM(D21:D30)</f>
        <v>173428453</v>
      </c>
      <c r="E31" s="3"/>
      <c r="F31" s="3">
        <f>SUM(F21:F30)</f>
        <v>169152543</v>
      </c>
    </row>
    <row r="32" spans="1:6" ht="23" customHeight="1" thickBot="1">
      <c r="A32" s="7" t="s">
        <v>3</v>
      </c>
      <c r="B32" s="7"/>
      <c r="C32" s="10"/>
      <c r="D32" s="36">
        <f>+D31+D18</f>
        <v>3726454147.9400001</v>
      </c>
      <c r="E32" s="3"/>
      <c r="F32" s="36">
        <f>+F31+F18</f>
        <v>3930971985</v>
      </c>
    </row>
    <row r="33" spans="1:6" ht="23" customHeight="1" thickTop="1">
      <c r="A33" s="7"/>
      <c r="B33" s="7"/>
      <c r="C33" s="10"/>
      <c r="D33" s="17"/>
      <c r="E33" s="3"/>
      <c r="F33" s="17"/>
    </row>
    <row r="34" spans="1:6" ht="23" customHeight="1">
      <c r="A34" s="7"/>
      <c r="B34" s="7"/>
      <c r="C34" s="10"/>
      <c r="D34" s="17"/>
      <c r="E34" s="3"/>
      <c r="F34" s="17"/>
    </row>
    <row r="35" spans="1:6" ht="23" customHeight="1">
      <c r="A35" s="7"/>
      <c r="B35" s="7"/>
      <c r="C35" s="10"/>
      <c r="D35" s="17"/>
      <c r="E35" s="3"/>
      <c r="F35" s="17"/>
    </row>
    <row r="36" spans="1:6" ht="23" customHeight="1">
      <c r="A36" s="7"/>
      <c r="B36" s="7"/>
      <c r="C36" s="10"/>
      <c r="D36" s="17"/>
      <c r="E36" s="3"/>
      <c r="F36" s="17"/>
    </row>
    <row r="37" spans="1:6" ht="23" customHeight="1">
      <c r="A37" s="4" t="s">
        <v>79</v>
      </c>
      <c r="B37" s="7"/>
      <c r="C37" s="10"/>
      <c r="D37" s="17"/>
      <c r="E37" s="3"/>
      <c r="F37" s="17"/>
    </row>
    <row r="38" spans="1:6" ht="23" customHeight="1">
      <c r="B38" s="7"/>
      <c r="C38" s="10"/>
      <c r="D38" s="17"/>
      <c r="E38" s="3"/>
      <c r="F38" s="17"/>
    </row>
    <row r="39" spans="1:6" ht="23" customHeight="1"/>
    <row r="40" spans="1:6" ht="23" customHeight="1"/>
    <row r="41" spans="1:6" ht="23" customHeight="1"/>
    <row r="42" spans="1:6" ht="23" customHeight="1"/>
    <row r="43" spans="1:6" ht="23" customHeight="1"/>
    <row r="44" spans="1:6" ht="23" customHeight="1"/>
    <row r="45" spans="1:6" ht="23" customHeight="1"/>
    <row r="46" spans="1:6" ht="23" customHeight="1"/>
    <row r="47" spans="1:6" ht="23" customHeight="1"/>
    <row r="48" spans="1:6" ht="23" customHeight="1"/>
    <row r="49" ht="23" customHeight="1"/>
    <row r="50" ht="23" customHeight="1"/>
    <row r="51" ht="23" customHeight="1"/>
    <row r="52" ht="23" customHeight="1"/>
    <row r="53" ht="23" customHeight="1"/>
    <row r="54" ht="23" customHeight="1"/>
    <row r="55" ht="23" customHeight="1"/>
    <row r="56" ht="23" customHeight="1"/>
    <row r="57" ht="23" customHeight="1"/>
    <row r="58" ht="23" customHeight="1"/>
    <row r="59" ht="23" customHeight="1"/>
  </sheetData>
  <mergeCells count="8">
    <mergeCell ref="C8:E8"/>
    <mergeCell ref="C9:E9"/>
    <mergeCell ref="A1:F1"/>
    <mergeCell ref="A4:F4"/>
    <mergeCell ref="A2:F2"/>
    <mergeCell ref="A3:F3"/>
    <mergeCell ref="C6:E6"/>
    <mergeCell ref="C7:E7"/>
  </mergeCells>
  <phoneticPr fontId="0" type="noConversion"/>
  <pageMargins left="0.8" right="0.3" top="1" bottom="0.5" header="0.5" footer="0.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79"/>
  <sheetViews>
    <sheetView view="pageBreakPreview" topLeftCell="A58" zoomScale="55" zoomScaleNormal="123" zoomScaleSheetLayoutView="55" zoomScalePageLayoutView="70" workbookViewId="0">
      <selection activeCell="A68" sqref="A68:XFD68"/>
    </sheetView>
  </sheetViews>
  <sheetFormatPr defaultColWidth="9.09765625" defaultRowHeight="23.25" customHeight="1"/>
  <cols>
    <col min="1" max="1" width="56.5" style="4" customWidth="1"/>
    <col min="2" max="2" width="14.69921875" style="4" customWidth="1"/>
    <col min="3" max="3" width="2" style="4" customWidth="1"/>
    <col min="4" max="4" width="16" style="4" customWidth="1"/>
    <col min="5" max="5" width="2.19921875" style="4" customWidth="1"/>
    <col min="6" max="6" width="16" style="4" customWidth="1"/>
    <col min="7" max="7" width="12.59765625" style="4" bestFit="1" customWidth="1"/>
    <col min="8" max="8" width="15" style="4" customWidth="1"/>
    <col min="9" max="9" width="16.19921875" style="4" customWidth="1"/>
    <col min="10" max="16384" width="9.09765625" style="4"/>
  </cols>
  <sheetData>
    <row r="1" spans="1:9" ht="25.25" customHeight="1">
      <c r="A1" s="129" t="s">
        <v>38</v>
      </c>
      <c r="B1" s="129"/>
      <c r="C1" s="129"/>
      <c r="D1" s="129"/>
      <c r="E1" s="129"/>
      <c r="F1" s="129"/>
    </row>
    <row r="2" spans="1:9" ht="25.25" customHeight="1">
      <c r="A2" s="129" t="s">
        <v>65</v>
      </c>
      <c r="B2" s="129"/>
      <c r="C2" s="129"/>
      <c r="D2" s="129"/>
      <c r="E2" s="129"/>
      <c r="F2" s="129"/>
    </row>
    <row r="3" spans="1:9" ht="25.25" customHeight="1">
      <c r="A3" s="129" t="s">
        <v>139</v>
      </c>
      <c r="B3" s="129"/>
      <c r="C3" s="129"/>
      <c r="D3" s="129"/>
      <c r="E3" s="129"/>
      <c r="F3" s="129"/>
    </row>
    <row r="4" spans="1:9" ht="25.25" customHeight="1">
      <c r="A4" s="130" t="s">
        <v>25</v>
      </c>
      <c r="B4" s="130"/>
      <c r="C4" s="130"/>
      <c r="D4" s="130"/>
      <c r="E4" s="130"/>
      <c r="F4" s="130"/>
    </row>
    <row r="5" spans="1:9" ht="6" customHeight="1"/>
    <row r="6" spans="1:9" ht="22" customHeight="1">
      <c r="B6" s="75"/>
      <c r="C6" s="128" t="s">
        <v>61</v>
      </c>
      <c r="D6" s="128"/>
      <c r="E6" s="128"/>
      <c r="F6" s="75"/>
    </row>
    <row r="7" spans="1:9" ht="22" customHeight="1">
      <c r="B7" s="75" t="s">
        <v>39</v>
      </c>
      <c r="C7" s="128" t="s">
        <v>60</v>
      </c>
      <c r="D7" s="128"/>
      <c r="E7" s="128"/>
      <c r="F7" s="75" t="s">
        <v>60</v>
      </c>
    </row>
    <row r="8" spans="1:9" ht="22" customHeight="1">
      <c r="B8" s="75"/>
      <c r="C8" s="131" t="s">
        <v>140</v>
      </c>
      <c r="D8" s="131"/>
      <c r="E8" s="131"/>
      <c r="F8" s="37" t="s">
        <v>59</v>
      </c>
    </row>
    <row r="9" spans="1:9" ht="22" customHeight="1">
      <c r="B9" s="75"/>
      <c r="C9" s="128">
        <v>2565</v>
      </c>
      <c r="D9" s="128"/>
      <c r="E9" s="128"/>
      <c r="F9" s="75">
        <v>2564</v>
      </c>
    </row>
    <row r="10" spans="1:9" ht="22" customHeight="1">
      <c r="A10" s="75" t="s">
        <v>72</v>
      </c>
      <c r="B10" s="114"/>
      <c r="C10" s="114"/>
    </row>
    <row r="11" spans="1:9" ht="22" customHeight="1">
      <c r="A11" s="4" t="s">
        <v>4</v>
      </c>
      <c r="C11" s="10"/>
      <c r="D11" s="10"/>
      <c r="E11" s="10"/>
      <c r="F11" s="10"/>
    </row>
    <row r="12" spans="1:9" ht="22" customHeight="1">
      <c r="A12" s="2" t="s">
        <v>41</v>
      </c>
      <c r="B12" s="125">
        <v>10</v>
      </c>
      <c r="C12" s="11"/>
      <c r="D12" s="16">
        <v>1620000000</v>
      </c>
      <c r="E12" s="13"/>
      <c r="F12" s="1">
        <v>1825000000</v>
      </c>
    </row>
    <row r="13" spans="1:9" ht="22" customHeight="1">
      <c r="A13" s="2" t="s">
        <v>101</v>
      </c>
      <c r="B13" s="125"/>
      <c r="C13" s="11"/>
      <c r="D13" s="16">
        <v>62262306</v>
      </c>
      <c r="E13" s="13"/>
      <c r="F13" s="1">
        <v>41626268</v>
      </c>
      <c r="G13" s="27"/>
      <c r="H13" s="47"/>
    </row>
    <row r="14" spans="1:9" ht="22" customHeight="1">
      <c r="A14" s="2" t="s">
        <v>96</v>
      </c>
      <c r="B14" s="125">
        <v>11</v>
      </c>
      <c r="C14" s="11"/>
      <c r="D14" s="16">
        <v>197226667</v>
      </c>
      <c r="E14" s="13"/>
      <c r="F14" s="1">
        <v>205566666</v>
      </c>
      <c r="H14" s="27"/>
      <c r="I14" s="27"/>
    </row>
    <row r="15" spans="1:9" ht="22" customHeight="1">
      <c r="A15" s="2" t="s">
        <v>111</v>
      </c>
      <c r="B15" s="2"/>
      <c r="C15" s="11"/>
      <c r="D15" s="16">
        <v>559680</v>
      </c>
      <c r="E15" s="13"/>
      <c r="F15" s="1">
        <v>467932</v>
      </c>
      <c r="H15" s="27"/>
      <c r="I15" s="27"/>
    </row>
    <row r="16" spans="1:9" ht="22" customHeight="1">
      <c r="A16" s="2" t="s">
        <v>125</v>
      </c>
      <c r="B16" s="2"/>
      <c r="C16" s="11"/>
      <c r="D16" s="16">
        <v>12182253</v>
      </c>
      <c r="E16" s="13"/>
      <c r="F16" s="1">
        <v>20665647</v>
      </c>
      <c r="H16" s="27"/>
      <c r="I16" s="27"/>
    </row>
    <row r="17" spans="1:8" ht="22" customHeight="1">
      <c r="A17" s="2" t="s">
        <v>5</v>
      </c>
      <c r="B17" s="64"/>
      <c r="C17" s="14"/>
      <c r="D17" s="16">
        <v>211380</v>
      </c>
      <c r="E17" s="13"/>
      <c r="F17" s="1">
        <v>37610</v>
      </c>
      <c r="G17" s="27"/>
      <c r="H17" s="27"/>
    </row>
    <row r="18" spans="1:8" ht="22" customHeight="1">
      <c r="A18" s="6" t="s">
        <v>6</v>
      </c>
      <c r="B18" s="6"/>
      <c r="C18" s="14"/>
      <c r="D18" s="35">
        <f>SUM(D12:D17)</f>
        <v>1892442286</v>
      </c>
      <c r="E18" s="13"/>
      <c r="F18" s="18">
        <f>SUM(F12:F17)</f>
        <v>2093364123</v>
      </c>
    </row>
    <row r="19" spans="1:8" ht="22" customHeight="1">
      <c r="A19" s="6"/>
      <c r="B19" s="6"/>
      <c r="C19" s="10"/>
      <c r="D19" s="16"/>
      <c r="E19" s="13"/>
      <c r="F19" s="16"/>
      <c r="H19" s="47"/>
    </row>
    <row r="20" spans="1:8" ht="22" customHeight="1">
      <c r="A20" s="4" t="s">
        <v>30</v>
      </c>
      <c r="C20" s="11"/>
      <c r="D20" s="16"/>
      <c r="E20" s="13"/>
      <c r="F20" s="16"/>
    </row>
    <row r="21" spans="1:8" ht="22" customHeight="1">
      <c r="A21" s="2" t="s">
        <v>98</v>
      </c>
      <c r="B21" s="125">
        <v>11</v>
      </c>
      <c r="C21" s="11"/>
      <c r="D21" s="16">
        <v>139306666</v>
      </c>
      <c r="E21" s="13"/>
      <c r="F21" s="17">
        <v>187266667</v>
      </c>
      <c r="H21" s="27"/>
    </row>
    <row r="22" spans="1:8" ht="22" customHeight="1">
      <c r="A22" s="2" t="s">
        <v>106</v>
      </c>
      <c r="B22" s="2"/>
      <c r="C22" s="14"/>
      <c r="D22" s="16">
        <v>312664</v>
      </c>
      <c r="E22" s="13"/>
      <c r="F22" s="72">
        <v>535723</v>
      </c>
    </row>
    <row r="23" spans="1:8" ht="22" customHeight="1">
      <c r="A23" s="2" t="s">
        <v>104</v>
      </c>
      <c r="B23" s="2"/>
      <c r="C23" s="14"/>
      <c r="D23" s="16">
        <v>39221745</v>
      </c>
      <c r="E23" s="13"/>
      <c r="F23" s="17">
        <v>36322005</v>
      </c>
    </row>
    <row r="24" spans="1:8" ht="22" customHeight="1">
      <c r="A24" s="2" t="s">
        <v>89</v>
      </c>
      <c r="B24" s="2"/>
      <c r="C24" s="14"/>
      <c r="D24" s="16">
        <v>899404</v>
      </c>
      <c r="E24" s="13"/>
      <c r="F24" s="72">
        <v>1870429</v>
      </c>
      <c r="H24" s="47"/>
    </row>
    <row r="25" spans="1:8" ht="22" customHeight="1">
      <c r="A25" s="6" t="s">
        <v>31</v>
      </c>
      <c r="B25" s="6"/>
      <c r="C25" s="11"/>
      <c r="D25" s="35">
        <f>SUM(D21:D24)</f>
        <v>179740479</v>
      </c>
      <c r="E25" s="13"/>
      <c r="F25" s="35">
        <v>225994824</v>
      </c>
      <c r="H25" s="47"/>
    </row>
    <row r="26" spans="1:8" ht="22" customHeight="1">
      <c r="A26" s="2" t="s">
        <v>7</v>
      </c>
      <c r="B26" s="2"/>
      <c r="C26" s="2"/>
      <c r="D26" s="35">
        <f>+D25+D18</f>
        <v>2072182765</v>
      </c>
      <c r="E26" s="3"/>
      <c r="F26" s="35">
        <v>2319358947</v>
      </c>
    </row>
    <row r="27" spans="1:8" ht="22" customHeight="1">
      <c r="A27" s="2"/>
      <c r="B27" s="2"/>
      <c r="C27" s="2"/>
      <c r="D27" s="16"/>
      <c r="E27" s="3"/>
      <c r="F27" s="16"/>
    </row>
    <row r="28" spans="1:8" ht="22" customHeight="1">
      <c r="A28" s="2"/>
      <c r="B28" s="2"/>
      <c r="C28" s="2"/>
      <c r="D28" s="16"/>
      <c r="E28" s="3"/>
      <c r="F28" s="16"/>
    </row>
    <row r="29" spans="1:8" ht="22" customHeight="1">
      <c r="A29" s="2"/>
      <c r="B29" s="2"/>
      <c r="C29" s="2"/>
      <c r="D29" s="16"/>
      <c r="E29" s="3"/>
      <c r="F29" s="16"/>
    </row>
    <row r="30" spans="1:8" ht="22" customHeight="1">
      <c r="A30" s="2"/>
      <c r="B30" s="2"/>
      <c r="C30" s="2"/>
      <c r="D30" s="16"/>
      <c r="E30" s="3"/>
      <c r="F30" s="16"/>
    </row>
    <row r="31" spans="1:8" ht="22" customHeight="1">
      <c r="A31" s="2"/>
      <c r="B31" s="2"/>
      <c r="C31" s="2"/>
      <c r="D31" s="13"/>
      <c r="E31" s="3"/>
      <c r="F31" s="13"/>
    </row>
    <row r="32" spans="1:8" ht="22" customHeight="1">
      <c r="A32" s="2"/>
      <c r="B32" s="2"/>
      <c r="C32" s="2"/>
      <c r="D32" s="13"/>
      <c r="E32" s="3"/>
      <c r="F32" s="13"/>
    </row>
    <row r="33" spans="1:6" ht="22" customHeight="1">
      <c r="A33" s="2"/>
      <c r="B33" s="2"/>
      <c r="C33" s="2"/>
      <c r="D33" s="13"/>
      <c r="E33" s="3"/>
      <c r="F33" s="13"/>
    </row>
    <row r="34" spans="1:6" ht="22" customHeight="1">
      <c r="A34" s="2"/>
      <c r="B34" s="2"/>
      <c r="C34" s="2"/>
      <c r="D34" s="13"/>
      <c r="E34" s="3"/>
      <c r="F34" s="13"/>
    </row>
    <row r="35" spans="1:6" ht="22" customHeight="1">
      <c r="A35" s="2"/>
      <c r="B35" s="2"/>
      <c r="C35" s="2"/>
      <c r="D35" s="13"/>
      <c r="E35" s="3"/>
      <c r="F35" s="13"/>
    </row>
    <row r="36" spans="1:6" ht="22" customHeight="1">
      <c r="A36" s="2"/>
      <c r="B36" s="2"/>
      <c r="C36" s="2"/>
      <c r="D36" s="13"/>
      <c r="E36" s="3"/>
      <c r="F36" s="13"/>
    </row>
    <row r="37" spans="1:6" ht="22" customHeight="1">
      <c r="A37" s="2"/>
      <c r="B37" s="2"/>
      <c r="C37" s="2"/>
      <c r="D37" s="13"/>
      <c r="E37" s="3"/>
      <c r="F37" s="13"/>
    </row>
    <row r="38" spans="1:6" ht="25" customHeight="1">
      <c r="A38" s="129" t="s">
        <v>38</v>
      </c>
      <c r="B38" s="129"/>
      <c r="C38" s="129"/>
      <c r="D38" s="129"/>
      <c r="E38" s="129"/>
      <c r="F38" s="129"/>
    </row>
    <row r="39" spans="1:6" ht="25" customHeight="1">
      <c r="A39" s="129" t="s">
        <v>65</v>
      </c>
      <c r="B39" s="129"/>
      <c r="C39" s="129"/>
      <c r="D39" s="129"/>
      <c r="E39" s="129"/>
      <c r="F39" s="129"/>
    </row>
    <row r="40" spans="1:6" ht="25" customHeight="1">
      <c r="A40" s="129" t="s">
        <v>139</v>
      </c>
      <c r="B40" s="129"/>
      <c r="C40" s="129"/>
      <c r="D40" s="129"/>
      <c r="E40" s="129"/>
      <c r="F40" s="129"/>
    </row>
    <row r="41" spans="1:6" ht="25" customHeight="1">
      <c r="A41" s="130" t="s">
        <v>25</v>
      </c>
      <c r="B41" s="130"/>
      <c r="C41" s="130"/>
      <c r="D41" s="130"/>
      <c r="E41" s="130"/>
      <c r="F41" s="130"/>
    </row>
    <row r="42" spans="1:6" ht="6" customHeight="1"/>
    <row r="43" spans="1:6" ht="23" customHeight="1">
      <c r="B43" s="75"/>
      <c r="C43" s="128" t="s">
        <v>61</v>
      </c>
      <c r="D43" s="128"/>
      <c r="E43" s="128"/>
      <c r="F43" s="75"/>
    </row>
    <row r="44" spans="1:6" ht="23" customHeight="1">
      <c r="B44" s="75" t="s">
        <v>39</v>
      </c>
      <c r="C44" s="128" t="s">
        <v>60</v>
      </c>
      <c r="D44" s="128"/>
      <c r="E44" s="128"/>
      <c r="F44" s="75" t="s">
        <v>60</v>
      </c>
    </row>
    <row r="45" spans="1:6" ht="23" customHeight="1">
      <c r="B45" s="75"/>
      <c r="C45" s="131" t="s">
        <v>140</v>
      </c>
      <c r="D45" s="131"/>
      <c r="E45" s="131"/>
      <c r="F45" s="37" t="s">
        <v>59</v>
      </c>
    </row>
    <row r="46" spans="1:6" ht="23" customHeight="1">
      <c r="B46" s="75"/>
      <c r="C46" s="128">
        <v>2565</v>
      </c>
      <c r="D46" s="128"/>
      <c r="E46" s="128"/>
      <c r="F46" s="75">
        <v>2564</v>
      </c>
    </row>
    <row r="47" spans="1:6" ht="23" customHeight="1">
      <c r="A47" s="75" t="s">
        <v>73</v>
      </c>
      <c r="B47" s="75"/>
      <c r="C47" s="9"/>
      <c r="D47" s="13"/>
      <c r="E47" s="13"/>
      <c r="F47" s="13"/>
    </row>
    <row r="48" spans="1:6" ht="23" customHeight="1">
      <c r="A48" s="4" t="s">
        <v>85</v>
      </c>
      <c r="C48" s="10"/>
      <c r="D48" s="16"/>
      <c r="E48" s="13"/>
      <c r="F48" s="16"/>
    </row>
    <row r="49" spans="1:7" ht="23" customHeight="1">
      <c r="A49" s="4" t="s">
        <v>45</v>
      </c>
      <c r="B49" s="5"/>
      <c r="C49" s="12"/>
      <c r="D49" s="16"/>
      <c r="E49" s="13"/>
      <c r="F49" s="16"/>
    </row>
    <row r="50" spans="1:7" ht="23" customHeight="1">
      <c r="A50" s="2" t="s">
        <v>8</v>
      </c>
      <c r="B50" s="5"/>
      <c r="C50" s="12"/>
      <c r="D50" s="16"/>
      <c r="E50" s="13"/>
      <c r="F50" s="16"/>
    </row>
    <row r="51" spans="1:7" ht="23" customHeight="1" thickBot="1">
      <c r="A51" s="6" t="s">
        <v>87</v>
      </c>
      <c r="B51" s="5"/>
      <c r="C51" s="12"/>
      <c r="D51" s="19">
        <v>493500000</v>
      </c>
      <c r="E51" s="33"/>
      <c r="F51" s="19">
        <v>493500000</v>
      </c>
    </row>
    <row r="52" spans="1:7" ht="23" customHeight="1" thickTop="1">
      <c r="A52" s="2" t="s">
        <v>57</v>
      </c>
      <c r="B52" s="5"/>
      <c r="C52" s="12"/>
      <c r="D52" s="16"/>
      <c r="E52" s="13"/>
      <c r="F52" s="16"/>
    </row>
    <row r="53" spans="1:7" ht="23" customHeight="1">
      <c r="A53" s="6" t="s">
        <v>88</v>
      </c>
      <c r="B53" s="6"/>
      <c r="C53" s="14"/>
      <c r="D53" s="38">
        <v>493499975</v>
      </c>
      <c r="E53" s="34"/>
      <c r="F53" s="38">
        <v>493499975</v>
      </c>
    </row>
    <row r="54" spans="1:7" ht="23" customHeight="1">
      <c r="A54" s="4" t="s">
        <v>138</v>
      </c>
      <c r="B54" s="5"/>
      <c r="C54" s="12"/>
      <c r="D54" s="1">
        <v>31746399</v>
      </c>
      <c r="E54" s="10"/>
      <c r="F54" s="1">
        <v>31746399</v>
      </c>
    </row>
    <row r="55" spans="1:7" ht="23" customHeight="1">
      <c r="A55" s="4" t="s">
        <v>36</v>
      </c>
      <c r="B55" s="5"/>
      <c r="C55" s="12"/>
      <c r="D55" s="39"/>
      <c r="E55" s="13"/>
      <c r="F55" s="39"/>
    </row>
    <row r="56" spans="1:7" ht="23" customHeight="1">
      <c r="A56" s="2" t="s">
        <v>9</v>
      </c>
      <c r="B56" s="5"/>
      <c r="C56" s="12"/>
      <c r="D56" s="39"/>
      <c r="E56" s="13"/>
      <c r="F56" s="39"/>
    </row>
    <row r="57" spans="1:7" ht="23" customHeight="1">
      <c r="A57" s="6" t="s">
        <v>66</v>
      </c>
      <c r="B57" s="5"/>
      <c r="C57" s="12"/>
      <c r="D57" s="1">
        <v>49350000</v>
      </c>
      <c r="E57" s="13"/>
      <c r="F57" s="1">
        <v>49350000</v>
      </c>
    </row>
    <row r="58" spans="1:7" ht="23" customHeight="1">
      <c r="A58" s="2" t="s">
        <v>34</v>
      </c>
      <c r="B58" s="2"/>
      <c r="C58" s="11"/>
      <c r="D58" s="34">
        <v>1079675009</v>
      </c>
      <c r="E58" s="13"/>
      <c r="F58" s="17">
        <v>1037016664</v>
      </c>
    </row>
    <row r="59" spans="1:7" ht="23" customHeight="1">
      <c r="A59" s="2" t="s">
        <v>74</v>
      </c>
      <c r="B59" s="2"/>
      <c r="C59" s="11"/>
      <c r="D59" s="18">
        <f>SUM(D53:D58)</f>
        <v>1654271383</v>
      </c>
      <c r="E59" s="13"/>
      <c r="F59" s="18">
        <f>SUM(F53:F58)</f>
        <v>1611613038</v>
      </c>
    </row>
    <row r="60" spans="1:7" ht="23" customHeight="1" thickBot="1">
      <c r="A60" s="7" t="s">
        <v>75</v>
      </c>
      <c r="B60" s="7"/>
      <c r="C60" s="15"/>
      <c r="D60" s="8">
        <f>+D59+D26</f>
        <v>3726454148</v>
      </c>
      <c r="E60" s="13"/>
      <c r="F60" s="8">
        <f>+F59+F26</f>
        <v>3930971985</v>
      </c>
      <c r="G60" s="3"/>
    </row>
    <row r="61" spans="1:7" ht="23" customHeight="1" thickTop="1">
      <c r="D61" s="3"/>
      <c r="F61" s="3"/>
    </row>
    <row r="62" spans="1:7" ht="23" customHeight="1">
      <c r="D62" s="41"/>
    </row>
    <row r="63" spans="1:7" ht="23" customHeight="1">
      <c r="D63" s="41"/>
    </row>
    <row r="64" spans="1:7" ht="23" customHeight="1"/>
    <row r="65" spans="1:1" ht="23" customHeight="1"/>
    <row r="66" spans="1:1" ht="23" customHeight="1"/>
    <row r="67" spans="1:1" ht="23" customHeight="1"/>
    <row r="68" spans="1:1" ht="23" customHeight="1"/>
    <row r="69" spans="1:1" ht="23" customHeight="1"/>
    <row r="70" spans="1:1" ht="23" customHeight="1"/>
    <row r="71" spans="1:1" ht="23" customHeight="1"/>
    <row r="72" spans="1:1" ht="23" customHeight="1"/>
    <row r="73" spans="1:1" ht="23" customHeight="1"/>
    <row r="74" spans="1:1" ht="23" customHeight="1">
      <c r="A74" s="4" t="s">
        <v>79</v>
      </c>
    </row>
    <row r="75" spans="1:1" ht="23" customHeight="1"/>
    <row r="76" spans="1:1" ht="23" customHeight="1"/>
    <row r="77" spans="1:1" ht="23" customHeight="1"/>
    <row r="78" spans="1:1" ht="23" customHeight="1"/>
    <row r="79" spans="1:1" ht="23" customHeight="1"/>
  </sheetData>
  <mergeCells count="16">
    <mergeCell ref="C6:E6"/>
    <mergeCell ref="A4:F4"/>
    <mergeCell ref="A3:F3"/>
    <mergeCell ref="A1:F1"/>
    <mergeCell ref="A2:F2"/>
    <mergeCell ref="C46:E46"/>
    <mergeCell ref="C7:E7"/>
    <mergeCell ref="C8:E8"/>
    <mergeCell ref="C9:E9"/>
    <mergeCell ref="C43:E43"/>
    <mergeCell ref="C44:E44"/>
    <mergeCell ref="C45:E45"/>
    <mergeCell ref="A41:F41"/>
    <mergeCell ref="A39:F39"/>
    <mergeCell ref="A38:F38"/>
    <mergeCell ref="A40:F40"/>
  </mergeCells>
  <phoneticPr fontId="0" type="noConversion"/>
  <pageMargins left="0.8" right="0.3" top="1" bottom="0.5" header="0.5" footer="0.2"/>
  <pageSetup paperSize="9" scale="90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G58"/>
  <sheetViews>
    <sheetView view="pageBreakPreview" topLeftCell="A34" zoomScale="115" zoomScaleNormal="70" zoomScaleSheetLayoutView="115" zoomScalePageLayoutView="82" workbookViewId="0">
      <selection activeCell="A35" sqref="A35:XFD35"/>
    </sheetView>
  </sheetViews>
  <sheetFormatPr defaultColWidth="9.09765625" defaultRowHeight="23.25" customHeight="1"/>
  <cols>
    <col min="1" max="1" width="59.59765625" style="4" customWidth="1"/>
    <col min="2" max="2" width="9.8984375" style="4" customWidth="1"/>
    <col min="3" max="3" width="5.19921875" style="4" customWidth="1"/>
    <col min="4" max="4" width="15.69921875" style="4" customWidth="1"/>
    <col min="5" max="5" width="1.09765625" style="4" customWidth="1"/>
    <col min="6" max="6" width="15.69921875" style="4" customWidth="1"/>
    <col min="7" max="7" width="9.09765625" style="4"/>
    <col min="8" max="8" width="11.69921875" style="4" customWidth="1"/>
    <col min="9" max="16384" width="9.09765625" style="4"/>
  </cols>
  <sheetData>
    <row r="1" spans="1:6" ht="25" customHeight="1">
      <c r="A1" s="129" t="s">
        <v>38</v>
      </c>
      <c r="B1" s="129"/>
      <c r="C1" s="129"/>
      <c r="D1" s="129"/>
      <c r="E1" s="129"/>
      <c r="F1" s="129"/>
    </row>
    <row r="2" spans="1:6" ht="25" customHeight="1">
      <c r="A2" s="129" t="s">
        <v>100</v>
      </c>
      <c r="B2" s="129"/>
      <c r="C2" s="129"/>
      <c r="D2" s="129"/>
      <c r="E2" s="129"/>
      <c r="F2" s="129"/>
    </row>
    <row r="3" spans="1:6" ht="25" customHeight="1">
      <c r="A3" s="129" t="s">
        <v>143</v>
      </c>
      <c r="B3" s="129"/>
      <c r="C3" s="129"/>
      <c r="D3" s="129"/>
      <c r="E3" s="129"/>
      <c r="F3" s="129"/>
    </row>
    <row r="4" spans="1:6" ht="25" customHeight="1">
      <c r="A4" s="129" t="s">
        <v>61</v>
      </c>
      <c r="B4" s="129"/>
      <c r="C4" s="129"/>
      <c r="D4" s="129"/>
      <c r="E4" s="129"/>
      <c r="F4" s="129"/>
    </row>
    <row r="5" spans="1:6" ht="25" customHeight="1">
      <c r="A5" s="130" t="s">
        <v>25</v>
      </c>
      <c r="B5" s="130"/>
      <c r="C5" s="130"/>
      <c r="D5" s="130"/>
      <c r="E5" s="130"/>
      <c r="F5" s="130"/>
    </row>
    <row r="6" spans="1:6" ht="6" customHeight="1"/>
    <row r="7" spans="1:6" ht="23" customHeight="1">
      <c r="B7" s="75" t="s">
        <v>39</v>
      </c>
      <c r="D7" s="75">
        <v>2565</v>
      </c>
      <c r="F7" s="75">
        <v>2564</v>
      </c>
    </row>
    <row r="8" spans="1:6" ht="23" customHeight="1">
      <c r="A8" s="4" t="s">
        <v>10</v>
      </c>
    </row>
    <row r="9" spans="1:6" ht="23" customHeight="1">
      <c r="A9" s="30" t="s">
        <v>11</v>
      </c>
      <c r="B9" s="2"/>
      <c r="D9" s="1">
        <v>68269017</v>
      </c>
      <c r="E9" s="3"/>
      <c r="F9" s="1">
        <v>61601077</v>
      </c>
    </row>
    <row r="10" spans="1:6" ht="23" customHeight="1">
      <c r="A10" s="30" t="s">
        <v>12</v>
      </c>
      <c r="B10" s="2"/>
      <c r="D10" s="1">
        <v>73564</v>
      </c>
      <c r="E10" s="3"/>
      <c r="F10" s="1">
        <v>69500</v>
      </c>
    </row>
    <row r="11" spans="1:6" ht="23" customHeight="1">
      <c r="A11" s="30" t="s">
        <v>112</v>
      </c>
      <c r="B11" s="2"/>
      <c r="D11" s="1">
        <v>2368096</v>
      </c>
      <c r="E11" s="3"/>
      <c r="F11" s="1">
        <v>2093461</v>
      </c>
    </row>
    <row r="12" spans="1:6" ht="23" customHeight="1">
      <c r="A12" s="30" t="s">
        <v>13</v>
      </c>
      <c r="B12" s="2"/>
      <c r="D12" s="1">
        <v>26742659</v>
      </c>
      <c r="E12" s="3"/>
      <c r="F12" s="1">
        <v>23361990</v>
      </c>
    </row>
    <row r="13" spans="1:6" ht="23" customHeight="1">
      <c r="A13" s="30" t="s">
        <v>14</v>
      </c>
      <c r="B13" s="2"/>
      <c r="D13" s="1">
        <v>10002280</v>
      </c>
      <c r="E13" s="3"/>
      <c r="F13" s="1">
        <v>8323596</v>
      </c>
    </row>
    <row r="14" spans="1:6" ht="23" customHeight="1">
      <c r="A14" s="6" t="s">
        <v>15</v>
      </c>
      <c r="B14" s="6"/>
      <c r="D14" s="18">
        <f>SUM(D9:D13)</f>
        <v>107455616</v>
      </c>
      <c r="E14" s="3"/>
      <c r="F14" s="18">
        <f>SUM(F9:F13)</f>
        <v>95449624</v>
      </c>
    </row>
    <row r="15" spans="1:6" ht="12" customHeight="1">
      <c r="C15" s="31"/>
      <c r="D15" s="3"/>
      <c r="E15" s="3"/>
    </row>
    <row r="16" spans="1:6" ht="23" customHeight="1">
      <c r="A16" s="4" t="s">
        <v>16</v>
      </c>
    </row>
    <row r="17" spans="1:7" ht="23" customHeight="1">
      <c r="A17" s="30" t="s">
        <v>54</v>
      </c>
      <c r="B17" s="2"/>
      <c r="D17" s="1">
        <v>4463370</v>
      </c>
      <c r="E17" s="3"/>
      <c r="F17" s="1">
        <v>3317611</v>
      </c>
    </row>
    <row r="18" spans="1:7" ht="23" customHeight="1">
      <c r="A18" s="30" t="s">
        <v>55</v>
      </c>
      <c r="B18" s="2"/>
      <c r="D18" s="1">
        <v>26833616</v>
      </c>
      <c r="E18" s="3"/>
      <c r="F18" s="1">
        <v>23338493</v>
      </c>
    </row>
    <row r="19" spans="1:7" ht="23" customHeight="1">
      <c r="A19" s="30" t="s">
        <v>53</v>
      </c>
      <c r="B19" s="5">
        <v>4</v>
      </c>
      <c r="D19" s="1">
        <v>8956415</v>
      </c>
      <c r="E19" s="3"/>
      <c r="F19" s="1">
        <v>8925609</v>
      </c>
    </row>
    <row r="20" spans="1:7" ht="23" customHeight="1">
      <c r="A20" s="6" t="s">
        <v>17</v>
      </c>
      <c r="B20" s="6"/>
      <c r="D20" s="18">
        <f>SUM(D17:D19)</f>
        <v>40253401</v>
      </c>
      <c r="E20" s="3"/>
      <c r="F20" s="18">
        <f>SUM(F17:F19)</f>
        <v>35581713</v>
      </c>
    </row>
    <row r="21" spans="1:7" ht="23" customHeight="1">
      <c r="A21" s="7" t="s">
        <v>105</v>
      </c>
      <c r="D21" s="18">
        <f>D14-D20</f>
        <v>67202215</v>
      </c>
      <c r="E21" s="16"/>
      <c r="F21" s="18">
        <f>F14-F20</f>
        <v>59867911</v>
      </c>
    </row>
    <row r="22" spans="1:7" ht="23" customHeight="1">
      <c r="A22" s="4" t="s">
        <v>56</v>
      </c>
      <c r="D22" s="1">
        <v>9973431</v>
      </c>
      <c r="E22" s="16"/>
      <c r="F22" s="16">
        <v>9102281</v>
      </c>
    </row>
    <row r="23" spans="1:7" ht="23" customHeight="1">
      <c r="A23" s="4" t="s">
        <v>124</v>
      </c>
      <c r="B23" s="5"/>
      <c r="D23" s="20">
        <v>5417360</v>
      </c>
      <c r="E23" s="3"/>
      <c r="F23" s="20">
        <v>2239549</v>
      </c>
    </row>
    <row r="24" spans="1:7" ht="23" customHeight="1">
      <c r="A24" s="4" t="s">
        <v>90</v>
      </c>
      <c r="B24" s="5"/>
      <c r="D24" s="73">
        <f>+D21-D22-D23</f>
        <v>51811424</v>
      </c>
      <c r="E24" s="13"/>
      <c r="F24" s="73">
        <f>+F21-F22-F23</f>
        <v>48526081</v>
      </c>
    </row>
    <row r="25" spans="1:7" ht="23" customHeight="1">
      <c r="A25" s="4" t="s">
        <v>91</v>
      </c>
      <c r="D25" s="1">
        <v>10831198</v>
      </c>
      <c r="E25" s="3"/>
      <c r="F25" s="1">
        <v>10709994</v>
      </c>
    </row>
    <row r="26" spans="1:7" ht="23" customHeight="1">
      <c r="A26" s="7" t="s">
        <v>77</v>
      </c>
      <c r="D26" s="68">
        <f>D24-D25</f>
        <v>40980226</v>
      </c>
      <c r="E26" s="16"/>
      <c r="F26" s="68">
        <f>F24-F25</f>
        <v>37816087</v>
      </c>
    </row>
    <row r="27" spans="1:7" ht="23" customHeight="1">
      <c r="A27" s="4" t="s">
        <v>95</v>
      </c>
      <c r="C27" s="5"/>
      <c r="D27" s="69">
        <v>0</v>
      </c>
      <c r="E27" s="22"/>
      <c r="F27" s="69">
        <v>0</v>
      </c>
    </row>
    <row r="28" spans="1:7" ht="23" customHeight="1" thickBot="1">
      <c r="A28" s="7" t="s">
        <v>94</v>
      </c>
      <c r="C28" s="5"/>
      <c r="D28" s="19">
        <f>D26+D27</f>
        <v>40980226</v>
      </c>
      <c r="E28" s="1"/>
      <c r="F28" s="19">
        <f>F26+F27</f>
        <v>37816087</v>
      </c>
      <c r="G28" s="16"/>
    </row>
    <row r="29" spans="1:7" ht="23" customHeight="1" thickTop="1">
      <c r="C29" s="124"/>
      <c r="D29" s="3"/>
      <c r="E29" s="3"/>
    </row>
    <row r="30" spans="1:7" ht="23" customHeight="1">
      <c r="A30" s="7" t="s">
        <v>32</v>
      </c>
      <c r="C30" s="124" t="s">
        <v>35</v>
      </c>
      <c r="D30" s="47">
        <f>D28/D32</f>
        <v>8.3039975837891383E-2</v>
      </c>
      <c r="E30" s="32"/>
      <c r="F30" s="23">
        <f>F28/F32</f>
        <v>7.6628346333756148E-2</v>
      </c>
    </row>
    <row r="31" spans="1:7" ht="23" customHeight="1">
      <c r="C31" s="124"/>
      <c r="E31" s="3"/>
    </row>
    <row r="32" spans="1:7" ht="23" customHeight="1">
      <c r="A32" s="7" t="s">
        <v>46</v>
      </c>
      <c r="B32" s="5"/>
      <c r="C32" s="124" t="s">
        <v>18</v>
      </c>
      <c r="D32" s="101">
        <v>493499975</v>
      </c>
      <c r="E32" s="16"/>
      <c r="F32" s="101">
        <v>493499975</v>
      </c>
    </row>
    <row r="33" spans="1:6" ht="23" customHeight="1">
      <c r="A33" s="7"/>
      <c r="B33" s="5"/>
      <c r="C33" s="124"/>
      <c r="D33" s="3"/>
      <c r="E33" s="16"/>
      <c r="F33" s="3"/>
    </row>
    <row r="34" spans="1:6" ht="23" customHeight="1">
      <c r="A34" s="7"/>
      <c r="B34" s="5"/>
      <c r="C34" s="31"/>
      <c r="D34" s="3"/>
      <c r="E34" s="16"/>
      <c r="F34" s="3"/>
    </row>
    <row r="35" spans="1:6" ht="23" customHeight="1">
      <c r="A35" s="7"/>
      <c r="B35" s="5"/>
      <c r="C35" s="31"/>
      <c r="D35" s="3"/>
      <c r="E35" s="16"/>
      <c r="F35" s="3"/>
    </row>
    <row r="36" spans="1:6" ht="23" customHeight="1">
      <c r="A36" s="7"/>
      <c r="B36" s="5"/>
      <c r="C36" s="31"/>
      <c r="D36" s="3"/>
      <c r="E36" s="16"/>
      <c r="F36" s="3"/>
    </row>
    <row r="37" spans="1:6" ht="23" customHeight="1">
      <c r="B37" s="5"/>
      <c r="C37" s="7"/>
      <c r="D37" s="16"/>
      <c r="E37" s="16"/>
      <c r="F37" s="16"/>
    </row>
    <row r="38" spans="1:6" ht="23" customHeight="1">
      <c r="A38" s="4" t="s">
        <v>79</v>
      </c>
    </row>
    <row r="39" spans="1:6" ht="23" customHeight="1"/>
    <row r="40" spans="1:6" ht="23" customHeight="1"/>
    <row r="41" spans="1:6" ht="23" customHeight="1"/>
    <row r="42" spans="1:6" ht="23" customHeight="1"/>
    <row r="43" spans="1:6" ht="23" customHeight="1"/>
    <row r="44" spans="1:6" ht="23" customHeight="1"/>
    <row r="45" spans="1:6" ht="23" customHeight="1"/>
    <row r="46" spans="1:6" ht="23" customHeight="1"/>
    <row r="47" spans="1:6" ht="23" customHeight="1"/>
    <row r="48" spans="1:6" ht="23" customHeight="1"/>
    <row r="49" ht="23" customHeight="1"/>
    <row r="50" ht="23" customHeight="1"/>
    <row r="51" ht="23" customHeight="1"/>
    <row r="52" ht="23" customHeight="1"/>
    <row r="53" ht="23" customHeight="1"/>
    <row r="54" ht="23" customHeight="1"/>
    <row r="55" ht="23" customHeight="1"/>
    <row r="56" ht="23" customHeight="1"/>
    <row r="57" ht="23" customHeight="1"/>
    <row r="58" ht="23" customHeight="1"/>
  </sheetData>
  <mergeCells count="5">
    <mergeCell ref="A2:F2"/>
    <mergeCell ref="A3:F3"/>
    <mergeCell ref="A5:F5"/>
    <mergeCell ref="A4:F4"/>
    <mergeCell ref="A1:F1"/>
  </mergeCells>
  <phoneticPr fontId="0" type="noConversion"/>
  <pageMargins left="0.8" right="0.3" top="1" bottom="0.5" header="0.5" footer="0.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7B82-EC5E-4501-90F8-CD05F1B5F27A}">
  <sheetPr codeName="Sheet4">
    <tabColor rgb="FF00B050"/>
  </sheetPr>
  <dimension ref="A1:J40"/>
  <sheetViews>
    <sheetView view="pageBreakPreview" topLeftCell="A28" zoomScale="55" zoomScaleNormal="88" zoomScaleSheetLayoutView="55" zoomScalePageLayoutView="44" workbookViewId="0">
      <selection activeCell="A36" sqref="A36:XFD36"/>
    </sheetView>
  </sheetViews>
  <sheetFormatPr defaultColWidth="9.09765625" defaultRowHeight="23.25" customHeight="1"/>
  <cols>
    <col min="1" max="1" width="60.69921875" style="97" customWidth="1"/>
    <col min="2" max="2" width="9.8984375" style="97" customWidth="1"/>
    <col min="3" max="3" width="5.5" style="97" customWidth="1"/>
    <col min="4" max="4" width="15" style="97" customWidth="1"/>
    <col min="5" max="5" width="1.09765625" style="97" customWidth="1"/>
    <col min="6" max="6" width="15.5" style="97" bestFit="1" customWidth="1"/>
    <col min="7" max="7" width="9.09765625" style="97"/>
    <col min="8" max="8" width="12.5" style="97" hidden="1" customWidth="1"/>
    <col min="9" max="9" width="16.09765625" style="97" hidden="1" customWidth="1"/>
    <col min="10" max="10" width="14.8984375" style="97" hidden="1" customWidth="1"/>
    <col min="11" max="11" width="11.5" style="97" customWidth="1"/>
    <col min="12" max="16384" width="9.09765625" style="97"/>
  </cols>
  <sheetData>
    <row r="1" spans="1:10" ht="25.4" customHeight="1">
      <c r="A1" s="132" t="s">
        <v>38</v>
      </c>
      <c r="B1" s="132"/>
      <c r="C1" s="132"/>
      <c r="D1" s="132"/>
      <c r="E1" s="132"/>
      <c r="F1" s="132"/>
    </row>
    <row r="2" spans="1:10" ht="25.4" customHeight="1">
      <c r="A2" s="132" t="s">
        <v>100</v>
      </c>
      <c r="B2" s="132"/>
      <c r="C2" s="132"/>
      <c r="D2" s="132"/>
      <c r="E2" s="132"/>
      <c r="F2" s="132"/>
    </row>
    <row r="3" spans="1:10" ht="25.4" customHeight="1">
      <c r="A3" s="132" t="s">
        <v>141</v>
      </c>
      <c r="B3" s="132"/>
      <c r="C3" s="132"/>
      <c r="D3" s="132"/>
      <c r="E3" s="132"/>
      <c r="F3" s="132"/>
    </row>
    <row r="4" spans="1:10" ht="25.4" customHeight="1">
      <c r="A4" s="132" t="s">
        <v>61</v>
      </c>
      <c r="B4" s="132"/>
      <c r="C4" s="132"/>
      <c r="D4" s="132"/>
      <c r="E4" s="132"/>
      <c r="F4" s="132"/>
    </row>
    <row r="5" spans="1:10" ht="25.4" customHeight="1">
      <c r="A5" s="133" t="s">
        <v>25</v>
      </c>
      <c r="B5" s="133"/>
      <c r="C5" s="133"/>
      <c r="D5" s="133"/>
      <c r="E5" s="133"/>
      <c r="F5" s="133"/>
    </row>
    <row r="6" spans="1:10" ht="6" customHeight="1"/>
    <row r="7" spans="1:10" ht="23.25" customHeight="1">
      <c r="B7" s="98" t="s">
        <v>39</v>
      </c>
      <c r="D7" s="98">
        <v>2565</v>
      </c>
      <c r="F7" s="98">
        <v>2564</v>
      </c>
    </row>
    <row r="8" spans="1:10" ht="23.25" customHeight="1">
      <c r="A8" s="97" t="s">
        <v>10</v>
      </c>
      <c r="D8" s="4"/>
    </row>
    <row r="9" spans="1:10" ht="21" customHeight="1">
      <c r="A9" s="99" t="s">
        <v>11</v>
      </c>
      <c r="B9" s="100"/>
      <c r="D9" s="1">
        <v>200104636</v>
      </c>
      <c r="E9" s="101"/>
      <c r="F9" s="1">
        <v>180345354</v>
      </c>
      <c r="I9" s="102">
        <f>+[1]Income!$H$11+[1]Income!$H$12-1</f>
        <v>118744277.17</v>
      </c>
      <c r="J9" s="1">
        <v>129170935</v>
      </c>
    </row>
    <row r="10" spans="1:10" ht="21" customHeight="1">
      <c r="A10" s="99" t="s">
        <v>12</v>
      </c>
      <c r="B10" s="100"/>
      <c r="D10" s="1">
        <v>151713</v>
      </c>
      <c r="E10" s="101"/>
      <c r="F10" s="1">
        <v>266313</v>
      </c>
      <c r="I10" s="102">
        <f>+[1]Income!$H$33</f>
        <v>196812.79</v>
      </c>
      <c r="J10" s="1">
        <v>146348</v>
      </c>
    </row>
    <row r="11" spans="1:10" ht="21" customHeight="1">
      <c r="A11" s="99" t="s">
        <v>112</v>
      </c>
      <c r="B11" s="100"/>
      <c r="D11" s="1">
        <v>6855390</v>
      </c>
      <c r="E11" s="101"/>
      <c r="F11" s="1">
        <v>7035291</v>
      </c>
      <c r="I11" s="102">
        <f>+[1]Income!$H$30</f>
        <v>4941829.74</v>
      </c>
      <c r="J11" s="1">
        <v>7717385</v>
      </c>
    </row>
    <row r="12" spans="1:10" ht="21" customHeight="1">
      <c r="A12" s="99" t="s">
        <v>13</v>
      </c>
      <c r="B12" s="100"/>
      <c r="D12" s="1">
        <v>78584443</v>
      </c>
      <c r="E12" s="101"/>
      <c r="F12" s="1">
        <v>68771085</v>
      </c>
      <c r="I12" s="102">
        <f>+[1]Income!$H$8</f>
        <v>45409094.75</v>
      </c>
      <c r="J12" s="1">
        <v>45987201</v>
      </c>
    </row>
    <row r="13" spans="1:10" ht="21" customHeight="1">
      <c r="A13" s="99" t="s">
        <v>14</v>
      </c>
      <c r="B13" s="100"/>
      <c r="D13" s="1">
        <v>32411369</v>
      </c>
      <c r="E13" s="101"/>
      <c r="F13" s="1">
        <v>27458914</v>
      </c>
      <c r="I13" s="102">
        <f>+[1]Income!$H$13+[1]Income!$H$21+[1]Income!$H$24+[1]Income!$H$40+[1]Income!$H$55+[1]Income!$H$58+[1]Income!$H$64+[2]Income!$H$76-[2]Income!$G$64-[1]Income!$G$55</f>
        <v>19135318.239999998</v>
      </c>
      <c r="J13" s="1">
        <v>22107286</v>
      </c>
    </row>
    <row r="14" spans="1:10" ht="21" customHeight="1">
      <c r="A14" s="94" t="s">
        <v>15</v>
      </c>
      <c r="B14" s="94"/>
      <c r="D14" s="18">
        <f>SUM(D9:D13)</f>
        <v>318107551</v>
      </c>
      <c r="E14" s="101"/>
      <c r="F14" s="18">
        <f>SUM(F9:F13)</f>
        <v>283876957</v>
      </c>
      <c r="H14" s="97">
        <f>+'[3]Group P&amp;L'!$M$20+'[3]Group P&amp;L'!$M$37+'[3]Group P&amp;L'!$M$60</f>
        <v>92162362.170000002</v>
      </c>
      <c r="I14" s="102">
        <f>SUM(I9:I13)</f>
        <v>188427332.69</v>
      </c>
      <c r="J14" s="1">
        <f>SUM(J9:J13)</f>
        <v>205129155</v>
      </c>
    </row>
    <row r="15" spans="1:10" ht="10.4" customHeight="1">
      <c r="C15" s="103"/>
      <c r="D15" s="3"/>
      <c r="E15" s="101"/>
      <c r="F15" s="101"/>
      <c r="I15" s="104"/>
      <c r="J15" s="1"/>
    </row>
    <row r="16" spans="1:10" ht="23.25" customHeight="1">
      <c r="A16" s="97" t="s">
        <v>16</v>
      </c>
      <c r="D16" s="4"/>
      <c r="I16" s="102"/>
      <c r="J16" s="1"/>
    </row>
    <row r="17" spans="1:10" ht="22.65" customHeight="1">
      <c r="A17" s="99" t="s">
        <v>54</v>
      </c>
      <c r="B17" s="100"/>
      <c r="D17" s="1">
        <v>14724019</v>
      </c>
      <c r="E17" s="101"/>
      <c r="F17" s="1">
        <v>11935088</v>
      </c>
      <c r="I17" s="102">
        <f>+[1]ค่าใช้จ่ายพนักงาน!$E$41</f>
        <v>8617477.228374999</v>
      </c>
      <c r="J17" s="1">
        <v>9133877</v>
      </c>
    </row>
    <row r="18" spans="1:10" ht="22.65" customHeight="1">
      <c r="A18" s="99" t="s">
        <v>55</v>
      </c>
      <c r="B18" s="100"/>
      <c r="D18" s="1">
        <v>78777131</v>
      </c>
      <c r="E18" s="101"/>
      <c r="F18" s="1">
        <v>75159157</v>
      </c>
      <c r="H18" s="105"/>
      <c r="I18" s="102">
        <f>+[1]ค่าใช้จ่ายพนักงาน!$E$42</f>
        <v>51820663.661624998</v>
      </c>
      <c r="J18" s="1">
        <v>50283779</v>
      </c>
    </row>
    <row r="19" spans="1:10" ht="22.65" customHeight="1">
      <c r="A19" s="99" t="s">
        <v>53</v>
      </c>
      <c r="B19" s="106">
        <v>4</v>
      </c>
      <c r="D19" s="1">
        <v>29186246</v>
      </c>
      <c r="E19" s="101"/>
      <c r="F19" s="1">
        <v>28998831</v>
      </c>
      <c r="H19" s="105"/>
      <c r="I19" s="102">
        <f>+[1]ค่าใช้จ่ายพนักงาน!$E$40</f>
        <v>20073222</v>
      </c>
      <c r="J19" s="1">
        <v>18890549</v>
      </c>
    </row>
    <row r="20" spans="1:10" ht="22.65" customHeight="1">
      <c r="A20" s="94" t="s">
        <v>17</v>
      </c>
      <c r="B20" s="94"/>
      <c r="D20" s="18">
        <f>SUM(D17:D19)</f>
        <v>122687396</v>
      </c>
      <c r="E20" s="16"/>
      <c r="F20" s="18">
        <f>SUM(F17:F19)</f>
        <v>116093076</v>
      </c>
      <c r="H20" s="107"/>
      <c r="I20" s="102">
        <f>SUM(I17:I19)</f>
        <v>80511362.890000001</v>
      </c>
      <c r="J20" s="1">
        <f>SUM(J17:J19)</f>
        <v>78308205</v>
      </c>
    </row>
    <row r="21" spans="1:10" ht="23.25" customHeight="1">
      <c r="A21" s="108" t="s">
        <v>105</v>
      </c>
      <c r="D21" s="18">
        <f>D14-D20</f>
        <v>195420155</v>
      </c>
      <c r="E21" s="16"/>
      <c r="F21" s="18">
        <f>F14-F20</f>
        <v>167783881</v>
      </c>
      <c r="I21" s="109">
        <f>+I14-I20</f>
        <v>107915969.8</v>
      </c>
      <c r="J21" s="1" t="e">
        <f>+J12-#REF!</f>
        <v>#REF!</v>
      </c>
    </row>
    <row r="22" spans="1:10" ht="10.4" customHeight="1">
      <c r="C22" s="103"/>
      <c r="D22" s="3"/>
      <c r="E22" s="101"/>
      <c r="F22" s="101"/>
      <c r="I22" s="104"/>
      <c r="J22" s="1"/>
    </row>
    <row r="23" spans="1:10" ht="23.25" customHeight="1">
      <c r="A23" s="97" t="s">
        <v>56</v>
      </c>
      <c r="D23" s="1">
        <v>28219063</v>
      </c>
      <c r="E23" s="16"/>
      <c r="F23" s="1">
        <v>25884557</v>
      </c>
      <c r="I23" s="102">
        <f>+[1]Expenses!$G$12+[1]Expenses!$G$14+[1]Expenses!$G$192</f>
        <v>16782275.98</v>
      </c>
      <c r="J23" s="1">
        <v>19903510</v>
      </c>
    </row>
    <row r="24" spans="1:10" ht="23.25" customHeight="1">
      <c r="A24" s="97" t="s">
        <v>124</v>
      </c>
      <c r="B24" s="106"/>
      <c r="D24" s="20">
        <v>15929227</v>
      </c>
      <c r="E24" s="101"/>
      <c r="F24" s="20">
        <v>3588233</v>
      </c>
      <c r="I24" s="109">
        <f>+[1]Expenses!$G$182-[1]Expenses!$H$182</f>
        <v>1348684.1499999994</v>
      </c>
      <c r="J24" s="1">
        <f>+J14-J20</f>
        <v>126820950</v>
      </c>
    </row>
    <row r="25" spans="1:10" ht="23.25" customHeight="1">
      <c r="A25" s="97" t="s">
        <v>90</v>
      </c>
      <c r="B25" s="106"/>
      <c r="D25" s="16">
        <f>D21-D23-D24</f>
        <v>151271865</v>
      </c>
      <c r="E25" s="101"/>
      <c r="F25" s="16">
        <f>F21-F23-F24</f>
        <v>138311091</v>
      </c>
      <c r="I25" s="109">
        <f>+I21-I23-I24</f>
        <v>89785009.669999987</v>
      </c>
      <c r="J25" s="1"/>
    </row>
    <row r="26" spans="1:10" ht="23.25" customHeight="1">
      <c r="A26" s="97" t="s">
        <v>91</v>
      </c>
      <c r="D26" s="16">
        <v>30640524</v>
      </c>
      <c r="E26" s="101"/>
      <c r="F26" s="1">
        <v>29229116</v>
      </c>
      <c r="I26" s="97">
        <f>+[1]Expenses!$G$190-[1]Expenses!$H$190</f>
        <v>18519121.910000004</v>
      </c>
    </row>
    <row r="27" spans="1:10" ht="23.25" customHeight="1">
      <c r="A27" s="108" t="s">
        <v>77</v>
      </c>
      <c r="D27" s="68">
        <f>D25-D26</f>
        <v>120631341</v>
      </c>
      <c r="E27" s="16"/>
      <c r="F27" s="68">
        <f>F25-F26</f>
        <v>109081975</v>
      </c>
      <c r="I27" s="102">
        <f>+I24-I23</f>
        <v>-15433591.830000002</v>
      </c>
      <c r="J27" s="1">
        <f>+J24-J23</f>
        <v>106917440</v>
      </c>
    </row>
    <row r="28" spans="1:10" ht="23.25" customHeight="1">
      <c r="A28" s="97" t="s">
        <v>95</v>
      </c>
      <c r="D28" s="69">
        <v>0</v>
      </c>
      <c r="E28" s="22"/>
      <c r="F28" s="69">
        <v>0</v>
      </c>
      <c r="I28" s="102"/>
      <c r="J28" s="1"/>
    </row>
    <row r="29" spans="1:10" ht="23.25" customHeight="1" thickBot="1">
      <c r="A29" s="108" t="s">
        <v>94</v>
      </c>
      <c r="C29" s="106"/>
      <c r="D29" s="19">
        <f>D27+D28</f>
        <v>120631341</v>
      </c>
      <c r="E29" s="1"/>
      <c r="F29" s="19">
        <f>F27+F28</f>
        <v>109081975</v>
      </c>
      <c r="G29" s="16"/>
      <c r="I29" s="102">
        <f>+'[4]Group P&amp;L'!$M$94-D29</f>
        <v>-49365452.239999995</v>
      </c>
      <c r="J29" s="1">
        <f>+I29-D29</f>
        <v>-169996793.24000001</v>
      </c>
    </row>
    <row r="30" spans="1:10" ht="18.75" customHeight="1" thickTop="1">
      <c r="C30" s="98"/>
      <c r="D30" s="101"/>
      <c r="E30" s="101"/>
      <c r="I30" s="107"/>
      <c r="J30" s="1"/>
    </row>
    <row r="31" spans="1:10" ht="23.25" customHeight="1">
      <c r="A31" s="108" t="s">
        <v>32</v>
      </c>
      <c r="C31" s="98" t="s">
        <v>35</v>
      </c>
      <c r="D31" s="110">
        <f>D29/D33</f>
        <v>0.24444041967783281</v>
      </c>
      <c r="E31" s="111"/>
      <c r="F31" s="110">
        <f>F29/F33</f>
        <v>0.22103744787423749</v>
      </c>
      <c r="J31" s="1"/>
    </row>
    <row r="32" spans="1:10" ht="18" customHeight="1">
      <c r="C32" s="98"/>
      <c r="D32" s="101"/>
      <c r="E32" s="101"/>
      <c r="J32" s="1"/>
    </row>
    <row r="33" spans="1:10" ht="23.25" customHeight="1">
      <c r="A33" s="108" t="s">
        <v>46</v>
      </c>
      <c r="B33" s="106"/>
      <c r="C33" s="98" t="s">
        <v>18</v>
      </c>
      <c r="D33" s="101">
        <v>493499975</v>
      </c>
      <c r="E33" s="16"/>
      <c r="F33" s="101">
        <v>493499975</v>
      </c>
      <c r="J33" s="1"/>
    </row>
    <row r="34" spans="1:10" ht="23.25" customHeight="1">
      <c r="A34" s="108"/>
      <c r="B34" s="106"/>
      <c r="C34" s="98"/>
      <c r="D34" s="101"/>
      <c r="E34" s="16"/>
      <c r="F34" s="101"/>
      <c r="J34" s="1"/>
    </row>
    <row r="35" spans="1:10" ht="23.25" customHeight="1">
      <c r="A35" s="108"/>
      <c r="B35" s="106"/>
      <c r="C35" s="103"/>
      <c r="D35" s="101"/>
      <c r="E35" s="16"/>
      <c r="F35" s="101"/>
      <c r="J35" s="1"/>
    </row>
    <row r="36" spans="1:10" ht="23.25" customHeight="1">
      <c r="A36" s="108"/>
      <c r="B36" s="106"/>
      <c r="C36" s="103"/>
      <c r="D36" s="101"/>
      <c r="E36" s="16"/>
      <c r="F36" s="101"/>
      <c r="J36" s="1"/>
    </row>
    <row r="37" spans="1:10" ht="23.25" customHeight="1">
      <c r="A37" s="108"/>
      <c r="B37" s="106"/>
      <c r="C37" s="103"/>
      <c r="D37" s="101"/>
      <c r="E37" s="16"/>
      <c r="F37" s="101"/>
      <c r="J37" s="1"/>
    </row>
    <row r="38" spans="1:10" ht="23.25" customHeight="1">
      <c r="A38" s="108"/>
      <c r="B38" s="106"/>
      <c r="C38" s="103"/>
      <c r="D38" s="101"/>
      <c r="E38" s="16"/>
      <c r="F38" s="101"/>
      <c r="J38" s="1"/>
    </row>
    <row r="39" spans="1:10" ht="23.25" customHeight="1">
      <c r="A39" s="97" t="s">
        <v>79</v>
      </c>
      <c r="J39" s="1"/>
    </row>
    <row r="40" spans="1:10" ht="23.25" customHeight="1">
      <c r="J40" s="1"/>
    </row>
  </sheetData>
  <mergeCells count="5">
    <mergeCell ref="A1:F1"/>
    <mergeCell ref="A2:F2"/>
    <mergeCell ref="A3:F3"/>
    <mergeCell ref="A4:F4"/>
    <mergeCell ref="A5:F5"/>
  </mergeCells>
  <pageMargins left="0.8" right="0.3" top="1" bottom="0.5" header="0.5" footer="0.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N38"/>
  <sheetViews>
    <sheetView view="pageBreakPreview" topLeftCell="A31" zoomScale="85" zoomScaleNormal="130" zoomScaleSheetLayoutView="85" zoomScalePageLayoutView="66" workbookViewId="0">
      <selection activeCell="A35" sqref="A35:XFD35"/>
    </sheetView>
  </sheetViews>
  <sheetFormatPr defaultColWidth="9.09765625" defaultRowHeight="23.25" customHeight="1"/>
  <cols>
    <col min="1" max="1" width="31.09765625" style="4" customWidth="1"/>
    <col min="2" max="2" width="9.5" style="4" customWidth="1"/>
    <col min="3" max="3" width="12.59765625" style="4" bestFit="1" customWidth="1"/>
    <col min="4" max="4" width="0.8984375" style="4" customWidth="1"/>
    <col min="5" max="5" width="11.09765625" style="4" bestFit="1" customWidth="1"/>
    <col min="6" max="6" width="0.69921875" style="4" customWidth="1"/>
    <col min="7" max="7" width="11.5" style="4" bestFit="1" customWidth="1"/>
    <col min="8" max="8" width="0.69921875" style="4" customWidth="1"/>
    <col min="9" max="9" width="13.8984375" style="4" bestFit="1" customWidth="1"/>
    <col min="10" max="10" width="0.8984375" style="4" customWidth="1"/>
    <col min="11" max="11" width="13.69921875" style="4" bestFit="1" customWidth="1"/>
    <col min="12" max="12" width="10.09765625" style="4" customWidth="1"/>
    <col min="13" max="13" width="16.09765625" style="4" bestFit="1" customWidth="1"/>
    <col min="14" max="14" width="14.69921875" style="4" bestFit="1" customWidth="1"/>
    <col min="15" max="18" width="9.09765625" style="4"/>
    <col min="19" max="19" width="9.09765625" style="4" customWidth="1"/>
    <col min="20" max="22" width="9.09765625" style="4"/>
    <col min="23" max="23" width="9.09765625" style="4" customWidth="1"/>
    <col min="24" max="16384" width="9.09765625" style="4"/>
  </cols>
  <sheetData>
    <row r="1" spans="1:14" s="28" customFormat="1" ht="25.4" customHeight="1">
      <c r="A1" s="135" t="s">
        <v>38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4" s="28" customFormat="1" ht="25.4" customHeight="1">
      <c r="A2" s="135" t="s">
        <v>86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4" s="28" customFormat="1" ht="25.4" customHeight="1">
      <c r="A3" s="135" t="s">
        <v>141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4" s="28" customFormat="1" ht="25.4" customHeight="1">
      <c r="A4" s="135" t="s">
        <v>61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4" ht="25.4" customHeight="1">
      <c r="A5" s="130" t="s">
        <v>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</row>
    <row r="6" spans="1:14" ht="6" customHeight="1"/>
    <row r="7" spans="1:14" ht="22" customHeight="1">
      <c r="A7" s="42"/>
      <c r="B7" s="76" t="s">
        <v>39</v>
      </c>
      <c r="C7" s="76" t="s">
        <v>80</v>
      </c>
      <c r="D7" s="42"/>
      <c r="E7" s="76" t="s">
        <v>68</v>
      </c>
      <c r="F7" s="44"/>
      <c r="G7" s="136" t="s">
        <v>36</v>
      </c>
      <c r="H7" s="136"/>
      <c r="I7" s="136"/>
      <c r="J7" s="76"/>
      <c r="K7" s="76" t="s">
        <v>33</v>
      </c>
    </row>
    <row r="8" spans="1:14" ht="22" customHeight="1">
      <c r="A8" s="42"/>
      <c r="B8" s="42"/>
      <c r="C8" s="76" t="s">
        <v>81</v>
      </c>
      <c r="D8" s="42"/>
      <c r="E8" s="76" t="s">
        <v>69</v>
      </c>
      <c r="F8" s="43"/>
      <c r="G8" s="76" t="s">
        <v>19</v>
      </c>
      <c r="H8" s="76"/>
      <c r="I8" s="76" t="s">
        <v>34</v>
      </c>
      <c r="J8" s="76"/>
      <c r="K8" s="76" t="s">
        <v>85</v>
      </c>
    </row>
    <row r="9" spans="1:14" ht="22" customHeight="1">
      <c r="A9" s="42"/>
      <c r="B9" s="42"/>
      <c r="C9" s="76"/>
      <c r="D9" s="76"/>
      <c r="E9" s="76"/>
      <c r="F9" s="43"/>
      <c r="G9" s="76" t="s">
        <v>70</v>
      </c>
      <c r="H9" s="76"/>
      <c r="I9" s="42"/>
      <c r="J9" s="76"/>
      <c r="K9" s="43"/>
    </row>
    <row r="10" spans="1:14" ht="22" customHeight="1">
      <c r="A10" s="42"/>
      <c r="B10" s="42"/>
      <c r="C10" s="76"/>
      <c r="D10" s="76"/>
      <c r="E10" s="76"/>
      <c r="F10" s="42"/>
      <c r="G10" s="76" t="s">
        <v>67</v>
      </c>
      <c r="H10" s="76"/>
      <c r="I10" s="76"/>
      <c r="J10" s="76"/>
      <c r="K10" s="42"/>
    </row>
    <row r="11" spans="1:14" ht="22" customHeight="1">
      <c r="A11" s="45"/>
      <c r="B11" s="46"/>
      <c r="C11" s="67"/>
      <c r="D11" s="67"/>
      <c r="E11" s="67"/>
      <c r="F11" s="67"/>
      <c r="G11" s="67"/>
      <c r="H11" s="67"/>
      <c r="I11" s="67"/>
      <c r="J11" s="67"/>
      <c r="K11" s="67"/>
      <c r="M11" s="23"/>
    </row>
    <row r="12" spans="1:14" s="82" customFormat="1" ht="22" customHeight="1">
      <c r="A12" s="45" t="s">
        <v>103</v>
      </c>
      <c r="B12" s="81"/>
      <c r="C12" s="115">
        <v>493499975</v>
      </c>
      <c r="D12" s="115"/>
      <c r="E12" s="115">
        <v>31746399</v>
      </c>
      <c r="F12" s="115"/>
      <c r="G12" s="115">
        <v>49350000</v>
      </c>
      <c r="H12" s="115"/>
      <c r="I12" s="115">
        <v>953282818</v>
      </c>
      <c r="J12" s="116"/>
      <c r="K12" s="115">
        <v>1527879192</v>
      </c>
      <c r="M12" s="83"/>
    </row>
    <row r="13" spans="1:14" s="82" customFormat="1" ht="22" customHeight="1">
      <c r="A13" s="90" t="s">
        <v>76</v>
      </c>
      <c r="B13" s="81"/>
      <c r="C13" s="115"/>
      <c r="D13" s="115"/>
      <c r="E13" s="115"/>
      <c r="F13" s="115"/>
      <c r="G13" s="115"/>
      <c r="H13" s="115"/>
      <c r="I13" s="115"/>
      <c r="J13" s="115"/>
      <c r="K13" s="115"/>
      <c r="L13" s="84"/>
      <c r="M13" s="85"/>
    </row>
    <row r="14" spans="1:14" s="82" customFormat="1" ht="22" customHeight="1">
      <c r="A14" s="91" t="s">
        <v>78</v>
      </c>
      <c r="B14" s="48"/>
      <c r="C14" s="117">
        <v>0</v>
      </c>
      <c r="D14" s="115"/>
      <c r="E14" s="117">
        <v>0</v>
      </c>
      <c r="F14" s="115"/>
      <c r="G14" s="117">
        <v>0</v>
      </c>
      <c r="H14" s="115"/>
      <c r="I14" s="115">
        <v>109081975</v>
      </c>
      <c r="J14" s="115"/>
      <c r="K14" s="115">
        <v>109081975</v>
      </c>
      <c r="L14" s="84"/>
      <c r="M14" s="87"/>
    </row>
    <row r="15" spans="1:14" s="82" customFormat="1" ht="22" customHeight="1">
      <c r="A15" s="92" t="s">
        <v>126</v>
      </c>
      <c r="B15" s="93">
        <v>12.2</v>
      </c>
      <c r="C15" s="118">
        <v>0</v>
      </c>
      <c r="D15" s="115"/>
      <c r="E15" s="118">
        <v>0</v>
      </c>
      <c r="F15" s="115"/>
      <c r="G15" s="118">
        <v>0</v>
      </c>
      <c r="H15" s="115"/>
      <c r="I15" s="119">
        <v>-69089996</v>
      </c>
      <c r="J15" s="115"/>
      <c r="K15" s="119">
        <v>-69089996</v>
      </c>
      <c r="L15" s="84"/>
      <c r="M15" s="87"/>
    </row>
    <row r="16" spans="1:14" s="82" customFormat="1" ht="22" customHeight="1" thickBot="1">
      <c r="A16" s="45" t="s">
        <v>144</v>
      </c>
      <c r="B16" s="81"/>
      <c r="C16" s="120">
        <v>493499975</v>
      </c>
      <c r="D16" s="115"/>
      <c r="E16" s="120">
        <v>31746399</v>
      </c>
      <c r="F16" s="115"/>
      <c r="G16" s="120">
        <v>49350000</v>
      </c>
      <c r="H16" s="115"/>
      <c r="I16" s="120">
        <v>993274797</v>
      </c>
      <c r="J16" s="115"/>
      <c r="K16" s="120">
        <v>1567871171</v>
      </c>
      <c r="L16" s="88"/>
      <c r="M16" s="89"/>
      <c r="N16" s="89"/>
    </row>
    <row r="17" spans="1:14" s="82" customFormat="1" ht="22" customHeight="1" thickTop="1">
      <c r="A17" s="42"/>
      <c r="B17" s="81"/>
      <c r="M17" s="83"/>
    </row>
    <row r="18" spans="1:14" s="82" customFormat="1" ht="22" customHeight="1">
      <c r="A18" s="45" t="s">
        <v>122</v>
      </c>
      <c r="B18" s="81"/>
      <c r="C18" s="115">
        <v>493499975</v>
      </c>
      <c r="D18" s="115"/>
      <c r="E18" s="115">
        <v>31746399</v>
      </c>
      <c r="F18" s="115"/>
      <c r="G18" s="115">
        <v>49350000</v>
      </c>
      <c r="H18" s="115"/>
      <c r="I18" s="115">
        <v>1037016664</v>
      </c>
      <c r="J18" s="116"/>
      <c r="K18" s="115">
        <f>SUM(C18:I18)</f>
        <v>1611613038</v>
      </c>
      <c r="M18" s="83"/>
      <c r="N18" s="86"/>
    </row>
    <row r="19" spans="1:14" s="82" customFormat="1" ht="22" customHeight="1">
      <c r="A19" s="90" t="s">
        <v>76</v>
      </c>
      <c r="B19" s="81"/>
      <c r="C19" s="115"/>
      <c r="D19" s="115"/>
      <c r="E19" s="115"/>
      <c r="F19" s="115"/>
      <c r="G19" s="115"/>
      <c r="H19" s="115"/>
      <c r="I19" s="115"/>
      <c r="J19" s="115"/>
      <c r="K19" s="115"/>
      <c r="L19" s="84"/>
      <c r="M19" s="85"/>
    </row>
    <row r="20" spans="1:14" s="82" customFormat="1" ht="22" customHeight="1">
      <c r="A20" s="91" t="s">
        <v>78</v>
      </c>
      <c r="B20" s="48"/>
      <c r="C20" s="117">
        <v>0</v>
      </c>
      <c r="D20" s="115"/>
      <c r="E20" s="117">
        <v>0</v>
      </c>
      <c r="F20" s="115"/>
      <c r="G20" s="117">
        <v>0</v>
      </c>
      <c r="H20" s="115"/>
      <c r="I20" s="115">
        <v>120631341</v>
      </c>
      <c r="J20" s="115"/>
      <c r="K20" s="115">
        <f>SUM(C20:I20)</f>
        <v>120631341</v>
      </c>
      <c r="L20" s="84"/>
      <c r="M20" s="85"/>
    </row>
    <row r="21" spans="1:14" s="82" customFormat="1" ht="22" customHeight="1">
      <c r="A21" s="92" t="s">
        <v>126</v>
      </c>
      <c r="B21" s="93">
        <v>12.1</v>
      </c>
      <c r="C21" s="118">
        <v>0</v>
      </c>
      <c r="D21" s="115"/>
      <c r="E21" s="118">
        <v>0</v>
      </c>
      <c r="F21" s="115"/>
      <c r="G21" s="118">
        <v>0</v>
      </c>
      <c r="H21" s="115"/>
      <c r="I21" s="119">
        <v>-77972996</v>
      </c>
      <c r="J21" s="115"/>
      <c r="K21" s="119">
        <f>SUM(C21:I21)</f>
        <v>-77972996</v>
      </c>
      <c r="L21" s="84"/>
      <c r="M21" s="85"/>
    </row>
    <row r="22" spans="1:14" s="82" customFormat="1" ht="22" customHeight="1" thickBot="1">
      <c r="A22" s="45" t="s">
        <v>142</v>
      </c>
      <c r="B22" s="81"/>
      <c r="C22" s="120">
        <f>SUM(C18:C21)</f>
        <v>493499975</v>
      </c>
      <c r="D22" s="115"/>
      <c r="E22" s="120">
        <f>SUM(E18:E21)</f>
        <v>31746399</v>
      </c>
      <c r="F22" s="115"/>
      <c r="G22" s="120">
        <f>SUM(G18:G21)</f>
        <v>49350000</v>
      </c>
      <c r="H22" s="115"/>
      <c r="I22" s="120">
        <f>SUM(I18:I21)</f>
        <v>1079675009</v>
      </c>
      <c r="J22" s="122"/>
      <c r="K22" s="120">
        <f>SUM(K18:K21)</f>
        <v>1654271383</v>
      </c>
      <c r="L22" s="88"/>
      <c r="M22" s="89"/>
      <c r="N22" s="89"/>
    </row>
    <row r="23" spans="1:14" ht="22" customHeight="1" thickTop="1">
      <c r="A23" s="42"/>
      <c r="B23" s="46"/>
      <c r="C23" s="42"/>
      <c r="D23" s="42"/>
      <c r="E23" s="42"/>
      <c r="F23" s="42"/>
      <c r="G23" s="42"/>
      <c r="H23" s="42"/>
      <c r="I23" s="42"/>
      <c r="J23" s="42"/>
      <c r="K23" s="42"/>
      <c r="M23" s="23"/>
    </row>
    <row r="24" spans="1:14" ht="22" customHeight="1">
      <c r="A24" s="42"/>
      <c r="B24" s="46"/>
      <c r="C24" s="42"/>
      <c r="D24" s="42"/>
      <c r="E24" s="42"/>
      <c r="F24" s="42"/>
      <c r="G24" s="42"/>
      <c r="H24" s="42"/>
      <c r="I24" s="42"/>
      <c r="J24" s="42"/>
      <c r="K24" s="42"/>
      <c r="M24" s="23"/>
    </row>
    <row r="25" spans="1:14" ht="22" customHeight="1">
      <c r="A25" s="42"/>
      <c r="B25" s="46"/>
      <c r="C25" s="42"/>
      <c r="D25" s="42"/>
      <c r="E25" s="42"/>
      <c r="F25" s="42"/>
      <c r="G25" s="42"/>
      <c r="H25" s="42"/>
      <c r="I25" s="42"/>
      <c r="J25" s="42"/>
      <c r="K25" s="42"/>
      <c r="M25" s="23"/>
    </row>
    <row r="26" spans="1:14" ht="22" customHeight="1">
      <c r="A26" s="42"/>
      <c r="B26" s="46"/>
      <c r="C26" s="42"/>
      <c r="D26" s="42"/>
      <c r="E26" s="42"/>
      <c r="F26" s="42"/>
      <c r="G26" s="42"/>
      <c r="H26" s="42"/>
      <c r="I26" s="42"/>
      <c r="J26" s="42"/>
      <c r="K26" s="42"/>
      <c r="M26" s="23"/>
    </row>
    <row r="27" spans="1:14" ht="22" customHeight="1"/>
    <row r="28" spans="1:14" ht="22" customHeight="1"/>
    <row r="29" spans="1:14" ht="22" customHeight="1"/>
    <row r="30" spans="1:14" ht="22" customHeight="1"/>
    <row r="31" spans="1:14" ht="22" customHeight="1"/>
    <row r="32" spans="1:14" ht="22" customHeight="1"/>
    <row r="33" spans="1:11" ht="22" customHeight="1"/>
    <row r="34" spans="1:11" ht="22" customHeight="1"/>
    <row r="35" spans="1:11" ht="22" customHeight="1"/>
    <row r="36" spans="1:11" ht="22" customHeight="1"/>
    <row r="37" spans="1:11" ht="22" customHeight="1"/>
    <row r="38" spans="1:11" ht="23.25" customHeight="1">
      <c r="A38" s="134" t="s">
        <v>79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</row>
  </sheetData>
  <mergeCells count="7">
    <mergeCell ref="A38:K38"/>
    <mergeCell ref="A4:K4"/>
    <mergeCell ref="A1:K1"/>
    <mergeCell ref="A2:K2"/>
    <mergeCell ref="A3:K3"/>
    <mergeCell ref="A5:K5"/>
    <mergeCell ref="G7:I7"/>
  </mergeCells>
  <pageMargins left="0.8" right="0.3" top="1" bottom="0.5" header="0.5" footer="0.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I83"/>
  <sheetViews>
    <sheetView view="pageBreakPreview" topLeftCell="A64" zoomScale="55" zoomScaleNormal="70" zoomScaleSheetLayoutView="55" zoomScalePageLayoutView="85" workbookViewId="0">
      <selection activeCell="A68" sqref="A68:XFD68"/>
    </sheetView>
  </sheetViews>
  <sheetFormatPr defaultColWidth="9.09765625" defaultRowHeight="22" customHeight="1"/>
  <cols>
    <col min="1" max="1" width="60.09765625" style="49" customWidth="1"/>
    <col min="2" max="2" width="11.09765625" style="49" bestFit="1" customWidth="1"/>
    <col min="3" max="3" width="1" style="49" customWidth="1"/>
    <col min="4" max="4" width="16.3984375" style="49" bestFit="1" customWidth="1"/>
    <col min="5" max="5" width="1" style="49" customWidth="1"/>
    <col min="6" max="6" width="17.8984375" style="49" customWidth="1"/>
    <col min="7" max="7" width="14.3984375" style="49" bestFit="1" customWidth="1"/>
    <col min="8" max="9" width="15.59765625" style="49" bestFit="1" customWidth="1"/>
    <col min="10" max="16384" width="9.09765625" style="49"/>
  </cols>
  <sheetData>
    <row r="1" spans="1:6" ht="26.75" customHeight="1">
      <c r="A1" s="137" t="s">
        <v>38</v>
      </c>
      <c r="B1" s="137"/>
      <c r="C1" s="137"/>
      <c r="D1" s="137"/>
      <c r="E1" s="137"/>
      <c r="F1" s="137"/>
    </row>
    <row r="2" spans="1:6" ht="26.75" customHeight="1">
      <c r="A2" s="137" t="s">
        <v>20</v>
      </c>
      <c r="B2" s="137"/>
      <c r="C2" s="137"/>
      <c r="D2" s="137"/>
      <c r="E2" s="137"/>
      <c r="F2" s="137"/>
    </row>
    <row r="3" spans="1:6" ht="26.75" customHeight="1">
      <c r="A3" s="139" t="s">
        <v>141</v>
      </c>
      <c r="B3" s="139"/>
      <c r="C3" s="139"/>
      <c r="D3" s="139"/>
      <c r="E3" s="139"/>
      <c r="F3" s="139"/>
    </row>
    <row r="4" spans="1:6" ht="26.75" customHeight="1">
      <c r="A4" s="137" t="s">
        <v>61</v>
      </c>
      <c r="B4" s="137"/>
      <c r="C4" s="137"/>
      <c r="D4" s="137"/>
      <c r="E4" s="137"/>
      <c r="F4" s="137"/>
    </row>
    <row r="5" spans="1:6" ht="25.25" customHeight="1">
      <c r="A5" s="138" t="s">
        <v>25</v>
      </c>
      <c r="B5" s="138"/>
      <c r="C5" s="138"/>
      <c r="D5" s="138"/>
      <c r="E5" s="138"/>
      <c r="F5" s="138"/>
    </row>
    <row r="6" spans="1:6" ht="6" customHeight="1"/>
    <row r="7" spans="1:6" ht="23" customHeight="1">
      <c r="B7" s="62" t="s">
        <v>39</v>
      </c>
      <c r="C7" s="62"/>
      <c r="D7" s="62">
        <v>2565</v>
      </c>
      <c r="F7" s="62">
        <v>2564</v>
      </c>
    </row>
    <row r="8" spans="1:6" ht="23" customHeight="1">
      <c r="A8" s="52" t="s">
        <v>21</v>
      </c>
      <c r="B8" s="52"/>
      <c r="C8" s="52"/>
      <c r="F8" s="62"/>
    </row>
    <row r="9" spans="1:6" ht="23" customHeight="1">
      <c r="A9" s="58" t="s">
        <v>77</v>
      </c>
      <c r="B9" s="58"/>
      <c r="C9" s="58"/>
      <c r="D9" s="1">
        <f>'กำไรขาดทุน 9 เดือน'!D29</f>
        <v>120631341</v>
      </c>
      <c r="E9" s="51"/>
      <c r="F9" s="1">
        <v>109081975</v>
      </c>
    </row>
    <row r="10" spans="1:6" ht="23" customHeight="1">
      <c r="A10" s="58" t="s">
        <v>42</v>
      </c>
      <c r="B10" s="58"/>
      <c r="C10" s="58"/>
      <c r="D10" s="1"/>
      <c r="E10" s="51"/>
      <c r="F10" s="1"/>
    </row>
    <row r="11" spans="1:6" ht="23" customHeight="1">
      <c r="A11" s="55" t="s">
        <v>91</v>
      </c>
      <c r="B11" s="58"/>
      <c r="C11" s="58"/>
      <c r="D11" s="1">
        <v>30640524</v>
      </c>
      <c r="E11" s="51"/>
      <c r="F11" s="1">
        <v>29229116</v>
      </c>
    </row>
    <row r="12" spans="1:6" ht="23" customHeight="1">
      <c r="A12" s="55" t="s">
        <v>124</v>
      </c>
      <c r="B12" s="55"/>
      <c r="C12" s="55"/>
      <c r="D12" s="1">
        <v>15929227</v>
      </c>
      <c r="E12" s="51"/>
      <c r="F12" s="1">
        <v>3588233</v>
      </c>
    </row>
    <row r="13" spans="1:6" ht="23" customHeight="1">
      <c r="A13" s="55" t="s">
        <v>137</v>
      </c>
      <c r="B13" s="55"/>
      <c r="C13" s="55"/>
      <c r="D13" s="1">
        <v>300000</v>
      </c>
      <c r="E13" s="51"/>
      <c r="F13" s="65" t="s">
        <v>145</v>
      </c>
    </row>
    <row r="14" spans="1:6" ht="23" customHeight="1">
      <c r="A14" s="6" t="s">
        <v>119</v>
      </c>
      <c r="B14" s="55"/>
      <c r="C14" s="55"/>
      <c r="D14" s="21">
        <v>-709</v>
      </c>
      <c r="E14" s="51"/>
      <c r="F14" s="21">
        <v>-691589</v>
      </c>
    </row>
    <row r="15" spans="1:6" ht="23" customHeight="1">
      <c r="A15" s="6" t="s">
        <v>120</v>
      </c>
      <c r="B15" s="65"/>
      <c r="C15" s="55"/>
      <c r="D15" s="1">
        <v>19</v>
      </c>
      <c r="E15" s="51"/>
      <c r="F15" s="1">
        <v>5217172</v>
      </c>
    </row>
    <row r="16" spans="1:6" ht="23" customHeight="1">
      <c r="A16" s="55" t="s">
        <v>43</v>
      </c>
      <c r="B16" s="55"/>
      <c r="C16" s="55"/>
      <c r="D16" s="1">
        <v>27853404</v>
      </c>
      <c r="E16" s="51"/>
      <c r="F16" s="1">
        <v>25514665</v>
      </c>
    </row>
    <row r="17" spans="1:9" ht="23" customHeight="1">
      <c r="A17" s="55" t="s">
        <v>118</v>
      </c>
      <c r="B17" s="55"/>
      <c r="C17" s="55"/>
      <c r="D17" s="1">
        <v>3359439</v>
      </c>
      <c r="E17" s="51"/>
      <c r="F17" s="1">
        <v>3203610</v>
      </c>
    </row>
    <row r="18" spans="1:9" ht="23" customHeight="1">
      <c r="A18" s="55" t="s">
        <v>52</v>
      </c>
      <c r="B18" s="55"/>
      <c r="C18" s="55"/>
      <c r="D18" s="20">
        <v>8083311</v>
      </c>
      <c r="E18" s="51"/>
      <c r="F18" s="20">
        <v>7799979</v>
      </c>
    </row>
    <row r="19" spans="1:9" ht="23" customHeight="1">
      <c r="A19" s="58"/>
      <c r="B19" s="58"/>
      <c r="C19" s="58"/>
      <c r="D19" s="123">
        <f>SUM(D8:D18)</f>
        <v>206796556</v>
      </c>
      <c r="E19" s="51"/>
      <c r="F19" s="16">
        <f>SUM(F9:F18)</f>
        <v>182943161</v>
      </c>
    </row>
    <row r="20" spans="1:9" ht="23" customHeight="1">
      <c r="A20" s="58" t="s">
        <v>22</v>
      </c>
      <c r="B20" s="58"/>
      <c r="C20" s="58"/>
      <c r="D20" s="1"/>
      <c r="E20" s="51"/>
      <c r="F20" s="1"/>
    </row>
    <row r="21" spans="1:9" ht="23" customHeight="1">
      <c r="A21" s="55" t="s">
        <v>48</v>
      </c>
      <c r="B21" s="55"/>
      <c r="C21" s="55"/>
      <c r="D21" s="1">
        <v>379308134</v>
      </c>
      <c r="E21" s="53"/>
      <c r="F21" s="21">
        <v>-81615680</v>
      </c>
    </row>
    <row r="22" spans="1:9" ht="23" customHeight="1">
      <c r="A22" s="55" t="s">
        <v>49</v>
      </c>
      <c r="B22" s="55"/>
      <c r="C22" s="55"/>
      <c r="D22" s="126">
        <v>-828083</v>
      </c>
      <c r="E22" s="51"/>
      <c r="F22" s="1">
        <v>2494460</v>
      </c>
    </row>
    <row r="23" spans="1:9" ht="23" customHeight="1">
      <c r="A23" s="55" t="s">
        <v>117</v>
      </c>
      <c r="B23" s="65"/>
      <c r="C23" s="55"/>
      <c r="D23" s="70">
        <v>-16812962</v>
      </c>
      <c r="E23" s="51"/>
      <c r="F23" s="1">
        <v>9092650</v>
      </c>
    </row>
    <row r="24" spans="1:9" ht="23" customHeight="1">
      <c r="A24" s="55" t="s">
        <v>47</v>
      </c>
      <c r="B24" s="55"/>
      <c r="C24" s="55"/>
      <c r="D24" s="70">
        <v>-18672193</v>
      </c>
      <c r="E24" s="51"/>
      <c r="F24" s="1">
        <v>4645801</v>
      </c>
    </row>
    <row r="25" spans="1:9" ht="23" customHeight="1">
      <c r="A25" s="55" t="s">
        <v>1</v>
      </c>
      <c r="B25" s="55"/>
      <c r="C25" s="55"/>
      <c r="D25" s="21">
        <v>-7530455</v>
      </c>
      <c r="E25" s="51"/>
      <c r="F25" s="1">
        <v>325753</v>
      </c>
      <c r="H25" s="53"/>
    </row>
    <row r="26" spans="1:9" ht="23" customHeight="1">
      <c r="A26" s="55" t="s">
        <v>51</v>
      </c>
      <c r="B26" s="58"/>
      <c r="C26" s="58"/>
      <c r="D26" s="21">
        <v>-328</v>
      </c>
      <c r="E26" s="51"/>
      <c r="F26" s="21">
        <v>-376</v>
      </c>
    </row>
    <row r="27" spans="1:9" ht="23" customHeight="1">
      <c r="A27" s="55" t="s">
        <v>71</v>
      </c>
      <c r="B27" s="55"/>
      <c r="C27" s="55"/>
      <c r="D27" s="21">
        <v>-112759</v>
      </c>
      <c r="E27" s="51"/>
      <c r="F27" s="21">
        <v>-1017</v>
      </c>
    </row>
    <row r="28" spans="1:9" ht="23" customHeight="1">
      <c r="A28" s="58" t="s">
        <v>50</v>
      </c>
      <c r="B28" s="58"/>
      <c r="C28" s="58"/>
      <c r="D28" s="22"/>
      <c r="E28" s="51"/>
      <c r="F28" s="22"/>
    </row>
    <row r="29" spans="1:9" ht="23" customHeight="1">
      <c r="A29" s="55" t="s">
        <v>101</v>
      </c>
      <c r="B29" s="58"/>
      <c r="C29" s="58"/>
      <c r="D29" s="25">
        <v>21431418</v>
      </c>
      <c r="E29" s="51"/>
      <c r="F29" s="21">
        <v>-2352479</v>
      </c>
      <c r="G29" s="29"/>
      <c r="H29" s="29"/>
      <c r="I29" s="29"/>
    </row>
    <row r="30" spans="1:9" ht="23" customHeight="1">
      <c r="A30" s="55" t="s">
        <v>5</v>
      </c>
      <c r="B30" s="55"/>
      <c r="C30" s="55"/>
      <c r="D30" s="25">
        <v>173770</v>
      </c>
      <c r="E30" s="53"/>
      <c r="F30" s="21">
        <v>-424490</v>
      </c>
    </row>
    <row r="31" spans="1:9" ht="23" customHeight="1">
      <c r="A31" s="55" t="s">
        <v>89</v>
      </c>
      <c r="B31" s="55"/>
      <c r="C31" s="55"/>
      <c r="D31" s="113">
        <v>-971025</v>
      </c>
      <c r="E31" s="53"/>
      <c r="F31" s="20">
        <v>899404</v>
      </c>
    </row>
    <row r="32" spans="1:9" ht="23" customHeight="1">
      <c r="A32" s="56" t="s">
        <v>133</v>
      </c>
      <c r="B32" s="55"/>
      <c r="C32" s="55"/>
      <c r="D32" s="70">
        <f>SUM(D19:D31)</f>
        <v>562782073</v>
      </c>
      <c r="E32" s="63"/>
      <c r="F32" s="70">
        <f>SUM(F19:F31)</f>
        <v>116007187</v>
      </c>
    </row>
    <row r="33" spans="1:9" ht="23" customHeight="1">
      <c r="A33" s="55" t="s">
        <v>44</v>
      </c>
      <c r="B33" s="55"/>
      <c r="C33" s="55"/>
      <c r="D33" s="21">
        <v>-28631634</v>
      </c>
      <c r="E33" s="51"/>
      <c r="F33" s="21">
        <v>-25813271</v>
      </c>
    </row>
    <row r="34" spans="1:9" ht="23" customHeight="1">
      <c r="A34" s="55" t="s">
        <v>131</v>
      </c>
      <c r="B34" s="55"/>
      <c r="C34" s="55"/>
      <c r="D34" s="21">
        <v>-459699</v>
      </c>
      <c r="E34" s="51"/>
      <c r="F34" s="117">
        <v>0</v>
      </c>
    </row>
    <row r="35" spans="1:9" ht="23" customHeight="1">
      <c r="A35" s="95" t="s">
        <v>127</v>
      </c>
      <c r="B35" s="55"/>
      <c r="C35" s="55"/>
      <c r="D35" s="21">
        <v>-35301500</v>
      </c>
      <c r="E35" s="51"/>
      <c r="F35" s="21">
        <v>-31819870</v>
      </c>
    </row>
    <row r="36" spans="1:9" ht="23" customHeight="1">
      <c r="A36" s="78" t="s">
        <v>132</v>
      </c>
      <c r="B36" s="55"/>
      <c r="C36" s="55"/>
      <c r="D36" s="71">
        <f>SUM(D32:D35)</f>
        <v>498389240</v>
      </c>
      <c r="E36" s="51"/>
      <c r="F36" s="71">
        <f>SUM(F32:F35)</f>
        <v>58374046</v>
      </c>
    </row>
    <row r="37" spans="1:9" ht="23" customHeight="1">
      <c r="A37" s="78"/>
      <c r="B37" s="55"/>
      <c r="C37" s="55"/>
      <c r="D37" s="16"/>
      <c r="E37" s="51"/>
      <c r="F37" s="16"/>
    </row>
    <row r="38" spans="1:9" ht="25.25" customHeight="1">
      <c r="A38" s="137" t="s">
        <v>38</v>
      </c>
      <c r="B38" s="137"/>
      <c r="C38" s="137"/>
      <c r="D38" s="137"/>
      <c r="E38" s="137"/>
      <c r="F38" s="137"/>
    </row>
    <row r="39" spans="1:9" ht="25.25" customHeight="1">
      <c r="A39" s="139" t="s">
        <v>26</v>
      </c>
      <c r="B39" s="139"/>
      <c r="C39" s="139"/>
      <c r="D39" s="139"/>
      <c r="E39" s="139"/>
      <c r="F39" s="139"/>
    </row>
    <row r="40" spans="1:9" ht="25.25" customHeight="1">
      <c r="A40" s="139" t="str">
        <f>A3</f>
        <v>สำหรับงวดเก้าเดือนสิ้นสุดวันที่ 30 กันยายน 2565</v>
      </c>
      <c r="B40" s="139"/>
      <c r="C40" s="139"/>
      <c r="D40" s="139"/>
      <c r="E40" s="139"/>
      <c r="F40" s="139"/>
    </row>
    <row r="41" spans="1:9" ht="25.25" customHeight="1">
      <c r="A41" s="139" t="s">
        <v>61</v>
      </c>
      <c r="B41" s="139"/>
      <c r="C41" s="139"/>
      <c r="D41" s="139"/>
      <c r="E41" s="139"/>
      <c r="F41" s="139"/>
    </row>
    <row r="42" spans="1:9" ht="25.25" customHeight="1">
      <c r="A42" s="138" t="s">
        <v>25</v>
      </c>
      <c r="B42" s="138"/>
      <c r="C42" s="138"/>
      <c r="D42" s="138"/>
      <c r="E42" s="138"/>
      <c r="F42" s="138"/>
    </row>
    <row r="43" spans="1:9" ht="6" customHeight="1"/>
    <row r="44" spans="1:9" ht="23" customHeight="1">
      <c r="B44" s="62" t="s">
        <v>39</v>
      </c>
      <c r="C44" s="62"/>
      <c r="D44" s="62">
        <v>2565</v>
      </c>
      <c r="F44" s="62">
        <v>2564</v>
      </c>
    </row>
    <row r="45" spans="1:9" ht="23" customHeight="1">
      <c r="A45" s="52" t="s">
        <v>23</v>
      </c>
      <c r="B45" s="52"/>
      <c r="C45" s="52"/>
      <c r="D45" s="61"/>
    </row>
    <row r="46" spans="1:9" ht="23" customHeight="1">
      <c r="A46" s="58" t="s">
        <v>121</v>
      </c>
      <c r="B46" s="65"/>
      <c r="C46" s="65"/>
      <c r="D46" s="21">
        <v>-1321878</v>
      </c>
      <c r="E46" s="60"/>
      <c r="F46" s="21">
        <v>-77310</v>
      </c>
    </row>
    <row r="47" spans="1:9" ht="23" customHeight="1">
      <c r="A47" s="58" t="s">
        <v>99</v>
      </c>
      <c r="B47" s="65"/>
      <c r="C47" s="65"/>
      <c r="D47" s="25">
        <v>-605754</v>
      </c>
      <c r="E47" s="60"/>
      <c r="F47" s="21">
        <v>-1697662</v>
      </c>
      <c r="H47" s="29"/>
      <c r="I47" s="53"/>
    </row>
    <row r="48" spans="1:9" ht="23" customHeight="1">
      <c r="A48" s="58" t="s">
        <v>107</v>
      </c>
      <c r="B48" s="65"/>
      <c r="C48" s="65"/>
      <c r="D48" s="20">
        <v>1869</v>
      </c>
      <c r="E48" s="60"/>
      <c r="F48" s="20">
        <v>691589</v>
      </c>
    </row>
    <row r="49" spans="1:9" ht="23" customHeight="1">
      <c r="A49" s="56" t="s">
        <v>136</v>
      </c>
      <c r="B49" s="55"/>
      <c r="C49" s="55"/>
      <c r="D49" s="24">
        <f>SUM(D46:D48)</f>
        <v>-1925763</v>
      </c>
      <c r="E49" s="53"/>
      <c r="F49" s="74">
        <f>SUM(F46:F48)</f>
        <v>-1083383</v>
      </c>
    </row>
    <row r="50" spans="1:9" ht="23" customHeight="1">
      <c r="D50" s="1"/>
      <c r="E50" s="51"/>
      <c r="F50" s="1"/>
    </row>
    <row r="51" spans="1:9" ht="23" customHeight="1">
      <c r="A51" s="52" t="s">
        <v>24</v>
      </c>
      <c r="B51" s="52"/>
      <c r="C51" s="52"/>
      <c r="D51" s="1"/>
      <c r="E51" s="51"/>
      <c r="F51" s="1"/>
    </row>
    <row r="52" spans="1:9" ht="23" customHeight="1">
      <c r="A52" s="58" t="s">
        <v>92</v>
      </c>
      <c r="B52" s="65">
        <v>5.2</v>
      </c>
      <c r="C52" s="66"/>
      <c r="D52" s="25">
        <v>-9630000000</v>
      </c>
      <c r="E52" s="59"/>
      <c r="F52" s="25">
        <v>-8535000000</v>
      </c>
    </row>
    <row r="53" spans="1:9" ht="23" customHeight="1">
      <c r="A53" s="58" t="s">
        <v>93</v>
      </c>
      <c r="B53" s="65">
        <v>5.2</v>
      </c>
      <c r="C53" s="58"/>
      <c r="D53" s="16">
        <v>9425000000</v>
      </c>
      <c r="E53" s="57"/>
      <c r="F53" s="16">
        <v>8560000000</v>
      </c>
    </row>
    <row r="54" spans="1:9" ht="23" customHeight="1">
      <c r="A54" s="58" t="s">
        <v>97</v>
      </c>
      <c r="B54" s="65">
        <v>5.2</v>
      </c>
      <c r="C54" s="58"/>
      <c r="D54" s="21">
        <v>-156300000</v>
      </c>
      <c r="E54" s="57"/>
      <c r="F54" s="21">
        <v>-153060000</v>
      </c>
    </row>
    <row r="55" spans="1:9" ht="23" customHeight="1">
      <c r="A55" s="96" t="s">
        <v>128</v>
      </c>
      <c r="B55" s="65">
        <v>5.2</v>
      </c>
      <c r="C55" s="58"/>
      <c r="D55" s="16">
        <v>100000000</v>
      </c>
      <c r="E55" s="57"/>
      <c r="F55" s="16">
        <v>200000000</v>
      </c>
    </row>
    <row r="56" spans="1:9" ht="23" customHeight="1">
      <c r="A56" s="58" t="s">
        <v>113</v>
      </c>
      <c r="B56" s="65">
        <v>5.2</v>
      </c>
      <c r="C56" s="58"/>
      <c r="D56" s="21">
        <v>-395397</v>
      </c>
      <c r="E56" s="57"/>
      <c r="F56" s="21">
        <v>-292920</v>
      </c>
    </row>
    <row r="57" spans="1:9" ht="23" customHeight="1">
      <c r="A57" s="58" t="s">
        <v>114</v>
      </c>
      <c r="B57" s="65">
        <v>5.2</v>
      </c>
      <c r="C57" s="58"/>
      <c r="D57" s="21">
        <v>-18523</v>
      </c>
      <c r="E57" s="57"/>
      <c r="F57" s="21">
        <v>-25320</v>
      </c>
    </row>
    <row r="58" spans="1:9" ht="23" customHeight="1">
      <c r="A58" s="96" t="s">
        <v>129</v>
      </c>
      <c r="B58" s="65">
        <v>12</v>
      </c>
      <c r="C58" s="58"/>
      <c r="D58" s="21">
        <v>-77972996</v>
      </c>
      <c r="E58" s="57"/>
      <c r="F58" s="121">
        <v>-69089996</v>
      </c>
    </row>
    <row r="59" spans="1:9" ht="23" customHeight="1">
      <c r="A59" s="56" t="s">
        <v>134</v>
      </c>
      <c r="B59" s="65"/>
      <c r="C59" s="55"/>
      <c r="D59" s="40">
        <f>SUM(D52:D58)</f>
        <v>-339686916</v>
      </c>
      <c r="E59" s="53"/>
      <c r="F59" s="71">
        <f>SUM(F52:F58)</f>
        <v>2531764</v>
      </c>
    </row>
    <row r="60" spans="1:9" ht="23" customHeight="1">
      <c r="D60" s="21"/>
      <c r="E60" s="51"/>
      <c r="F60" s="21"/>
    </row>
    <row r="61" spans="1:9" ht="23" customHeight="1">
      <c r="A61" s="49" t="s">
        <v>135</v>
      </c>
      <c r="D61" s="54">
        <f>D36+D49+D59</f>
        <v>156776561</v>
      </c>
      <c r="E61" s="53"/>
      <c r="F61" s="54">
        <v>59822427</v>
      </c>
      <c r="H61" s="29"/>
      <c r="I61" s="79"/>
    </row>
    <row r="62" spans="1:9" ht="23" customHeight="1">
      <c r="A62" s="49" t="s">
        <v>63</v>
      </c>
      <c r="D62" s="1">
        <v>333767948</v>
      </c>
      <c r="E62" s="51"/>
      <c r="F62" s="1">
        <v>390619301</v>
      </c>
      <c r="H62" s="29"/>
      <c r="I62" s="29"/>
    </row>
    <row r="63" spans="1:9" ht="23" customHeight="1" thickBot="1">
      <c r="A63" s="52" t="s">
        <v>62</v>
      </c>
      <c r="B63" s="65">
        <v>5.0999999999999996</v>
      </c>
      <c r="C63" s="65"/>
      <c r="D63" s="8">
        <f>SUM(D61:D62)</f>
        <v>490544509</v>
      </c>
      <c r="E63" s="51"/>
      <c r="F63" s="8">
        <f>SUM(F61:F62)</f>
        <v>450441728</v>
      </c>
      <c r="I63" s="80"/>
    </row>
    <row r="64" spans="1:9" ht="23" customHeight="1" thickTop="1">
      <c r="A64" s="52"/>
      <c r="B64" s="52"/>
      <c r="C64" s="52"/>
      <c r="D64" s="16"/>
      <c r="E64" s="51"/>
      <c r="F64" s="26"/>
    </row>
    <row r="65" spans="1:4" ht="23" customHeight="1"/>
    <row r="66" spans="1:4" ht="23" customHeight="1">
      <c r="D66" s="50"/>
    </row>
    <row r="67" spans="1:4" ht="23" customHeight="1">
      <c r="D67" s="50"/>
    </row>
    <row r="68" spans="1:4" ht="23" customHeight="1">
      <c r="D68" s="50"/>
    </row>
    <row r="69" spans="1:4" ht="23" customHeight="1"/>
    <row r="70" spans="1:4" ht="23" customHeight="1"/>
    <row r="71" spans="1:4" ht="23" customHeight="1"/>
    <row r="72" spans="1:4" ht="23" customHeight="1"/>
    <row r="73" spans="1:4" ht="23" customHeight="1"/>
    <row r="74" spans="1:4" ht="23" customHeight="1">
      <c r="A74" s="49" t="s">
        <v>79</v>
      </c>
    </row>
    <row r="75" spans="1:4" ht="23" customHeight="1"/>
    <row r="76" spans="1:4" ht="23" customHeight="1"/>
    <row r="77" spans="1:4" ht="23" customHeight="1"/>
    <row r="78" spans="1:4" ht="23" customHeight="1"/>
    <row r="79" spans="1:4" ht="23" customHeight="1"/>
    <row r="80" spans="1:4" ht="23" customHeight="1"/>
    <row r="81" ht="23" customHeight="1"/>
    <row r="82" ht="23" customHeight="1"/>
    <row r="83" ht="23" customHeight="1"/>
  </sheetData>
  <mergeCells count="10">
    <mergeCell ref="A1:F1"/>
    <mergeCell ref="A42:F42"/>
    <mergeCell ref="A2:F2"/>
    <mergeCell ref="A3:F3"/>
    <mergeCell ref="A5:F5"/>
    <mergeCell ref="A39:F39"/>
    <mergeCell ref="A40:F40"/>
    <mergeCell ref="A4:F4"/>
    <mergeCell ref="A41:F41"/>
    <mergeCell ref="A38:F38"/>
  </mergeCells>
  <pageMargins left="0.8" right="0.3" top="1" bottom="0.5" header="0.5" footer="0.2"/>
  <pageSetup paperSize="9" scale="90" orientation="portrait" r:id="rId1"/>
  <headerFooter alignWithMargins="0"/>
  <rowBreaks count="1" manualBreakCount="1">
    <brk id="3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8c95bc33-eaca-4eb4-92bc-4ea3048de572"/>
</file>

<file path=customXml/itemProps1.xml><?xml version="1.0" encoding="utf-8"?>
<ds:datastoreItem xmlns:ds="http://schemas.openxmlformats.org/officeDocument/2006/customXml" ds:itemID="{D5708BD4-7848-4130-B074-6042BA29C4E0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สินทรัพย์</vt:lpstr>
      <vt:lpstr>หนี้สิน</vt:lpstr>
      <vt:lpstr>กำไรขาดทุน 3 เดือน</vt:lpstr>
      <vt:lpstr>กำไรขาดทุน 9 เดือน</vt:lpstr>
      <vt:lpstr>ส่วนของผู้ถือหุ้น</vt:lpstr>
      <vt:lpstr>กระแสเงินสด</vt:lpstr>
      <vt:lpstr>กระแสเงินสด!Print_Area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Aksornphaithun, Marurin</cp:lastModifiedBy>
  <cp:lastPrinted>2022-11-08T03:21:55Z</cp:lastPrinted>
  <dcterms:created xsi:type="dcterms:W3CDTF">2001-10-01T09:27:46Z</dcterms:created>
  <dcterms:modified xsi:type="dcterms:W3CDTF">2022-11-08T03:22:10Z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2021-07-15T04:00:42Z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3920f4e6-3dfb-422b-9ef1-b5ce3a02fbbf</vt:lpwstr>
  </property>
  <property fmtid="{D5CDD505-2E9C-101B-9397-08002B2CF9AE}" pid="8" name="MSIP_Label_ea60d57e-af5b-4752-ac57-3e4f28ca11dc_ContentBits">
    <vt:lpwstr>0</vt:lpwstr>
  </property>
</Properties>
</file>