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2\Q3'2022\Convert\"/>
    </mc:Choice>
  </mc:AlternateContent>
  <xr:revisionPtr revIDLastSave="0" documentId="13_ncr:1_{3CB4D4FC-A429-4973-8593-AEBB2C76FB16}" xr6:coauthVersionLast="47" xr6:coauthVersionMax="47" xr10:uidLastSave="{00000000-0000-0000-0000-000000000000}"/>
  <bookViews>
    <workbookView xWindow="-120" yWindow="-120" windowWidth="20730" windowHeight="11160" tabRatio="715" xr2:uid="{00000000-000D-0000-FFFF-FFFF00000000}"/>
  </bookViews>
  <sheets>
    <sheet name="BS" sheetId="1" r:id="rId1"/>
    <sheet name="PL&amp;CF" sheetId="13" r:id="rId2"/>
    <sheet name="sce-equity" sheetId="10" r:id="rId3"/>
    <sheet name="sce-separate" sheetId="11" r:id="rId4"/>
  </sheets>
  <definedNames>
    <definedName name="_xlnm.Print_Area" localSheetId="0">BS!$A$1:$K$79</definedName>
    <definedName name="_xlnm.Print_Area" localSheetId="1">'PL&amp;CF'!$A$1:$L$200</definedName>
    <definedName name="_xlnm.Print_Area" localSheetId="2">'sce-equity'!$A$1:$U$31</definedName>
    <definedName name="_xlnm.Print_Area" localSheetId="3">'sce-separate'!$A$1:$R$29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2" i="13" l="1"/>
  <c r="E110" i="13"/>
  <c r="K109" i="13"/>
  <c r="I109" i="13"/>
  <c r="G109" i="13"/>
  <c r="E109" i="13"/>
  <c r="K32" i="13"/>
  <c r="I32" i="13"/>
  <c r="G32" i="13"/>
  <c r="E32" i="13"/>
  <c r="R18" i="11"/>
  <c r="S19" i="10"/>
  <c r="U19" i="10"/>
  <c r="U18" i="10"/>
  <c r="E23" i="10" l="1"/>
  <c r="K190" i="13"/>
  <c r="I190" i="13"/>
  <c r="G190" i="13"/>
  <c r="E190" i="13"/>
  <c r="R11" i="11" l="1"/>
  <c r="R12" i="11"/>
  <c r="S12" i="10"/>
  <c r="U12" i="10" s="1"/>
  <c r="S15" i="10"/>
  <c r="S14" i="10"/>
  <c r="S13" i="10"/>
  <c r="U13" i="10" s="1"/>
  <c r="K185" i="13"/>
  <c r="K180" i="13"/>
  <c r="G185" i="13"/>
  <c r="G180" i="13"/>
  <c r="K145" i="13"/>
  <c r="G145" i="13"/>
  <c r="K89" i="13"/>
  <c r="K92" i="13" s="1"/>
  <c r="K99" i="13" s="1"/>
  <c r="G89" i="13"/>
  <c r="G92" i="13" s="1"/>
  <c r="G99" i="13" s="1"/>
  <c r="K66" i="13"/>
  <c r="G66" i="13"/>
  <c r="K12" i="13"/>
  <c r="K15" i="13" s="1"/>
  <c r="K22" i="13" s="1"/>
  <c r="G12" i="13"/>
  <c r="G15" i="13" s="1"/>
  <c r="G22" i="13" s="1"/>
  <c r="K33" i="13" l="1"/>
  <c r="K35" i="13" s="1"/>
  <c r="K38" i="13" s="1"/>
  <c r="K191" i="13"/>
  <c r="K194" i="13" s="1"/>
  <c r="G191" i="13"/>
  <c r="G194" i="13" s="1"/>
  <c r="G110" i="13"/>
  <c r="G112" i="13" s="1"/>
  <c r="G115" i="13" s="1"/>
  <c r="K110" i="13"/>
  <c r="K112" i="13" s="1"/>
  <c r="K115" i="13" s="1"/>
  <c r="G33" i="13"/>
  <c r="G35" i="13" s="1"/>
  <c r="G38" i="13" s="1"/>
  <c r="S16" i="10"/>
  <c r="N15" i="11"/>
  <c r="P15" i="11"/>
  <c r="L15" i="11"/>
  <c r="J15" i="11"/>
  <c r="H15" i="11"/>
  <c r="F15" i="11"/>
  <c r="L22" i="11"/>
  <c r="L23" i="11" s="1"/>
  <c r="J22" i="11"/>
  <c r="J23" i="11" s="1"/>
  <c r="H22" i="11"/>
  <c r="H23" i="11" s="1"/>
  <c r="F22" i="11"/>
  <c r="F23" i="11" s="1"/>
  <c r="K23" i="10"/>
  <c r="K24" i="10" s="1"/>
  <c r="I23" i="10"/>
  <c r="I24" i="10" s="1"/>
  <c r="G23" i="10"/>
  <c r="G24" i="10" s="1"/>
  <c r="E24" i="10"/>
  <c r="O16" i="10"/>
  <c r="G16" i="10"/>
  <c r="Q16" i="10"/>
  <c r="M16" i="10"/>
  <c r="K16" i="10"/>
  <c r="I16" i="10"/>
  <c r="E16" i="10"/>
  <c r="K54" i="13" l="1"/>
  <c r="K68" i="13" s="1"/>
  <c r="G133" i="13"/>
  <c r="G147" i="13" s="1"/>
  <c r="K133" i="13"/>
  <c r="K147" i="13" s="1"/>
  <c r="G54" i="13"/>
  <c r="G68" i="13" s="1"/>
  <c r="E66" i="13"/>
  <c r="I185" i="13" l="1"/>
  <c r="E185" i="13"/>
  <c r="E29" i="1" l="1"/>
  <c r="G71" i="1"/>
  <c r="R17" i="11" l="1"/>
  <c r="R13" i="11"/>
  <c r="S18" i="10"/>
  <c r="I66" i="13"/>
  <c r="I12" i="13"/>
  <c r="I15" i="13" s="1"/>
  <c r="I22" i="13" s="1"/>
  <c r="E12" i="13"/>
  <c r="E15" i="13" s="1"/>
  <c r="E22" i="13" s="1"/>
  <c r="I33" i="13" l="1"/>
  <c r="I35" i="13" s="1"/>
  <c r="I38" i="13" s="1"/>
  <c r="E33" i="13"/>
  <c r="E35" i="13" l="1"/>
  <c r="E54" i="13" s="1"/>
  <c r="E68" i="13" s="1"/>
  <c r="I54" i="13"/>
  <c r="I68" i="13" s="1"/>
  <c r="E38" i="13" l="1"/>
  <c r="G29" i="1"/>
  <c r="U15" i="10"/>
  <c r="U14" i="10"/>
  <c r="K71" i="1"/>
  <c r="I71" i="1"/>
  <c r="E71" i="1"/>
  <c r="S21" i="10"/>
  <c r="S20" i="10"/>
  <c r="R19" i="11"/>
  <c r="R14" i="11"/>
  <c r="I180" i="13"/>
  <c r="I191" i="13" s="1"/>
  <c r="I194" i="13" s="1"/>
  <c r="E180" i="13"/>
  <c r="E191" i="13" s="1"/>
  <c r="E194" i="13" s="1"/>
  <c r="I145" i="13"/>
  <c r="E145" i="13"/>
  <c r="O23" i="10" s="1"/>
  <c r="I89" i="13"/>
  <c r="I92" i="13" s="1"/>
  <c r="I99" i="13" s="1"/>
  <c r="E89" i="13"/>
  <c r="E92" i="13" s="1"/>
  <c r="E99" i="13" s="1"/>
  <c r="H71" i="1"/>
  <c r="J71" i="1"/>
  <c r="K57" i="1"/>
  <c r="I57" i="1"/>
  <c r="G57" i="1"/>
  <c r="E57" i="1"/>
  <c r="K29" i="1"/>
  <c r="I29" i="1"/>
  <c r="U16" i="10" l="1"/>
  <c r="P22" i="11"/>
  <c r="P23" i="11" s="1"/>
  <c r="Q23" i="10"/>
  <c r="R15" i="11"/>
  <c r="U20" i="10"/>
  <c r="G72" i="1"/>
  <c r="G73" i="1" s="1"/>
  <c r="I110" i="13"/>
  <c r="I112" i="13" s="1"/>
  <c r="I72" i="1"/>
  <c r="I73" i="1" s="1"/>
  <c r="K72" i="1"/>
  <c r="K73" i="1" s="1"/>
  <c r="E72" i="1"/>
  <c r="E73" i="1" s="1"/>
  <c r="N22" i="11" l="1"/>
  <c r="N23" i="11" s="1"/>
  <c r="I115" i="13"/>
  <c r="E115" i="13"/>
  <c r="M23" i="10"/>
  <c r="M24" i="10" s="1"/>
  <c r="I133" i="13"/>
  <c r="I147" i="13" s="1"/>
  <c r="R21" i="11"/>
  <c r="S22" i="10"/>
  <c r="E133" i="13"/>
  <c r="E147" i="13" s="1"/>
  <c r="S23" i="10" l="1"/>
  <c r="S24" i="10" s="1"/>
  <c r="R20" i="11"/>
  <c r="R22" i="11" s="1"/>
  <c r="R23" i="11" s="1"/>
  <c r="U21" i="10"/>
  <c r="U22" i="10"/>
  <c r="U23" i="10" l="1"/>
  <c r="U24" i="10" s="1"/>
</calcChain>
</file>

<file path=xl/sharedStrings.xml><?xml version="1.0" encoding="utf-8"?>
<sst xmlns="http://schemas.openxmlformats.org/spreadsheetml/2006/main" count="343" uniqueCount="191">
  <si>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</si>
  <si>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</si>
  <si>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</si>
  <si>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</si>
  <si>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</si>
  <si>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</si>
  <si>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</si>
  <si>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</si>
  <si>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</si>
  <si>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</si>
  <si>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</si>
  <si>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</si>
  <si>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</si>
  <si>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</si>
  <si>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</si>
  <si>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</si>
  <si>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</si>
  <si>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</si>
  <si>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</si>
  <si>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</si>
  <si>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</si>
  <si>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</si>
  <si>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</si>
  <si>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</si>
  <si>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</si>
  <si>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</si>
  <si>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</si>
  <si>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</si>
  <si>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</si>
  <si>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Net cash used in investing activities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</si>
  <si>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</si>
  <si>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</si>
  <si>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</si>
  <si>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</si>
  <si>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</si>
  <si>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</si>
  <si>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</si>
  <si>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</si>
  <si>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</si>
  <si>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</si>
  <si>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</si>
  <si>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</si>
  <si>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</si>
  <si>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</si>
  <si>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</si>
  <si>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investments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</si>
  <si>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</si>
  <si>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</si>
  <si>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</si>
  <si>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</si>
  <si>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</si>
  <si>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</si>
  <si>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</si>
  <si>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</si>
  <si>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</si>
  <si>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6</t>
  </si>
  <si>
    <t>Premium receivables</t>
  </si>
  <si>
    <t>Property, building and equipment</t>
  </si>
  <si>
    <t>Intangible assets</t>
  </si>
  <si>
    <t>Investment assets</t>
  </si>
  <si>
    <t>Other components of equity -</t>
  </si>
  <si>
    <t>paid-up</t>
  </si>
  <si>
    <t xml:space="preserve">Total </t>
  </si>
  <si>
    <t xml:space="preserve">   Claims receivable from litigants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</si>
  <si>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</si>
  <si>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</si>
  <si>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</si>
  <si>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</si>
  <si>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</si>
  <si>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</si>
  <si>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</si>
  <si>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31 December</t>
  </si>
  <si>
    <t xml:space="preserve">   Fee and commission payables</t>
  </si>
  <si>
    <t xml:space="preserve">Other comprehensive income to be reclassified to </t>
  </si>
  <si>
    <t xml:space="preserve">   profit and loss in subsequent periods</t>
  </si>
  <si>
    <t>Cash and cash equivalents</t>
  </si>
  <si>
    <t>Fee and commission income</t>
  </si>
  <si>
    <t xml:space="preserve">   Income tax effect</t>
  </si>
  <si>
    <t>Commission and brokerage on direct insurance</t>
  </si>
  <si>
    <t xml:space="preserve">   Deposits on rice field insurance scheme</t>
  </si>
  <si>
    <t>Reinsurance receivables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</si>
  <si>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</si>
  <si>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</si>
  <si>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</si>
  <si>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</si>
  <si>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</si>
  <si>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</si>
  <si>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Less: Claim recovery from reinsurers</t>
  </si>
  <si>
    <t>Commission and brokerage expenses</t>
  </si>
  <si>
    <t>Total expenses</t>
  </si>
  <si>
    <t xml:space="preserve">Loss incurred and loss adjustment expenses on </t>
  </si>
  <si>
    <t xml:space="preserve">   direct insurance</t>
  </si>
  <si>
    <t>Purchases of property, building and equipment</t>
  </si>
  <si>
    <t>Disposals of property, building and equipment</t>
  </si>
  <si>
    <t>Dividend paid</t>
  </si>
  <si>
    <t>Statements of cash flows</t>
  </si>
  <si>
    <t>12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</si>
  <si>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</si>
  <si>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</si>
  <si>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</si>
  <si>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</si>
  <si>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</si>
  <si>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the equity method is applied</t>
  </si>
  <si>
    <t>Financial statements in which</t>
  </si>
  <si>
    <t>changes in value of</t>
  </si>
  <si>
    <t xml:space="preserve">Surplus (deficit) on </t>
  </si>
  <si>
    <t>surplus (deficit) on changes</t>
  </si>
  <si>
    <t>Income tax payable</t>
  </si>
  <si>
    <t xml:space="preserve">   Exchange differences on translation of</t>
  </si>
  <si>
    <t xml:space="preserve">      financial statements in foreign currency (loss)</t>
  </si>
  <si>
    <t>Loss for the period</t>
  </si>
  <si>
    <t>Other comprehensive income for the period</t>
  </si>
  <si>
    <t>4</t>
  </si>
  <si>
    <t>5</t>
  </si>
  <si>
    <t>Right-of-use assets</t>
  </si>
  <si>
    <t>Lease liabilities</t>
  </si>
  <si>
    <t>Investments income</t>
  </si>
  <si>
    <t>Financial costs</t>
  </si>
  <si>
    <t>Earnings (loss) per share</t>
  </si>
  <si>
    <t>Cash received - financial assets</t>
  </si>
  <si>
    <t>Cash paid - financial assets</t>
  </si>
  <si>
    <t>Repayment of lease liabilities</t>
  </si>
  <si>
    <t>Cash and cash equivalents at beginning of period</t>
  </si>
  <si>
    <t>Cash and cash equivalents at end of period</t>
  </si>
  <si>
    <t>(Unaudited but</t>
  </si>
  <si>
    <t>reviewed)</t>
  </si>
  <si>
    <t>(Audited)</t>
  </si>
  <si>
    <t xml:space="preserve">   Loans and interest receivables</t>
  </si>
  <si>
    <t>(Unaudited but reviewed)</t>
  </si>
  <si>
    <t>in securities</t>
  </si>
  <si>
    <t>in value of investments</t>
  </si>
  <si>
    <t>Statements of changes in equity (Continued)</t>
  </si>
  <si>
    <t>Purchases of intangible assets</t>
  </si>
  <si>
    <t>Profit for the period</t>
  </si>
  <si>
    <t>Profit (loss) before income tax expenses</t>
  </si>
  <si>
    <t>Profit (loss) for the period</t>
  </si>
  <si>
    <t xml:space="preserve">      investments which are measured at fair </t>
  </si>
  <si>
    <t xml:space="preserve">      value through other comprehensive income</t>
  </si>
  <si>
    <t xml:space="preserve">   profit and loss in subsequent periods - net of tax</t>
  </si>
  <si>
    <t xml:space="preserve">   Gain (loss) on changes in value of available-for-sale </t>
  </si>
  <si>
    <t>Basic earnings (loss) per share</t>
  </si>
  <si>
    <t>3</t>
  </si>
  <si>
    <t>8.1</t>
  </si>
  <si>
    <t xml:space="preserve">   from prior period</t>
  </si>
  <si>
    <t>Income tax expenses</t>
  </si>
  <si>
    <t>Profit on investments</t>
  </si>
  <si>
    <t>Fair value loss</t>
  </si>
  <si>
    <t>Total comprehensive income (loss) for the period</t>
  </si>
  <si>
    <t>Other comprehensive loss for the period</t>
  </si>
  <si>
    <t>Expected credit loss (reversal)</t>
  </si>
  <si>
    <t>Balance as at 1 January 2022</t>
  </si>
  <si>
    <t>9.1</t>
  </si>
  <si>
    <t>10</t>
  </si>
  <si>
    <t>11</t>
  </si>
  <si>
    <t>7.1</t>
  </si>
  <si>
    <t>8.2</t>
  </si>
  <si>
    <t>9.2</t>
  </si>
  <si>
    <t>Balance as at 1 January 2021</t>
  </si>
  <si>
    <t>13</t>
  </si>
  <si>
    <t xml:space="preserve">   Registered, Issued and paid up</t>
  </si>
  <si>
    <t xml:space="preserve">         of Baht 10 each)</t>
  </si>
  <si>
    <t>15</t>
  </si>
  <si>
    <t>Share of profit (loss) from investments in associate</t>
  </si>
  <si>
    <t xml:space="preserve">   profit and loss in subsequent periods - net of tax </t>
  </si>
  <si>
    <t>Cash paid for reinsurance</t>
  </si>
  <si>
    <t>Cash received from share capital issuance</t>
  </si>
  <si>
    <t xml:space="preserve">Increase in share capital </t>
  </si>
  <si>
    <t>-</t>
  </si>
  <si>
    <t xml:space="preserve">      36,000,000 ordinary shares of Baht 10 each</t>
  </si>
  <si>
    <t xml:space="preserve">         (31 December 2021: 35,000,000 ordinary shares </t>
  </si>
  <si>
    <t>Income tax revenue (expense)</t>
  </si>
  <si>
    <t>Expected credit losses</t>
  </si>
  <si>
    <t>13, 16</t>
  </si>
  <si>
    <t>Balance as at 30 September 2021</t>
  </si>
  <si>
    <t>Balance as at 30 September 2022</t>
  </si>
  <si>
    <t>For the nine-month period ended 30 September 2022</t>
  </si>
  <si>
    <t>For the three-month period ended 30 September 2022</t>
  </si>
  <si>
    <t>As at 30 September 2022</t>
  </si>
  <si>
    <t>30 September</t>
  </si>
  <si>
    <t>Add (less): Unearned premium reserves (increase) decrease</t>
  </si>
  <si>
    <t>Profit (loss) on investments</t>
  </si>
  <si>
    <t>Share of profit from investments in associate</t>
  </si>
  <si>
    <t>Other income (reversal)</t>
  </si>
  <si>
    <t>Other expenses</t>
  </si>
  <si>
    <t>Profit before income tax expenses</t>
  </si>
  <si>
    <t>Cash flows from operating activities</t>
  </si>
  <si>
    <t>Net cash provided by operating activities</t>
  </si>
  <si>
    <t>Cash flows from investing activities</t>
  </si>
  <si>
    <t>Cash flows from financing activities</t>
  </si>
  <si>
    <t>Net increase in cash and cash equivalents</t>
  </si>
  <si>
    <t>Add (less): Decrease (increase) in allowance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</si>
</sst>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</numFmts>
  <fonts count="15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  <font>
      <u val="singleAccounting"/>
      <sz val="1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57">
    <xf numFmtId="0" fontId="0" fillId="0" borderId="0" xfId="0"/>
    <xf numFmtId="37" fontId="4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41" fontId="4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" fontId="4" fillId="0" borderId="0" xfId="4" quotePrefix="1" applyFont="1" applyFill="1" applyBorder="1" applyAlignment="1">
      <alignment vertical="center"/>
    </xf>
    <xf numFmtId="49" fontId="4" fillId="0" borderId="0" xfId="0" quotePrefix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quotePrefix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1" fontId="4" fillId="0" borderId="0" xfId="2" quotePrefix="1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horizontal="center" vertical="center"/>
    </xf>
    <xf numFmtId="41" fontId="4" fillId="0" borderId="4" xfId="2" applyNumberFormat="1" applyFont="1" applyFill="1" applyBorder="1" applyAlignment="1">
      <alignment horizontal="right"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5" xfId="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11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4" fillId="0" borderId="6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1" fontId="4" fillId="0" borderId="0" xfId="11" quotePrefix="1" applyNumberFormat="1" applyFont="1" applyFill="1" applyAlignment="1">
      <alignment horizontal="center" vertical="center"/>
    </xf>
    <xf numFmtId="41" fontId="4" fillId="0" borderId="0" xfId="11" applyNumberFormat="1" applyFont="1" applyFill="1" applyAlignment="1">
      <alignment vertical="center"/>
    </xf>
    <xf numFmtId="41" fontId="4" fillId="0" borderId="0" xfId="11" quotePrefix="1" applyNumberFormat="1" applyFont="1" applyFill="1" applyAlignment="1">
      <alignment horizontal="right" vertical="center"/>
    </xf>
    <xf numFmtId="41" fontId="4" fillId="0" borderId="0" xfId="11" applyNumberFormat="1" applyFont="1" applyFill="1" applyAlignment="1">
      <alignment horizontal="center" vertical="center"/>
    </xf>
    <xf numFmtId="41" fontId="4" fillId="0" borderId="2" xfId="11" applyNumberFormat="1" applyFont="1" applyFill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6" fillId="0" borderId="0" xfId="4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quotePrefix="1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37" fontId="4" fillId="0" borderId="0" xfId="0" quotePrefix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41" fontId="13" fillId="0" borderId="0" xfId="0" applyNumberFormat="1" applyFont="1" applyFill="1" applyBorder="1" applyAlignment="1">
      <alignment vertical="center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12" xfId="11" xr:uid="{B0611509-B29C-4943-8F43-016D03313DB1}"/>
    <cellStyle name="Comma 2 13" xfId="12" xr:uid="{4282F180-7519-4E88-9277-8C195D57823A}"/>
    <cellStyle name="Comma 6" xfId="3" xr:uid="{00000000-0005-0000-0000-000002000000}"/>
    <cellStyle name="Index Number" xfId="4" xr:uid="{00000000-0005-0000-0000-000003000000}"/>
    <cellStyle name="Normal" xfId="0" builtinId="0"/>
    <cellStyle name="Normal 16" xfId="5" xr:uid="{00000000-0005-0000-0000-000005000000}"/>
    <cellStyle name="Normal 2" xfId="6" xr:uid="{00000000-0005-0000-0000-000006000000}"/>
    <cellStyle name="Normal 20" xfId="7" xr:uid="{00000000-0005-0000-0000-000007000000}"/>
    <cellStyle name="Normal 21" xfId="8" xr:uid="{00000000-0005-0000-0000-000008000000}"/>
    <cellStyle name="Normal 22" xfId="9" xr:uid="{00000000-0005-0000-0000-000009000000}"/>
    <cellStyle name="Normal 3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"/>
  <sheetViews>
    <sheetView showGridLines="0" tabSelected="1" view="pageBreakPreview" zoomScale="70" zoomScaleNormal="70" zoomScaleSheetLayoutView="70" workbookViewId="0">
      <selection sqref="A1:G1"/>
    </sheetView>
  </sheetViews>
  <sheetFormatPr defaultColWidth="9.140625" defaultRowHeight="23.1" customHeight="1" x14ac:dyDescent="0.5"/>
  <cols>
    <col min="1" max="1" width="53.28515625" style="54" customWidth="1"/>
    <col min="2" max="2" width="1.140625" style="34" customWidth="1"/>
    <col min="3" max="3" width="7.85546875" style="34" customWidth="1"/>
    <col min="4" max="4" width="0.85546875" style="34" customWidth="1"/>
    <col min="5" max="5" width="17" style="34" customWidth="1"/>
    <col min="6" max="6" width="0.85546875" style="34" customWidth="1"/>
    <col min="7" max="7" width="17" style="14" customWidth="1"/>
    <col min="8" max="8" width="0.85546875" style="39" customWidth="1"/>
    <col min="9" max="9" width="17" style="14" customWidth="1"/>
    <col min="10" max="10" width="0.85546875" style="14" customWidth="1"/>
    <col min="11" max="11" width="17" style="14" customWidth="1"/>
    <col min="12" max="16384" width="9.140625" style="13"/>
  </cols>
  <sheetData>
    <row r="1" spans="1:11" s="12" customFormat="1" ht="23.1" customHeight="1" x14ac:dyDescent="0.5">
      <c r="A1" s="130" t="s">
        <v>43</v>
      </c>
      <c r="B1" s="130"/>
      <c r="C1" s="130"/>
      <c r="D1" s="130"/>
      <c r="E1" s="130"/>
      <c r="F1" s="130"/>
      <c r="G1" s="130"/>
      <c r="H1" s="43"/>
    </row>
    <row r="2" spans="1:11" ht="23.1" customHeight="1" x14ac:dyDescent="0.5">
      <c r="A2" s="130" t="s">
        <v>66</v>
      </c>
      <c r="B2" s="130"/>
      <c r="C2" s="130"/>
      <c r="D2" s="130"/>
      <c r="E2" s="130"/>
      <c r="F2" s="130"/>
      <c r="G2" s="130"/>
      <c r="H2" s="25"/>
      <c r="I2" s="13"/>
      <c r="J2" s="13"/>
      <c r="K2" s="13"/>
    </row>
    <row r="3" spans="1:11" s="12" customFormat="1" ht="23.1" customHeight="1" x14ac:dyDescent="0.5">
      <c r="A3" s="130" t="s">
        <v>177</v>
      </c>
      <c r="B3" s="130"/>
      <c r="C3" s="130"/>
      <c r="D3" s="130"/>
      <c r="E3" s="130"/>
      <c r="F3" s="130"/>
      <c r="G3" s="130"/>
      <c r="H3" s="43"/>
    </row>
    <row r="4" spans="1:11" ht="23.1" customHeight="1" x14ac:dyDescent="0.5">
      <c r="A4" s="13"/>
      <c r="B4" s="13"/>
      <c r="F4" s="13"/>
      <c r="H4" s="25"/>
      <c r="I4" s="13"/>
      <c r="K4" s="68" t="s">
        <v>3</v>
      </c>
    </row>
    <row r="5" spans="1:11" ht="23.1" customHeight="1" x14ac:dyDescent="0.5">
      <c r="A5" s="13"/>
      <c r="B5" s="13"/>
      <c r="E5" s="132" t="s">
        <v>103</v>
      </c>
      <c r="F5" s="132"/>
      <c r="G5" s="132"/>
      <c r="H5" s="25"/>
      <c r="I5" s="13"/>
    </row>
    <row r="6" spans="1:11" ht="23.1" customHeight="1" x14ac:dyDescent="0.5">
      <c r="A6" s="13"/>
      <c r="B6" s="13"/>
      <c r="E6" s="131" t="s">
        <v>102</v>
      </c>
      <c r="F6" s="131"/>
      <c r="G6" s="131"/>
      <c r="H6" s="65"/>
      <c r="I6" s="131" t="s">
        <v>1</v>
      </c>
      <c r="J6" s="131"/>
      <c r="K6" s="131"/>
    </row>
    <row r="7" spans="1:11" ht="23.1" customHeight="1" x14ac:dyDescent="0.5">
      <c r="A7" s="13"/>
      <c r="B7" s="13"/>
      <c r="E7" s="123" t="s">
        <v>178</v>
      </c>
      <c r="F7" s="13"/>
      <c r="G7" s="123" t="s">
        <v>71</v>
      </c>
      <c r="H7" s="123"/>
      <c r="I7" s="123" t="s">
        <v>178</v>
      </c>
      <c r="J7" s="13"/>
      <c r="K7" s="123" t="s">
        <v>71</v>
      </c>
    </row>
    <row r="8" spans="1:11" ht="23.1" customHeight="1" x14ac:dyDescent="0.5">
      <c r="A8" s="13"/>
      <c r="B8" s="15"/>
      <c r="C8" s="62" t="s">
        <v>30</v>
      </c>
      <c r="D8" s="39"/>
      <c r="E8" s="67">
        <v>2022</v>
      </c>
      <c r="F8" s="25"/>
      <c r="G8" s="67">
        <v>2021</v>
      </c>
      <c r="H8" s="74"/>
      <c r="I8" s="67">
        <v>2022</v>
      </c>
      <c r="J8" s="25"/>
      <c r="K8" s="67">
        <v>2021</v>
      </c>
    </row>
    <row r="9" spans="1:11" ht="23.1" customHeight="1" x14ac:dyDescent="0.5">
      <c r="A9" s="13"/>
      <c r="B9" s="15"/>
      <c r="C9" s="39"/>
      <c r="D9" s="39"/>
      <c r="E9" s="74" t="s">
        <v>124</v>
      </c>
      <c r="F9" s="25"/>
      <c r="G9" s="74" t="s">
        <v>126</v>
      </c>
      <c r="H9" s="74"/>
      <c r="I9" s="74" t="s">
        <v>124</v>
      </c>
      <c r="J9" s="25"/>
      <c r="K9" s="74" t="s">
        <v>126</v>
      </c>
    </row>
    <row r="10" spans="1:11" ht="23.1" customHeight="1" x14ac:dyDescent="0.5">
      <c r="A10" s="13"/>
      <c r="B10" s="15"/>
      <c r="C10" s="39"/>
      <c r="D10" s="39"/>
      <c r="E10" s="74" t="s">
        <v>125</v>
      </c>
      <c r="F10" s="25"/>
      <c r="G10" s="74"/>
      <c r="H10" s="74"/>
      <c r="I10" s="74" t="s">
        <v>125</v>
      </c>
      <c r="J10" s="25"/>
      <c r="K10" s="74"/>
    </row>
    <row r="11" spans="1:11" ht="23.1" customHeight="1" x14ac:dyDescent="0.5">
      <c r="A11" s="2" t="s">
        <v>4</v>
      </c>
      <c r="B11" s="13"/>
      <c r="F11" s="13"/>
      <c r="G11" s="16"/>
      <c r="H11" s="25"/>
      <c r="I11" s="16"/>
      <c r="J11" s="16"/>
      <c r="K11" s="16"/>
    </row>
    <row r="12" spans="1:11" ht="23.1" customHeight="1" x14ac:dyDescent="0.5">
      <c r="A12" s="6" t="s">
        <v>75</v>
      </c>
      <c r="B12" s="17"/>
      <c r="C12" s="36" t="s">
        <v>141</v>
      </c>
      <c r="D12" s="36"/>
      <c r="E12" s="19">
        <v>462489130</v>
      </c>
      <c r="F12" s="22"/>
      <c r="G12" s="95">
        <v>301851326</v>
      </c>
      <c r="H12" s="19"/>
      <c r="I12" s="19">
        <v>462489130</v>
      </c>
      <c r="J12" s="76"/>
      <c r="K12" s="95">
        <v>301851326</v>
      </c>
    </row>
    <row r="13" spans="1:11" ht="23.1" customHeight="1" x14ac:dyDescent="0.5">
      <c r="A13" s="6" t="s">
        <v>56</v>
      </c>
      <c r="B13" s="17"/>
      <c r="C13" s="36" t="s">
        <v>112</v>
      </c>
      <c r="D13" s="36"/>
      <c r="E13" s="19">
        <v>337478527</v>
      </c>
      <c r="F13" s="22"/>
      <c r="G13" s="95">
        <v>511712858</v>
      </c>
      <c r="H13" s="19"/>
      <c r="I13" s="19">
        <v>337478527</v>
      </c>
      <c r="J13" s="76"/>
      <c r="K13" s="95">
        <v>511712858</v>
      </c>
    </row>
    <row r="14" spans="1:11" ht="23.1" customHeight="1" x14ac:dyDescent="0.5">
      <c r="A14" s="6" t="s">
        <v>5</v>
      </c>
      <c r="B14" s="17"/>
      <c r="C14" s="36"/>
      <c r="D14" s="36"/>
      <c r="E14" s="19">
        <v>6259471</v>
      </c>
      <c r="F14" s="22"/>
      <c r="G14" s="95">
        <v>7716990</v>
      </c>
      <c r="H14" s="19"/>
      <c r="I14" s="19">
        <v>6259471</v>
      </c>
      <c r="J14" s="76"/>
      <c r="K14" s="95">
        <v>7716990</v>
      </c>
    </row>
    <row r="15" spans="1:11" ht="23.1" customHeight="1" x14ac:dyDescent="0.5">
      <c r="A15" s="6" t="s">
        <v>54</v>
      </c>
      <c r="B15" s="17"/>
      <c r="C15" s="36" t="s">
        <v>113</v>
      </c>
      <c r="D15" s="36"/>
      <c r="E15" s="19">
        <v>652521327</v>
      </c>
      <c r="F15" s="22"/>
      <c r="G15" s="95">
        <v>722571121</v>
      </c>
      <c r="H15" s="19"/>
      <c r="I15" s="19">
        <v>652521327</v>
      </c>
      <c r="J15" s="76"/>
      <c r="K15" s="95">
        <v>722571121</v>
      </c>
    </row>
    <row r="16" spans="1:11" ht="23.1" customHeight="1" x14ac:dyDescent="0.5">
      <c r="A16" s="6" t="s">
        <v>80</v>
      </c>
      <c r="B16" s="17"/>
      <c r="C16" s="36" t="s">
        <v>55</v>
      </c>
      <c r="D16" s="36"/>
      <c r="E16" s="19">
        <v>498427365</v>
      </c>
      <c r="F16" s="22"/>
      <c r="G16" s="95">
        <v>504266249</v>
      </c>
      <c r="H16" s="19"/>
      <c r="I16" s="19">
        <v>498427365</v>
      </c>
      <c r="J16" s="76"/>
      <c r="K16" s="95">
        <v>504266249</v>
      </c>
    </row>
    <row r="17" spans="1:11" ht="23.1" customHeight="1" x14ac:dyDescent="0.5">
      <c r="A17" s="6" t="s">
        <v>59</v>
      </c>
      <c r="B17" s="17"/>
      <c r="C17" s="36"/>
      <c r="D17" s="36"/>
      <c r="E17" s="19"/>
      <c r="F17" s="22"/>
      <c r="G17" s="95"/>
      <c r="H17" s="76"/>
      <c r="I17" s="19"/>
      <c r="J17" s="19"/>
      <c r="K17" s="95"/>
    </row>
    <row r="18" spans="1:11" ht="23.1" customHeight="1" x14ac:dyDescent="0.5">
      <c r="A18" s="6" t="s">
        <v>6</v>
      </c>
      <c r="B18" s="17"/>
      <c r="C18" s="36" t="s">
        <v>154</v>
      </c>
      <c r="D18" s="36"/>
      <c r="E18" s="19">
        <v>3352057737</v>
      </c>
      <c r="F18" s="22"/>
      <c r="G18" s="95">
        <v>3406995306</v>
      </c>
      <c r="H18" s="76"/>
      <c r="I18" s="19">
        <v>3352057737</v>
      </c>
      <c r="J18" s="19"/>
      <c r="K18" s="95">
        <v>3406995306</v>
      </c>
    </row>
    <row r="19" spans="1:11" ht="23.1" customHeight="1" x14ac:dyDescent="0.5">
      <c r="A19" s="6" t="s">
        <v>127</v>
      </c>
      <c r="B19" s="17"/>
      <c r="C19" s="36"/>
      <c r="D19" s="36"/>
      <c r="E19" s="19">
        <v>631198</v>
      </c>
      <c r="F19" s="22"/>
      <c r="G19" s="95">
        <v>386007</v>
      </c>
      <c r="H19" s="76"/>
      <c r="I19" s="19">
        <v>631198</v>
      </c>
      <c r="J19" s="19"/>
      <c r="K19" s="95">
        <v>386007</v>
      </c>
    </row>
    <row r="20" spans="1:11" ht="23.1" customHeight="1" x14ac:dyDescent="0.5">
      <c r="A20" s="1" t="s">
        <v>101</v>
      </c>
      <c r="B20" s="17"/>
      <c r="C20" s="36" t="s">
        <v>142</v>
      </c>
      <c r="D20" s="36"/>
      <c r="E20" s="19">
        <v>23956015</v>
      </c>
      <c r="F20" s="22"/>
      <c r="G20" s="95">
        <v>23869382</v>
      </c>
      <c r="H20" s="76"/>
      <c r="I20" s="19">
        <v>33337976</v>
      </c>
      <c r="J20" s="19"/>
      <c r="K20" s="95">
        <v>33337976</v>
      </c>
    </row>
    <row r="21" spans="1:11" ht="23.1" customHeight="1" x14ac:dyDescent="0.5">
      <c r="A21" s="6" t="s">
        <v>57</v>
      </c>
      <c r="B21" s="17"/>
      <c r="C21" s="36"/>
      <c r="D21" s="36"/>
      <c r="E21" s="19">
        <v>194360586</v>
      </c>
      <c r="F21" s="22"/>
      <c r="G21" s="95">
        <v>204852781</v>
      </c>
      <c r="H21" s="76"/>
      <c r="I21" s="19">
        <v>194360586</v>
      </c>
      <c r="J21" s="19"/>
      <c r="K21" s="95">
        <v>204852781</v>
      </c>
    </row>
    <row r="22" spans="1:11" ht="23.1" customHeight="1" x14ac:dyDescent="0.5">
      <c r="A22" s="6" t="s">
        <v>114</v>
      </c>
      <c r="B22" s="17"/>
      <c r="C22" s="36"/>
      <c r="D22" s="36"/>
      <c r="E22" s="96">
        <v>32737055</v>
      </c>
      <c r="F22" s="22"/>
      <c r="G22" s="96">
        <v>38484111</v>
      </c>
      <c r="H22" s="76"/>
      <c r="I22" s="96">
        <v>32737055</v>
      </c>
      <c r="J22" s="96"/>
      <c r="K22" s="96">
        <v>38484111</v>
      </c>
    </row>
    <row r="23" spans="1:11" ht="23.1" customHeight="1" x14ac:dyDescent="0.5">
      <c r="A23" s="6" t="s">
        <v>58</v>
      </c>
      <c r="B23" s="17"/>
      <c r="C23" s="36"/>
      <c r="D23" s="36"/>
      <c r="E23" s="19">
        <v>15656506</v>
      </c>
      <c r="F23" s="22"/>
      <c r="G23" s="95">
        <v>18665853</v>
      </c>
      <c r="H23" s="76"/>
      <c r="I23" s="19">
        <v>15656506</v>
      </c>
      <c r="J23" s="19"/>
      <c r="K23" s="95">
        <v>18665853</v>
      </c>
    </row>
    <row r="24" spans="1:11" ht="23.1" customHeight="1" x14ac:dyDescent="0.5">
      <c r="A24" s="6" t="s">
        <v>44</v>
      </c>
      <c r="B24" s="17"/>
      <c r="C24" s="36" t="s">
        <v>151</v>
      </c>
      <c r="D24" s="36"/>
      <c r="E24" s="19">
        <v>242196282</v>
      </c>
      <c r="F24" s="22"/>
      <c r="G24" s="95">
        <v>215646375</v>
      </c>
      <c r="H24" s="76"/>
      <c r="I24" s="19">
        <v>240319890</v>
      </c>
      <c r="J24" s="19"/>
      <c r="K24" s="95">
        <v>202707738</v>
      </c>
    </row>
    <row r="25" spans="1:11" ht="23.1" customHeight="1" x14ac:dyDescent="0.5">
      <c r="A25" s="1" t="s">
        <v>7</v>
      </c>
      <c r="B25" s="17"/>
      <c r="C25" s="36"/>
      <c r="D25" s="36"/>
      <c r="E25" s="19"/>
      <c r="F25" s="22"/>
      <c r="G25" s="95"/>
      <c r="H25" s="76"/>
      <c r="I25" s="19"/>
      <c r="J25" s="19"/>
      <c r="K25" s="95"/>
    </row>
    <row r="26" spans="1:11" ht="23.1" customHeight="1" x14ac:dyDescent="0.5">
      <c r="A26" s="1" t="s">
        <v>63</v>
      </c>
      <c r="B26" s="17"/>
      <c r="C26" s="36" t="s">
        <v>152</v>
      </c>
      <c r="D26" s="36"/>
      <c r="E26" s="19">
        <v>103341332</v>
      </c>
      <c r="F26" s="22"/>
      <c r="G26" s="95">
        <v>102169497</v>
      </c>
      <c r="H26" s="76"/>
      <c r="I26" s="19">
        <v>103341332</v>
      </c>
      <c r="J26" s="19"/>
      <c r="K26" s="95">
        <v>102169497</v>
      </c>
    </row>
    <row r="27" spans="1:11" ht="23.1" customHeight="1" x14ac:dyDescent="0.5">
      <c r="A27" s="1" t="s">
        <v>79</v>
      </c>
      <c r="B27" s="17"/>
      <c r="C27" s="36"/>
      <c r="D27" s="36"/>
      <c r="E27" s="19">
        <v>227047859</v>
      </c>
      <c r="F27" s="22"/>
      <c r="G27" s="95">
        <v>103104181</v>
      </c>
      <c r="H27" s="76"/>
      <c r="I27" s="19">
        <v>227047859</v>
      </c>
      <c r="J27" s="19"/>
      <c r="K27" s="95">
        <v>103104181</v>
      </c>
    </row>
    <row r="28" spans="1:11" ht="23.1" customHeight="1" x14ac:dyDescent="0.5">
      <c r="A28" s="1" t="s">
        <v>8</v>
      </c>
      <c r="B28" s="17"/>
      <c r="C28" s="36"/>
      <c r="D28" s="36"/>
      <c r="E28" s="19">
        <v>114997051</v>
      </c>
      <c r="F28" s="22"/>
      <c r="G28" s="95">
        <v>116618748</v>
      </c>
      <c r="H28" s="76"/>
      <c r="I28" s="19">
        <v>114997051</v>
      </c>
      <c r="J28" s="19"/>
      <c r="K28" s="95">
        <v>116618748</v>
      </c>
    </row>
    <row r="29" spans="1:11" ht="23.1" customHeight="1" thickBot="1" x14ac:dyDescent="0.55000000000000004">
      <c r="A29" s="3" t="s">
        <v>9</v>
      </c>
      <c r="B29" s="13"/>
      <c r="C29" s="64"/>
      <c r="D29" s="64"/>
      <c r="E29" s="82">
        <f>SUM(E12:E28)</f>
        <v>6264157441</v>
      </c>
      <c r="F29" s="22"/>
      <c r="G29" s="82">
        <f>SUM(G12:G28)</f>
        <v>6278910785</v>
      </c>
      <c r="H29" s="55"/>
      <c r="I29" s="82">
        <f>SUM(I12:I28)</f>
        <v>6271663010</v>
      </c>
      <c r="J29" s="19"/>
      <c r="K29" s="82">
        <f>SUM(K12:K28)</f>
        <v>6275440742</v>
      </c>
    </row>
    <row r="30" spans="1:11" ht="23.1" customHeight="1" thickTop="1" x14ac:dyDescent="0.5">
      <c r="A30" s="13"/>
      <c r="B30" s="13"/>
      <c r="F30" s="13"/>
      <c r="H30" s="25"/>
    </row>
    <row r="31" spans="1:11" ht="23.1" customHeight="1" x14ac:dyDescent="0.5">
      <c r="A31" s="1" t="s">
        <v>10</v>
      </c>
      <c r="B31" s="13"/>
      <c r="F31" s="13"/>
      <c r="H31" s="25"/>
    </row>
    <row r="32" spans="1:11" ht="23.1" customHeight="1" x14ac:dyDescent="0.5">
      <c r="A32" s="1"/>
      <c r="B32" s="13"/>
      <c r="F32" s="13"/>
      <c r="H32" s="25"/>
    </row>
    <row r="33" spans="1:11" ht="23.1" customHeight="1" x14ac:dyDescent="0.5">
      <c r="A33" s="1"/>
      <c r="B33" s="13"/>
      <c r="F33" s="13"/>
      <c r="H33" s="25"/>
    </row>
    <row r="34" spans="1:11" ht="23.1" customHeight="1" x14ac:dyDescent="0.5">
      <c r="A34" s="1"/>
      <c r="B34" s="13"/>
      <c r="F34" s="13"/>
      <c r="H34" s="25"/>
    </row>
    <row r="35" spans="1:11" ht="23.1" customHeight="1" x14ac:dyDescent="0.5">
      <c r="A35" s="1"/>
      <c r="B35" s="13"/>
      <c r="F35" s="13"/>
      <c r="H35" s="25"/>
    </row>
    <row r="36" spans="1:11" s="12" customFormat="1" ht="21.95" customHeight="1" x14ac:dyDescent="0.5">
      <c r="A36" s="130" t="s">
        <v>43</v>
      </c>
      <c r="B36" s="130"/>
      <c r="C36" s="130"/>
      <c r="D36" s="130"/>
      <c r="E36" s="130"/>
      <c r="F36" s="130"/>
      <c r="G36" s="130"/>
      <c r="H36" s="43"/>
    </row>
    <row r="37" spans="1:11" ht="21.95" customHeight="1" x14ac:dyDescent="0.5">
      <c r="A37" s="130" t="s">
        <v>67</v>
      </c>
      <c r="B37" s="130"/>
      <c r="C37" s="130"/>
      <c r="D37" s="130"/>
      <c r="E37" s="130"/>
      <c r="F37" s="130"/>
      <c r="G37" s="130"/>
      <c r="H37" s="25"/>
      <c r="I37" s="13"/>
      <c r="J37" s="13"/>
      <c r="K37" s="13"/>
    </row>
    <row r="38" spans="1:11" s="117" customFormat="1" ht="23.1" customHeight="1" x14ac:dyDescent="0.5">
      <c r="A38" s="130" t="s">
        <v>177</v>
      </c>
      <c r="B38" s="130"/>
      <c r="C38" s="130"/>
      <c r="D38" s="130"/>
      <c r="E38" s="130"/>
      <c r="F38" s="130"/>
      <c r="G38" s="130"/>
      <c r="H38" s="43"/>
    </row>
    <row r="39" spans="1:11" ht="23.1" customHeight="1" x14ac:dyDescent="0.5">
      <c r="A39" s="13"/>
      <c r="B39" s="13"/>
      <c r="F39" s="13"/>
      <c r="H39" s="25"/>
      <c r="I39" s="13"/>
      <c r="K39" s="68" t="s">
        <v>3</v>
      </c>
    </row>
    <row r="40" spans="1:11" ht="23.1" customHeight="1" x14ac:dyDescent="0.5">
      <c r="A40" s="13"/>
      <c r="B40" s="13"/>
      <c r="E40" s="132" t="s">
        <v>103</v>
      </c>
      <c r="F40" s="132"/>
      <c r="G40" s="132"/>
      <c r="H40" s="25"/>
      <c r="I40" s="13"/>
    </row>
    <row r="41" spans="1:11" ht="23.1" customHeight="1" x14ac:dyDescent="0.5">
      <c r="A41" s="13"/>
      <c r="B41" s="13"/>
      <c r="E41" s="131" t="s">
        <v>102</v>
      </c>
      <c r="F41" s="131"/>
      <c r="G41" s="131"/>
      <c r="H41" s="65"/>
      <c r="I41" s="131" t="s">
        <v>1</v>
      </c>
      <c r="J41" s="131"/>
      <c r="K41" s="131"/>
    </row>
    <row r="42" spans="1:11" ht="23.1" customHeight="1" x14ac:dyDescent="0.5">
      <c r="A42" s="13"/>
      <c r="B42" s="13"/>
      <c r="E42" s="123" t="s">
        <v>178</v>
      </c>
      <c r="F42" s="13"/>
      <c r="G42" s="123" t="s">
        <v>71</v>
      </c>
      <c r="H42" s="123"/>
      <c r="I42" s="123" t="s">
        <v>178</v>
      </c>
      <c r="J42" s="13"/>
      <c r="K42" s="123" t="s">
        <v>71</v>
      </c>
    </row>
    <row r="43" spans="1:11" ht="23.1" customHeight="1" x14ac:dyDescent="0.5">
      <c r="A43" s="13"/>
      <c r="B43" s="15"/>
      <c r="C43" s="109" t="s">
        <v>30</v>
      </c>
      <c r="D43" s="39"/>
      <c r="E43" s="67">
        <v>2022</v>
      </c>
      <c r="F43" s="25"/>
      <c r="G43" s="67">
        <v>2021</v>
      </c>
      <c r="H43" s="74"/>
      <c r="I43" s="67">
        <v>2022</v>
      </c>
      <c r="J43" s="25"/>
      <c r="K43" s="67">
        <v>2021</v>
      </c>
    </row>
    <row r="44" spans="1:11" ht="21.95" customHeight="1" x14ac:dyDescent="0.5">
      <c r="A44" s="13"/>
      <c r="B44" s="15"/>
      <c r="C44" s="39"/>
      <c r="D44" s="39"/>
      <c r="E44" s="74" t="s">
        <v>124</v>
      </c>
      <c r="F44" s="25"/>
      <c r="G44" s="74" t="s">
        <v>126</v>
      </c>
      <c r="H44" s="74"/>
      <c r="I44" s="74" t="s">
        <v>124</v>
      </c>
      <c r="J44" s="25"/>
      <c r="K44" s="74" t="s">
        <v>126</v>
      </c>
    </row>
    <row r="45" spans="1:11" ht="21.95" customHeight="1" x14ac:dyDescent="0.5">
      <c r="A45" s="13"/>
      <c r="B45" s="15"/>
      <c r="C45" s="39"/>
      <c r="D45" s="39"/>
      <c r="E45" s="74" t="s">
        <v>125</v>
      </c>
      <c r="F45" s="25"/>
      <c r="G45" s="74"/>
      <c r="H45" s="74"/>
      <c r="I45" s="74" t="s">
        <v>125</v>
      </c>
      <c r="J45" s="25"/>
      <c r="K45" s="74"/>
    </row>
    <row r="46" spans="1:11" ht="21.95" customHeight="1" x14ac:dyDescent="0.5">
      <c r="A46" s="3" t="s">
        <v>46</v>
      </c>
      <c r="B46" s="15"/>
      <c r="C46" s="35"/>
      <c r="D46" s="35"/>
      <c r="E46" s="35"/>
      <c r="F46" s="15"/>
      <c r="G46" s="7"/>
      <c r="H46" s="15"/>
      <c r="I46" s="10"/>
      <c r="J46" s="11"/>
      <c r="K46" s="7"/>
    </row>
    <row r="47" spans="1:11" ht="21.95" customHeight="1" x14ac:dyDescent="0.5">
      <c r="A47" s="3" t="s">
        <v>11</v>
      </c>
      <c r="B47" s="13"/>
      <c r="F47" s="13"/>
      <c r="G47" s="18"/>
      <c r="H47" s="25"/>
      <c r="I47" s="18"/>
      <c r="J47" s="18"/>
      <c r="K47" s="18"/>
    </row>
    <row r="48" spans="1:11" ht="21.95" customHeight="1" x14ac:dyDescent="0.5">
      <c r="A48" s="6" t="s">
        <v>13</v>
      </c>
      <c r="B48" s="17"/>
      <c r="C48" s="36" t="s">
        <v>153</v>
      </c>
      <c r="D48" s="36"/>
      <c r="E48" s="19">
        <v>2915615447</v>
      </c>
      <c r="F48" s="22"/>
      <c r="G48" s="95">
        <v>2838286174</v>
      </c>
      <c r="H48" s="76"/>
      <c r="I48" s="19">
        <v>2915615447</v>
      </c>
      <c r="J48" s="19"/>
      <c r="K48" s="95">
        <v>2838286174</v>
      </c>
    </row>
    <row r="49" spans="1:11" ht="21.95" customHeight="1" x14ac:dyDescent="0.5">
      <c r="A49" s="6" t="s">
        <v>12</v>
      </c>
      <c r="B49" s="17"/>
      <c r="C49" s="36" t="s">
        <v>96</v>
      </c>
      <c r="D49" s="36"/>
      <c r="E49" s="19">
        <v>843395769</v>
      </c>
      <c r="F49" s="22"/>
      <c r="G49" s="95">
        <v>839315814</v>
      </c>
      <c r="H49" s="19"/>
      <c r="I49" s="19">
        <v>843395769</v>
      </c>
      <c r="J49" s="76"/>
      <c r="K49" s="95">
        <v>839315814</v>
      </c>
    </row>
    <row r="50" spans="1:11" ht="21.95" customHeight="1" x14ac:dyDescent="0.5">
      <c r="A50" s="6" t="s">
        <v>107</v>
      </c>
      <c r="B50" s="17"/>
      <c r="C50" s="36"/>
      <c r="D50" s="36"/>
      <c r="E50" s="19">
        <v>7388862</v>
      </c>
      <c r="F50" s="22"/>
      <c r="G50" s="95">
        <v>7479782</v>
      </c>
      <c r="H50" s="19"/>
      <c r="I50" s="19">
        <v>7388862</v>
      </c>
      <c r="J50" s="76"/>
      <c r="K50" s="95">
        <v>7479782</v>
      </c>
    </row>
    <row r="51" spans="1:11" ht="21.95" customHeight="1" x14ac:dyDescent="0.5">
      <c r="A51" s="6" t="s">
        <v>115</v>
      </c>
      <c r="B51" s="17"/>
      <c r="C51" s="36"/>
      <c r="D51" s="36"/>
      <c r="E51" s="96">
        <v>39798529</v>
      </c>
      <c r="F51" s="22"/>
      <c r="G51" s="96">
        <v>41597346</v>
      </c>
      <c r="H51" s="96"/>
      <c r="I51" s="96">
        <v>39798529</v>
      </c>
      <c r="J51" s="76"/>
      <c r="K51" s="96">
        <v>41597346</v>
      </c>
    </row>
    <row r="52" spans="1:11" ht="21.95" customHeight="1" x14ac:dyDescent="0.5">
      <c r="A52" s="6" t="s">
        <v>51</v>
      </c>
      <c r="B52" s="17"/>
      <c r="C52" s="36"/>
      <c r="D52" s="36"/>
      <c r="E52" s="19">
        <v>75540518</v>
      </c>
      <c r="F52" s="22"/>
      <c r="G52" s="95">
        <v>67415580</v>
      </c>
      <c r="H52" s="19"/>
      <c r="I52" s="19">
        <v>75540518</v>
      </c>
      <c r="J52" s="76"/>
      <c r="K52" s="95">
        <v>67415580</v>
      </c>
    </row>
    <row r="53" spans="1:11" ht="21.95" customHeight="1" x14ac:dyDescent="0.5">
      <c r="A53" s="6" t="s">
        <v>53</v>
      </c>
      <c r="B53" s="20"/>
      <c r="C53" s="36"/>
      <c r="D53" s="36"/>
      <c r="E53" s="19"/>
      <c r="F53" s="22"/>
      <c r="G53" s="95"/>
      <c r="H53" s="76"/>
      <c r="I53" s="19"/>
      <c r="J53" s="19"/>
      <c r="K53" s="95"/>
    </row>
    <row r="54" spans="1:11" ht="21.95" customHeight="1" x14ac:dyDescent="0.5">
      <c r="A54" s="6" t="s">
        <v>72</v>
      </c>
      <c r="B54" s="20"/>
      <c r="C54" s="36"/>
      <c r="D54" s="36"/>
      <c r="E54" s="19">
        <v>80581875</v>
      </c>
      <c r="F54" s="22"/>
      <c r="G54" s="95">
        <v>94734854</v>
      </c>
      <c r="H54" s="76"/>
      <c r="I54" s="19">
        <v>80581875</v>
      </c>
      <c r="J54" s="19"/>
      <c r="K54" s="95">
        <v>94734854</v>
      </c>
    </row>
    <row r="55" spans="1:11" ht="21.95" customHeight="1" x14ac:dyDescent="0.5">
      <c r="A55" s="1" t="s">
        <v>14</v>
      </c>
      <c r="B55" s="20"/>
      <c r="C55" s="26"/>
      <c r="D55" s="26"/>
      <c r="E55" s="19">
        <v>82414605</v>
      </c>
      <c r="F55" s="22"/>
      <c r="G55" s="95">
        <v>84587930</v>
      </c>
      <c r="H55" s="76"/>
      <c r="I55" s="19">
        <v>82414605</v>
      </c>
      <c r="J55" s="19"/>
      <c r="K55" s="95">
        <v>84587930</v>
      </c>
    </row>
    <row r="56" spans="1:11" ht="21.95" customHeight="1" x14ac:dyDescent="0.5">
      <c r="A56" s="1" t="s">
        <v>8</v>
      </c>
      <c r="B56" s="17"/>
      <c r="C56" s="36"/>
      <c r="D56" s="36"/>
      <c r="E56" s="19">
        <v>85966604</v>
      </c>
      <c r="F56" s="22"/>
      <c r="G56" s="95">
        <v>57208475</v>
      </c>
      <c r="H56" s="76"/>
      <c r="I56" s="19">
        <v>85966604</v>
      </c>
      <c r="J56" s="19"/>
      <c r="K56" s="95">
        <v>57208475</v>
      </c>
    </row>
    <row r="57" spans="1:11" ht="21.95" customHeight="1" x14ac:dyDescent="0.5">
      <c r="A57" s="3" t="s">
        <v>15</v>
      </c>
      <c r="B57" s="17"/>
      <c r="C57" s="36"/>
      <c r="D57" s="36"/>
      <c r="E57" s="63">
        <f>SUM(E48:E56)</f>
        <v>4130702209</v>
      </c>
      <c r="F57" s="22"/>
      <c r="G57" s="63">
        <f>SUM(G48:G56)</f>
        <v>4030625955</v>
      </c>
      <c r="H57" s="76"/>
      <c r="I57" s="63">
        <f>SUM(I48:I56)</f>
        <v>4130702209</v>
      </c>
      <c r="J57" s="19"/>
      <c r="K57" s="63">
        <f>SUM(K48:K56)</f>
        <v>4030625955</v>
      </c>
    </row>
    <row r="58" spans="1:11" ht="21.95" customHeight="1" x14ac:dyDescent="0.5">
      <c r="A58" s="21" t="s">
        <v>47</v>
      </c>
      <c r="B58" s="17"/>
      <c r="C58" s="36"/>
      <c r="D58" s="36"/>
      <c r="E58" s="36"/>
      <c r="F58" s="22"/>
      <c r="G58" s="19"/>
      <c r="H58" s="36"/>
      <c r="I58" s="19"/>
      <c r="J58" s="19"/>
      <c r="K58" s="19"/>
    </row>
    <row r="59" spans="1:11" ht="21.95" customHeight="1" x14ac:dyDescent="0.5">
      <c r="A59" s="9" t="s">
        <v>16</v>
      </c>
      <c r="B59" s="17"/>
      <c r="C59" s="36" t="s">
        <v>158</v>
      </c>
      <c r="D59" s="36"/>
      <c r="E59" s="36"/>
      <c r="F59" s="22"/>
      <c r="G59" s="19"/>
      <c r="H59" s="36"/>
      <c r="I59" s="19"/>
      <c r="J59" s="19"/>
      <c r="K59" s="19"/>
    </row>
    <row r="60" spans="1:11" ht="21.95" customHeight="1" x14ac:dyDescent="0.5">
      <c r="A60" s="9" t="s">
        <v>159</v>
      </c>
      <c r="B60" s="17"/>
      <c r="C60" s="36"/>
      <c r="D60" s="36"/>
      <c r="E60" s="19"/>
      <c r="F60" s="22"/>
      <c r="G60" s="95"/>
      <c r="H60" s="76"/>
      <c r="I60" s="19"/>
      <c r="J60" s="19"/>
      <c r="K60" s="95"/>
    </row>
    <row r="61" spans="1:11" ht="21.95" customHeight="1" x14ac:dyDescent="0.5">
      <c r="A61" s="1" t="s">
        <v>168</v>
      </c>
      <c r="B61" s="17"/>
      <c r="C61" s="36"/>
      <c r="D61" s="36"/>
      <c r="E61" s="114"/>
      <c r="F61" s="22"/>
      <c r="G61" s="114"/>
      <c r="H61" s="76"/>
      <c r="I61" s="114"/>
      <c r="J61" s="114"/>
      <c r="K61" s="114"/>
    </row>
    <row r="62" spans="1:11" ht="21.95" customHeight="1" x14ac:dyDescent="0.5">
      <c r="A62" s="1" t="s">
        <v>169</v>
      </c>
      <c r="B62" s="17"/>
      <c r="C62" s="36"/>
      <c r="D62" s="36"/>
      <c r="E62" s="114"/>
      <c r="F62" s="22"/>
      <c r="G62" s="114"/>
      <c r="H62" s="76"/>
      <c r="I62" s="114"/>
      <c r="J62" s="114"/>
      <c r="K62" s="114"/>
    </row>
    <row r="63" spans="1:11" ht="21.95" customHeight="1" x14ac:dyDescent="0.5">
      <c r="A63" s="13" t="s">
        <v>160</v>
      </c>
      <c r="B63" s="17"/>
      <c r="C63" s="36"/>
      <c r="D63" s="36"/>
      <c r="E63" s="50">
        <v>360000000</v>
      </c>
      <c r="F63" s="50"/>
      <c r="G63" s="50">
        <v>350000000</v>
      </c>
      <c r="H63" s="76"/>
      <c r="I63" s="50">
        <v>360000000</v>
      </c>
      <c r="J63" s="50"/>
      <c r="K63" s="50">
        <v>350000000</v>
      </c>
    </row>
    <row r="64" spans="1:11" ht="21.95" customHeight="1" x14ac:dyDescent="0.5">
      <c r="A64" s="6" t="s">
        <v>17</v>
      </c>
      <c r="B64" s="17"/>
      <c r="C64" s="36"/>
      <c r="D64" s="36"/>
      <c r="E64" s="19">
        <v>647285572</v>
      </c>
      <c r="F64" s="22"/>
      <c r="G64" s="95">
        <v>647275073</v>
      </c>
      <c r="H64" s="76"/>
      <c r="I64" s="19">
        <v>647285572</v>
      </c>
      <c r="J64" s="19"/>
      <c r="K64" s="95">
        <v>647275073</v>
      </c>
    </row>
    <row r="65" spans="1:11" ht="21.95" customHeight="1" x14ac:dyDescent="0.5">
      <c r="A65" s="1" t="s">
        <v>18</v>
      </c>
      <c r="B65" s="17"/>
      <c r="C65" s="36"/>
      <c r="D65" s="36"/>
      <c r="E65" s="19"/>
      <c r="F65" s="22"/>
      <c r="G65" s="95"/>
      <c r="H65" s="76"/>
      <c r="I65" s="19"/>
      <c r="J65" s="19"/>
      <c r="K65" s="95"/>
    </row>
    <row r="66" spans="1:11" ht="21.95" customHeight="1" x14ac:dyDescent="0.5">
      <c r="A66" s="1" t="s">
        <v>19</v>
      </c>
      <c r="B66" s="17"/>
      <c r="C66" s="36"/>
      <c r="D66" s="36"/>
      <c r="E66" s="19"/>
      <c r="F66" s="22"/>
      <c r="G66" s="95"/>
      <c r="H66" s="76"/>
      <c r="I66" s="19"/>
      <c r="J66" s="19"/>
      <c r="K66" s="95"/>
    </row>
    <row r="67" spans="1:11" ht="21.95" customHeight="1" x14ac:dyDescent="0.5">
      <c r="A67" s="1" t="s">
        <v>64</v>
      </c>
      <c r="B67" s="17"/>
      <c r="C67" s="36"/>
      <c r="D67" s="36"/>
      <c r="E67" s="19">
        <v>35000000</v>
      </c>
      <c r="F67" s="22"/>
      <c r="G67" s="95">
        <v>35000000</v>
      </c>
      <c r="H67" s="76"/>
      <c r="I67" s="19">
        <v>35000000</v>
      </c>
      <c r="J67" s="19"/>
      <c r="K67" s="95">
        <v>35000000</v>
      </c>
    </row>
    <row r="68" spans="1:11" ht="21.95" customHeight="1" x14ac:dyDescent="0.5">
      <c r="A68" s="1" t="s">
        <v>20</v>
      </c>
      <c r="B68" s="17"/>
      <c r="C68" s="36"/>
      <c r="D68" s="36"/>
      <c r="E68" s="19">
        <v>20000000</v>
      </c>
      <c r="F68" s="22"/>
      <c r="G68" s="95">
        <v>20000000</v>
      </c>
      <c r="H68" s="76"/>
      <c r="I68" s="19">
        <v>20000000</v>
      </c>
      <c r="J68" s="19"/>
      <c r="K68" s="95">
        <v>20000000</v>
      </c>
    </row>
    <row r="69" spans="1:11" ht="21.95" customHeight="1" x14ac:dyDescent="0.5">
      <c r="A69" s="1" t="s">
        <v>21</v>
      </c>
      <c r="B69" s="17"/>
      <c r="C69" s="64"/>
      <c r="D69" s="64"/>
      <c r="E69" s="22">
        <v>1048057985</v>
      </c>
      <c r="F69" s="22"/>
      <c r="G69" s="22">
        <v>1112150293</v>
      </c>
      <c r="H69" s="76"/>
      <c r="I69" s="22">
        <v>998147967</v>
      </c>
      <c r="J69" s="19"/>
      <c r="K69" s="22">
        <v>1056303731</v>
      </c>
    </row>
    <row r="70" spans="1:11" ht="21.95" customHeight="1" x14ac:dyDescent="0.5">
      <c r="A70" s="9" t="s">
        <v>38</v>
      </c>
      <c r="B70" s="17"/>
      <c r="C70" s="64"/>
      <c r="D70" s="64"/>
      <c r="E70" s="52">
        <v>23111675</v>
      </c>
      <c r="F70" s="22"/>
      <c r="G70" s="52">
        <v>83859464</v>
      </c>
      <c r="H70" s="76"/>
      <c r="I70" s="52">
        <v>80527262</v>
      </c>
      <c r="J70" s="19"/>
      <c r="K70" s="52">
        <v>136235983</v>
      </c>
    </row>
    <row r="71" spans="1:11" ht="21.95" customHeight="1" x14ac:dyDescent="0.5">
      <c r="A71" s="21" t="s">
        <v>48</v>
      </c>
      <c r="B71" s="13"/>
      <c r="C71" s="64"/>
      <c r="D71" s="64"/>
      <c r="E71" s="52">
        <f>SUM(E63:E70)</f>
        <v>2133455232</v>
      </c>
      <c r="F71" s="22"/>
      <c r="G71" s="52">
        <f>SUM(G63:G70)</f>
        <v>2248284830</v>
      </c>
      <c r="H71" s="22">
        <f>SUM(H64:H69)</f>
        <v>0</v>
      </c>
      <c r="I71" s="52">
        <f>SUM(I63:I70)</f>
        <v>2140960801</v>
      </c>
      <c r="J71" s="22">
        <f>SUM(J64:J69)</f>
        <v>0</v>
      </c>
      <c r="K71" s="52">
        <f>SUM(K63:K70)</f>
        <v>2244814787</v>
      </c>
    </row>
    <row r="72" spans="1:11" ht="21.95" customHeight="1" thickBot="1" x14ac:dyDescent="0.55000000000000004">
      <c r="A72" s="21" t="s">
        <v>49</v>
      </c>
      <c r="B72" s="13"/>
      <c r="E72" s="90">
        <f>SUM(E57,E71)</f>
        <v>6264157441</v>
      </c>
      <c r="F72" s="22"/>
      <c r="G72" s="90">
        <f>SUM(G57,G71)</f>
        <v>6278910785</v>
      </c>
      <c r="H72" s="55"/>
      <c r="I72" s="90">
        <f>SUM(I57,I71)</f>
        <v>6271663010</v>
      </c>
      <c r="J72" s="19"/>
      <c r="K72" s="90">
        <f>SUM(K57,K71)</f>
        <v>6275440742</v>
      </c>
    </row>
    <row r="73" spans="1:11" s="153" customFormat="1" ht="21.95" customHeight="1" thickTop="1" x14ac:dyDescent="0.5">
      <c r="C73" s="154"/>
      <c r="D73" s="154"/>
      <c r="E73" s="155">
        <f>+E72-E29</f>
        <v>0</v>
      </c>
      <c r="F73" s="152"/>
      <c r="G73" s="155">
        <f>+G72-G29</f>
        <v>0</v>
      </c>
      <c r="H73" s="156"/>
      <c r="I73" s="155">
        <f>+I72-I29</f>
        <v>0</v>
      </c>
      <c r="J73" s="155"/>
      <c r="K73" s="155">
        <f>+K72-K29</f>
        <v>0</v>
      </c>
    </row>
    <row r="74" spans="1:11" ht="21.95" customHeight="1" x14ac:dyDescent="0.5">
      <c r="A74" s="1" t="s">
        <v>10</v>
      </c>
      <c r="B74" s="13"/>
      <c r="F74" s="13"/>
      <c r="H74" s="25"/>
    </row>
    <row r="75" spans="1:11" ht="21.95" customHeight="1" x14ac:dyDescent="0.5">
      <c r="A75" s="13"/>
      <c r="B75" s="13"/>
      <c r="F75" s="13"/>
      <c r="H75" s="25"/>
    </row>
    <row r="76" spans="1:11" ht="21.95" customHeight="1" x14ac:dyDescent="0.5">
      <c r="A76" s="23"/>
      <c r="B76" s="24"/>
      <c r="C76" s="37"/>
      <c r="D76" s="37"/>
      <c r="E76" s="37"/>
      <c r="F76" s="24"/>
      <c r="H76" s="24"/>
      <c r="I76" s="24"/>
    </row>
    <row r="77" spans="1:11" ht="21.95" customHeight="1" x14ac:dyDescent="0.5">
      <c r="A77" s="13"/>
      <c r="B77" s="13"/>
      <c r="F77" s="13"/>
      <c r="H77" s="25"/>
    </row>
    <row r="78" spans="1:11" ht="21.95" customHeight="1" x14ac:dyDescent="0.5">
      <c r="A78" s="13"/>
      <c r="B78" s="59" t="s">
        <v>31</v>
      </c>
      <c r="F78" s="13"/>
      <c r="H78" s="25"/>
    </row>
    <row r="79" spans="1:11" ht="21.95" customHeight="1" x14ac:dyDescent="0.5">
      <c r="A79" s="23"/>
      <c r="B79" s="13"/>
      <c r="F79" s="13"/>
      <c r="H79" s="25"/>
    </row>
  </sheetData>
  <mergeCells count="12">
    <mergeCell ref="A1:G1"/>
    <mergeCell ref="A2:G2"/>
    <mergeCell ref="I6:K6"/>
    <mergeCell ref="I41:K41"/>
    <mergeCell ref="A3:G3"/>
    <mergeCell ref="A36:G36"/>
    <mergeCell ref="A37:G37"/>
    <mergeCell ref="A38:G38"/>
    <mergeCell ref="E6:G6"/>
    <mergeCell ref="E5:G5"/>
    <mergeCell ref="E41:G41"/>
    <mergeCell ref="E40:G40"/>
  </mergeCells>
  <phoneticPr fontId="2" type="noConversion"/>
  <pageMargins left="0.70866141732283472" right="0.39370078740157483" top="0.78740157480314965" bottom="0" header="0.31496062992125984" footer="0.31496062992125984"/>
  <pageSetup paperSize="9" scale="75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6"/>
  <sheetViews>
    <sheetView showGridLines="0" view="pageBreakPreview" zoomScale="55" zoomScaleNormal="100" zoomScaleSheetLayoutView="55" workbookViewId="0">
      <selection sqref="A1:K1"/>
    </sheetView>
  </sheetViews>
  <sheetFormatPr defaultColWidth="9.140625" defaultRowHeight="24" customHeight="1" x14ac:dyDescent="0.5"/>
  <cols>
    <col min="1" max="1" width="43" style="122" customWidth="1"/>
    <col min="2" max="2" width="12.85546875" style="64" customWidth="1"/>
    <col min="3" max="3" width="9.140625" style="64" customWidth="1"/>
    <col min="4" max="4" width="0.85546875" style="64" customWidth="1"/>
    <col min="5" max="5" width="18.140625" style="119" customWidth="1"/>
    <col min="6" max="6" width="0.85546875" style="119" customWidth="1"/>
    <col min="7" max="7" width="18.140625" style="119" customWidth="1"/>
    <col min="8" max="8" width="0.85546875" style="83" customWidth="1"/>
    <col min="9" max="9" width="18.140625" style="119" customWidth="1"/>
    <col min="10" max="10" width="0.85546875" style="119" customWidth="1"/>
    <col min="11" max="11" width="18.140625" style="119" customWidth="1"/>
    <col min="12" max="12" width="0.7109375" style="64" customWidth="1"/>
    <col min="13" max="16384" width="9.140625" style="26"/>
  </cols>
  <sheetData>
    <row r="1" spans="1:12" ht="24" customHeight="1" x14ac:dyDescent="0.5">
      <c r="A1" s="138" t="s">
        <v>128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2" ht="24" customHeight="1" x14ac:dyDescent="0.5">
      <c r="A2" s="135" t="s">
        <v>43</v>
      </c>
      <c r="B2" s="135"/>
      <c r="C2" s="135"/>
      <c r="D2" s="135"/>
      <c r="E2" s="135"/>
      <c r="F2" s="135"/>
      <c r="G2" s="135"/>
      <c r="H2" s="75"/>
      <c r="I2" s="5"/>
      <c r="J2" s="5"/>
      <c r="K2" s="5"/>
      <c r="L2" s="26"/>
    </row>
    <row r="3" spans="1:12" ht="24" customHeight="1" x14ac:dyDescent="0.5">
      <c r="A3" s="5" t="s">
        <v>68</v>
      </c>
      <c r="B3" s="5"/>
      <c r="C3" s="38"/>
      <c r="D3" s="5"/>
      <c r="E3" s="5"/>
      <c r="F3" s="5"/>
      <c r="G3" s="5"/>
      <c r="H3" s="75"/>
      <c r="I3" s="5"/>
      <c r="J3" s="5"/>
      <c r="K3" s="5"/>
      <c r="L3" s="26"/>
    </row>
    <row r="4" spans="1:12" ht="24" customHeight="1" x14ac:dyDescent="0.5">
      <c r="A4" s="130" t="s">
        <v>176</v>
      </c>
      <c r="B4" s="130"/>
      <c r="C4" s="130"/>
      <c r="D4" s="130"/>
      <c r="E4" s="130"/>
      <c r="F4" s="130"/>
      <c r="G4" s="130"/>
      <c r="H4" s="79"/>
      <c r="I4" s="118"/>
      <c r="J4" s="118"/>
      <c r="K4" s="118"/>
      <c r="L4" s="118"/>
    </row>
    <row r="5" spans="1:12" ht="24" customHeight="1" x14ac:dyDescent="0.5">
      <c r="A5" s="26"/>
      <c r="B5" s="26"/>
      <c r="D5" s="26"/>
      <c r="E5" s="136"/>
      <c r="F5" s="136"/>
      <c r="G5" s="136"/>
      <c r="H5" s="33"/>
      <c r="I5" s="137" t="s">
        <v>3</v>
      </c>
      <c r="J5" s="137"/>
      <c r="K5" s="137"/>
      <c r="L5" s="26"/>
    </row>
    <row r="6" spans="1:12" ht="24" customHeight="1" x14ac:dyDescent="0.5">
      <c r="A6" s="26"/>
      <c r="B6" s="26"/>
      <c r="D6" s="26"/>
      <c r="E6" s="133" t="s">
        <v>0</v>
      </c>
      <c r="F6" s="133"/>
      <c r="G6" s="133"/>
      <c r="H6" s="65"/>
      <c r="I6" s="133"/>
      <c r="J6" s="133"/>
      <c r="K6" s="133"/>
      <c r="L6" s="26"/>
    </row>
    <row r="7" spans="1:12" ht="24" customHeight="1" x14ac:dyDescent="0.5">
      <c r="A7" s="26"/>
      <c r="B7" s="26"/>
      <c r="D7" s="26"/>
      <c r="E7" s="131" t="s">
        <v>2</v>
      </c>
      <c r="F7" s="131"/>
      <c r="G7" s="131"/>
      <c r="H7" s="65"/>
      <c r="I7" s="131" t="s">
        <v>1</v>
      </c>
      <c r="J7" s="131"/>
      <c r="K7" s="131"/>
      <c r="L7" s="26"/>
    </row>
    <row r="8" spans="1:12" ht="24" customHeight="1" x14ac:dyDescent="0.5">
      <c r="A8" s="26"/>
      <c r="B8" s="80"/>
      <c r="C8" s="81" t="s">
        <v>30</v>
      </c>
      <c r="D8" s="33"/>
      <c r="E8" s="67">
        <v>2022</v>
      </c>
      <c r="F8" s="61"/>
      <c r="G8" s="67">
        <v>2021</v>
      </c>
      <c r="H8" s="74"/>
      <c r="I8" s="67">
        <v>2022</v>
      </c>
      <c r="J8" s="61"/>
      <c r="K8" s="67">
        <v>2021</v>
      </c>
      <c r="L8" s="80"/>
    </row>
    <row r="9" spans="1:12" ht="24" customHeight="1" x14ac:dyDescent="0.5">
      <c r="A9" s="5" t="s">
        <v>22</v>
      </c>
      <c r="B9" s="26"/>
      <c r="D9" s="26"/>
      <c r="H9" s="22"/>
      <c r="L9" s="26"/>
    </row>
    <row r="10" spans="1:12" ht="24" customHeight="1" x14ac:dyDescent="0.5">
      <c r="A10" s="6" t="s">
        <v>82</v>
      </c>
      <c r="B10" s="26"/>
      <c r="E10" s="126">
        <v>998479041</v>
      </c>
      <c r="F10" s="126"/>
      <c r="G10" s="126">
        <v>912893137</v>
      </c>
      <c r="H10" s="126"/>
      <c r="I10" s="126">
        <v>998479041</v>
      </c>
      <c r="J10" s="126"/>
      <c r="K10" s="126">
        <v>912893137</v>
      </c>
      <c r="L10" s="26"/>
    </row>
    <row r="11" spans="1:12" ht="24" customHeight="1" x14ac:dyDescent="0.5">
      <c r="A11" s="6" t="s">
        <v>83</v>
      </c>
      <c r="B11" s="26"/>
      <c r="E11" s="52">
        <v>-315083676</v>
      </c>
      <c r="F11" s="126"/>
      <c r="G11" s="52">
        <v>-298129724</v>
      </c>
      <c r="H11" s="126"/>
      <c r="I11" s="52">
        <v>-315083676</v>
      </c>
      <c r="J11" s="126"/>
      <c r="K11" s="52">
        <v>-298129724</v>
      </c>
      <c r="L11" s="26"/>
    </row>
    <row r="12" spans="1:12" ht="24" customHeight="1" x14ac:dyDescent="0.5">
      <c r="A12" s="6" t="s">
        <v>84</v>
      </c>
      <c r="B12" s="26"/>
      <c r="E12" s="88">
        <f>SUM(E10:E11)</f>
        <v>683395365</v>
      </c>
      <c r="F12" s="22"/>
      <c r="G12" s="88">
        <f>SUM(G10:G11)</f>
        <v>614763413</v>
      </c>
      <c r="H12" s="76"/>
      <c r="I12" s="88">
        <f>SUM(I10:I11)</f>
        <v>683395365</v>
      </c>
      <c r="J12" s="22"/>
      <c r="K12" s="88">
        <f>SUM(K10:K11)</f>
        <v>614763413</v>
      </c>
      <c r="L12" s="26"/>
    </row>
    <row r="13" spans="1:12" ht="24" customHeight="1" x14ac:dyDescent="0.5">
      <c r="A13" s="6" t="s">
        <v>179</v>
      </c>
      <c r="B13" s="26"/>
      <c r="E13" s="126"/>
      <c r="F13" s="126"/>
      <c r="G13" s="126"/>
      <c r="H13" s="126"/>
      <c r="I13" s="126"/>
      <c r="J13" s="126"/>
      <c r="K13" s="126"/>
      <c r="L13" s="26"/>
    </row>
    <row r="14" spans="1:12" ht="24" customHeight="1" x14ac:dyDescent="0.5">
      <c r="A14" s="6" t="s">
        <v>143</v>
      </c>
      <c r="B14" s="26"/>
      <c r="E14" s="52">
        <v>-9551853</v>
      </c>
      <c r="F14" s="126"/>
      <c r="G14" s="52">
        <v>33121203</v>
      </c>
      <c r="H14" s="126"/>
      <c r="I14" s="52">
        <v>-9551853</v>
      </c>
      <c r="J14" s="126"/>
      <c r="K14" s="52">
        <v>33121203</v>
      </c>
      <c r="L14" s="26"/>
    </row>
    <row r="15" spans="1:12" ht="24" customHeight="1" x14ac:dyDescent="0.5">
      <c r="A15" s="6" t="s">
        <v>85</v>
      </c>
      <c r="B15" s="20"/>
      <c r="C15" s="36"/>
      <c r="D15" s="36"/>
      <c r="E15" s="88">
        <f>SUM(E12:E14)</f>
        <v>673843512</v>
      </c>
      <c r="F15" s="22"/>
      <c r="G15" s="88">
        <f>SUM(G12:G14)</f>
        <v>647884616</v>
      </c>
      <c r="H15" s="76"/>
      <c r="I15" s="88">
        <f>SUM(I12:I14)</f>
        <v>673843512</v>
      </c>
      <c r="J15" s="22"/>
      <c r="K15" s="88">
        <f>SUM(K12:K14)</f>
        <v>647884616</v>
      </c>
      <c r="L15" s="20"/>
    </row>
    <row r="16" spans="1:12" ht="24" customHeight="1" x14ac:dyDescent="0.5">
      <c r="A16" s="6" t="s">
        <v>76</v>
      </c>
      <c r="B16" s="20"/>
      <c r="C16" s="36"/>
      <c r="D16" s="36"/>
      <c r="E16" s="88">
        <v>60749453</v>
      </c>
      <c r="F16" s="126"/>
      <c r="G16" s="88">
        <v>55159847</v>
      </c>
      <c r="H16" s="98"/>
      <c r="I16" s="88">
        <v>60749453</v>
      </c>
      <c r="J16" s="126"/>
      <c r="K16" s="88">
        <v>55159847</v>
      </c>
      <c r="L16" s="20"/>
    </row>
    <row r="17" spans="1:14" ht="24" customHeight="1" x14ac:dyDescent="0.5">
      <c r="A17" s="6" t="s">
        <v>116</v>
      </c>
      <c r="B17" s="78"/>
      <c r="C17" s="51"/>
      <c r="D17" s="51"/>
      <c r="E17" s="126">
        <v>13606808</v>
      </c>
      <c r="F17" s="126"/>
      <c r="G17" s="126">
        <v>8771174</v>
      </c>
      <c r="H17" s="76"/>
      <c r="I17" s="126">
        <v>13606808</v>
      </c>
      <c r="J17" s="126"/>
      <c r="K17" s="126">
        <v>8771174</v>
      </c>
      <c r="L17" s="78"/>
    </row>
    <row r="18" spans="1:14" ht="24" customHeight="1" x14ac:dyDescent="0.5">
      <c r="A18" s="6" t="s">
        <v>180</v>
      </c>
      <c r="B18" s="20"/>
      <c r="C18" s="51"/>
      <c r="D18" s="51"/>
      <c r="E18" s="126">
        <v>-1623184</v>
      </c>
      <c r="F18" s="126"/>
      <c r="G18" s="126">
        <v>2597791</v>
      </c>
      <c r="H18" s="76"/>
      <c r="I18" s="126">
        <v>-1623184</v>
      </c>
      <c r="J18" s="126"/>
      <c r="K18" s="126">
        <v>2597791</v>
      </c>
      <c r="L18" s="20"/>
      <c r="N18" s="6"/>
    </row>
    <row r="19" spans="1:14" ht="24" customHeight="1" x14ac:dyDescent="0.5">
      <c r="A19" s="6" t="s">
        <v>146</v>
      </c>
      <c r="B19" s="20"/>
      <c r="C19" s="51"/>
      <c r="D19" s="51"/>
      <c r="E19" s="126">
        <v>-127932</v>
      </c>
      <c r="F19" s="126"/>
      <c r="G19" s="126">
        <v>-2088857</v>
      </c>
      <c r="H19" s="76"/>
      <c r="I19" s="126">
        <v>-127932</v>
      </c>
      <c r="J19" s="126"/>
      <c r="K19" s="126">
        <v>-2088857</v>
      </c>
      <c r="L19" s="20"/>
      <c r="N19" s="6"/>
    </row>
    <row r="20" spans="1:14" ht="24" customHeight="1" x14ac:dyDescent="0.5">
      <c r="A20" s="6" t="s">
        <v>181</v>
      </c>
      <c r="B20" s="78"/>
      <c r="C20" s="36" t="s">
        <v>155</v>
      </c>
      <c r="D20" s="51"/>
      <c r="E20" s="126">
        <v>1753231</v>
      </c>
      <c r="F20" s="126"/>
      <c r="G20" s="126">
        <v>489511</v>
      </c>
      <c r="H20" s="76"/>
      <c r="I20" s="126">
        <v>0</v>
      </c>
      <c r="J20" s="126"/>
      <c r="K20" s="126">
        <v>0</v>
      </c>
      <c r="L20" s="20"/>
      <c r="N20" s="6"/>
    </row>
    <row r="21" spans="1:14" ht="24" customHeight="1" x14ac:dyDescent="0.5">
      <c r="A21" s="6" t="s">
        <v>182</v>
      </c>
      <c r="B21" s="78"/>
      <c r="C21" s="51"/>
      <c r="D21" s="51"/>
      <c r="E21" s="126">
        <v>-1969756</v>
      </c>
      <c r="F21" s="126"/>
      <c r="G21" s="126">
        <v>102316</v>
      </c>
      <c r="H21" s="76"/>
      <c r="I21" s="126">
        <v>-1969756</v>
      </c>
      <c r="J21" s="126"/>
      <c r="K21" s="126">
        <v>102316</v>
      </c>
      <c r="L21" s="78"/>
    </row>
    <row r="22" spans="1:14" ht="24" customHeight="1" x14ac:dyDescent="0.5">
      <c r="A22" s="5" t="s">
        <v>23</v>
      </c>
      <c r="B22" s="20"/>
      <c r="C22" s="36"/>
      <c r="D22" s="36"/>
      <c r="E22" s="63">
        <f>SUM(E15:E21)</f>
        <v>746232132</v>
      </c>
      <c r="F22" s="55"/>
      <c r="G22" s="63">
        <f>SUM(G15:G21)</f>
        <v>712916398</v>
      </c>
      <c r="H22" s="76"/>
      <c r="I22" s="63">
        <f>SUM(I15:I21)</f>
        <v>744478901</v>
      </c>
      <c r="J22" s="55"/>
      <c r="K22" s="63">
        <f>SUM(K15:K21)</f>
        <v>712426887</v>
      </c>
      <c r="L22" s="20"/>
    </row>
    <row r="23" spans="1:14" ht="24" customHeight="1" x14ac:dyDescent="0.5">
      <c r="A23" s="5" t="s">
        <v>24</v>
      </c>
      <c r="B23" s="20"/>
      <c r="C23" s="36"/>
      <c r="D23" s="36"/>
      <c r="E23" s="57"/>
      <c r="F23" s="57"/>
      <c r="G23" s="57"/>
      <c r="H23" s="76"/>
      <c r="I23" s="57"/>
      <c r="J23" s="57"/>
      <c r="K23" s="57"/>
      <c r="L23" s="20"/>
    </row>
    <row r="24" spans="1:14" ht="24" customHeight="1" x14ac:dyDescent="0.5">
      <c r="A24" s="6" t="s">
        <v>86</v>
      </c>
      <c r="B24" s="78"/>
      <c r="C24" s="36"/>
      <c r="D24" s="51"/>
      <c r="E24" s="55">
        <v>533305312</v>
      </c>
      <c r="F24" s="55"/>
      <c r="G24" s="55">
        <v>750887806</v>
      </c>
      <c r="H24" s="76"/>
      <c r="I24" s="55">
        <v>533305312</v>
      </c>
      <c r="J24" s="55"/>
      <c r="K24" s="55">
        <v>750887806</v>
      </c>
      <c r="L24" s="78"/>
    </row>
    <row r="25" spans="1:14" ht="24" customHeight="1" x14ac:dyDescent="0.5">
      <c r="A25" s="6" t="s">
        <v>87</v>
      </c>
      <c r="B25" s="78"/>
      <c r="C25" s="36"/>
      <c r="D25" s="51"/>
      <c r="E25" s="88">
        <v>-103355069</v>
      </c>
      <c r="F25" s="126"/>
      <c r="G25" s="88">
        <v>-261922630</v>
      </c>
      <c r="H25" s="76"/>
      <c r="I25" s="88">
        <v>-103355069</v>
      </c>
      <c r="J25" s="126"/>
      <c r="K25" s="88">
        <v>-261922630</v>
      </c>
      <c r="L25" s="78"/>
    </row>
    <row r="26" spans="1:14" ht="24" customHeight="1" x14ac:dyDescent="0.5">
      <c r="A26" s="1" t="s">
        <v>88</v>
      </c>
      <c r="B26" s="78"/>
      <c r="C26" s="36"/>
      <c r="D26" s="51"/>
      <c r="E26" s="55">
        <v>135586798</v>
      </c>
      <c r="F26" s="126"/>
      <c r="G26" s="55">
        <v>122112622</v>
      </c>
      <c r="H26" s="76"/>
      <c r="I26" s="55">
        <v>135586798</v>
      </c>
      <c r="J26" s="126"/>
      <c r="K26" s="55">
        <v>122112622</v>
      </c>
      <c r="L26" s="78"/>
    </row>
    <row r="27" spans="1:14" ht="24" customHeight="1" x14ac:dyDescent="0.5">
      <c r="A27" s="1" t="s">
        <v>25</v>
      </c>
      <c r="B27" s="33"/>
      <c r="C27" s="36"/>
      <c r="D27" s="51"/>
      <c r="E27" s="55">
        <v>71022243</v>
      </c>
      <c r="F27" s="126"/>
      <c r="G27" s="55">
        <v>62705536</v>
      </c>
      <c r="H27" s="76"/>
      <c r="I27" s="55">
        <v>71022243</v>
      </c>
      <c r="J27" s="126"/>
      <c r="K27" s="55">
        <v>62705536</v>
      </c>
      <c r="L27" s="33"/>
    </row>
    <row r="28" spans="1:14" ht="24" customHeight="1" x14ac:dyDescent="0.5">
      <c r="A28" s="1" t="s">
        <v>26</v>
      </c>
      <c r="B28" s="33"/>
      <c r="C28" s="36"/>
      <c r="D28" s="51"/>
      <c r="E28" s="55">
        <v>86963689</v>
      </c>
      <c r="F28" s="126"/>
      <c r="G28" s="55">
        <v>81938331</v>
      </c>
      <c r="H28" s="76"/>
      <c r="I28" s="55">
        <v>86963689</v>
      </c>
      <c r="J28" s="126"/>
      <c r="K28" s="55">
        <v>81938331</v>
      </c>
      <c r="L28" s="33"/>
    </row>
    <row r="29" spans="1:14" ht="24" customHeight="1" x14ac:dyDescent="0.5">
      <c r="A29" s="6" t="s">
        <v>117</v>
      </c>
      <c r="B29" s="33"/>
      <c r="C29" s="36"/>
      <c r="D29" s="51"/>
      <c r="E29" s="55">
        <v>475121</v>
      </c>
      <c r="F29" s="126"/>
      <c r="G29" s="55">
        <v>546815</v>
      </c>
      <c r="H29" s="76"/>
      <c r="I29" s="55">
        <v>475121</v>
      </c>
      <c r="J29" s="126"/>
      <c r="K29" s="55">
        <v>546815</v>
      </c>
      <c r="L29" s="33"/>
    </row>
    <row r="30" spans="1:14" ht="24" customHeight="1" x14ac:dyDescent="0.5">
      <c r="A30" s="26" t="s">
        <v>149</v>
      </c>
      <c r="B30" s="78"/>
      <c r="C30" s="36"/>
      <c r="D30" s="51"/>
      <c r="E30" s="55">
        <v>-1798998</v>
      </c>
      <c r="F30" s="126"/>
      <c r="G30" s="55">
        <v>71569</v>
      </c>
      <c r="H30" s="76"/>
      <c r="I30" s="55">
        <v>-1798998</v>
      </c>
      <c r="J30" s="126"/>
      <c r="K30" s="55">
        <v>71569</v>
      </c>
      <c r="L30" s="78"/>
    </row>
    <row r="31" spans="1:14" ht="24" customHeight="1" x14ac:dyDescent="0.5">
      <c r="A31" s="26" t="s">
        <v>183</v>
      </c>
      <c r="B31" s="78"/>
      <c r="C31" s="36"/>
      <c r="D31" s="51"/>
      <c r="E31" s="55">
        <v>2687186</v>
      </c>
      <c r="F31" s="128"/>
      <c r="G31" s="55">
        <v>0</v>
      </c>
      <c r="H31" s="76"/>
      <c r="I31" s="55">
        <v>2687186</v>
      </c>
      <c r="J31" s="128"/>
      <c r="K31" s="55">
        <v>0</v>
      </c>
      <c r="L31" s="78"/>
    </row>
    <row r="32" spans="1:14" ht="24" customHeight="1" x14ac:dyDescent="0.5">
      <c r="A32" s="5" t="s">
        <v>89</v>
      </c>
      <c r="B32" s="78"/>
      <c r="C32" s="36"/>
      <c r="D32" s="51"/>
      <c r="E32" s="63">
        <f>SUM(E24:E31)</f>
        <v>724886282</v>
      </c>
      <c r="F32" s="126"/>
      <c r="G32" s="63">
        <f>SUM(G24:G31)</f>
        <v>756340049</v>
      </c>
      <c r="H32" s="53"/>
      <c r="I32" s="63">
        <f>SUM(I24:I31)</f>
        <v>724886282</v>
      </c>
      <c r="J32" s="126"/>
      <c r="K32" s="63">
        <f>SUM(K24:K31)</f>
        <v>756340049</v>
      </c>
      <c r="L32" s="78"/>
    </row>
    <row r="33" spans="1:12" ht="24" customHeight="1" x14ac:dyDescent="0.5">
      <c r="A33" s="5" t="s">
        <v>134</v>
      </c>
      <c r="B33" s="26"/>
      <c r="C33" s="36"/>
      <c r="E33" s="56">
        <f>E22-E32</f>
        <v>21345850</v>
      </c>
      <c r="F33" s="55"/>
      <c r="G33" s="56">
        <f>G22-G32</f>
        <v>-43423651</v>
      </c>
      <c r="H33" s="55"/>
      <c r="I33" s="56">
        <f>I22-I32</f>
        <v>19592619</v>
      </c>
      <c r="J33" s="55"/>
      <c r="K33" s="56">
        <f>K22-K32</f>
        <v>-43913162</v>
      </c>
      <c r="L33" s="26"/>
    </row>
    <row r="34" spans="1:12" ht="24" customHeight="1" x14ac:dyDescent="0.5">
      <c r="A34" s="9" t="s">
        <v>170</v>
      </c>
      <c r="B34" s="20"/>
      <c r="C34" s="36" t="s">
        <v>156</v>
      </c>
      <c r="D34" s="36"/>
      <c r="E34" s="126">
        <v>-335698</v>
      </c>
      <c r="F34" s="57"/>
      <c r="G34" s="126">
        <v>14761039</v>
      </c>
      <c r="H34" s="76"/>
      <c r="I34" s="126">
        <v>14950</v>
      </c>
      <c r="J34" s="57"/>
      <c r="K34" s="126">
        <v>14858942</v>
      </c>
      <c r="L34" s="20"/>
    </row>
    <row r="35" spans="1:12" ht="24" customHeight="1" thickBot="1" x14ac:dyDescent="0.55000000000000004">
      <c r="A35" s="21" t="s">
        <v>135</v>
      </c>
      <c r="B35" s="20"/>
      <c r="C35" s="36"/>
      <c r="D35" s="36"/>
      <c r="E35" s="91">
        <f>SUM(E33:E34)</f>
        <v>21010152</v>
      </c>
      <c r="F35" s="70"/>
      <c r="G35" s="91">
        <f>SUM(G33:G34)</f>
        <v>-28662612</v>
      </c>
      <c r="H35" s="53"/>
      <c r="I35" s="91">
        <f>SUM(I33:I34)</f>
        <v>19607569</v>
      </c>
      <c r="J35" s="70"/>
      <c r="K35" s="91">
        <f>SUM(K33:K34)</f>
        <v>-29054220</v>
      </c>
      <c r="L35" s="20"/>
    </row>
    <row r="36" spans="1:12" ht="24" customHeight="1" thickTop="1" x14ac:dyDescent="0.5">
      <c r="A36" s="21"/>
      <c r="B36" s="20"/>
      <c r="C36" s="36"/>
      <c r="D36" s="36"/>
      <c r="E36" s="56"/>
      <c r="F36" s="70"/>
      <c r="G36" s="56"/>
      <c r="H36" s="53"/>
      <c r="I36" s="56"/>
      <c r="J36" s="70"/>
      <c r="K36" s="56"/>
      <c r="L36" s="20"/>
    </row>
    <row r="37" spans="1:12" s="6" customFormat="1" ht="24" customHeight="1" x14ac:dyDescent="0.5">
      <c r="A37" s="21" t="s">
        <v>118</v>
      </c>
      <c r="C37" s="36" t="s">
        <v>161</v>
      </c>
      <c r="D37" s="121"/>
      <c r="E37" s="121"/>
      <c r="F37" s="121"/>
      <c r="G37" s="121"/>
      <c r="H37" s="121"/>
      <c r="I37" s="121"/>
      <c r="J37" s="121"/>
      <c r="K37" s="121"/>
    </row>
    <row r="38" spans="1:12" s="6" customFormat="1" ht="24" customHeight="1" thickBot="1" x14ac:dyDescent="0.55000000000000004">
      <c r="A38" s="9" t="s">
        <v>140</v>
      </c>
      <c r="E38" s="71">
        <f>SUM(E35/36000000)</f>
        <v>0.58361533333333337</v>
      </c>
      <c r="F38" s="121"/>
      <c r="G38" s="71">
        <f>SUM(G35/36000000)</f>
        <v>-0.79618366666666662</v>
      </c>
      <c r="H38" s="77"/>
      <c r="I38" s="71">
        <f>SUM(I35/36000000)</f>
        <v>0.54465469444444448</v>
      </c>
      <c r="J38" s="77"/>
      <c r="K38" s="71">
        <f>SUM(K35/36000000)</f>
        <v>-0.80706166666666668</v>
      </c>
    </row>
    <row r="39" spans="1:12" ht="24" customHeight="1" thickTop="1" x14ac:dyDescent="0.5">
      <c r="A39" s="26"/>
      <c r="B39" s="26"/>
      <c r="D39" s="26"/>
      <c r="H39" s="33"/>
      <c r="L39" s="26"/>
    </row>
    <row r="40" spans="1:12" ht="24" customHeight="1" x14ac:dyDescent="0.5">
      <c r="A40" s="1" t="s">
        <v>10</v>
      </c>
      <c r="B40" s="26"/>
      <c r="D40" s="26"/>
      <c r="H40" s="33"/>
      <c r="L40" s="26"/>
    </row>
    <row r="41" spans="1:12" ht="24" customHeight="1" x14ac:dyDescent="0.5">
      <c r="A41" s="1"/>
      <c r="B41" s="26"/>
      <c r="D41" s="26"/>
      <c r="H41" s="33"/>
      <c r="L41" s="26"/>
    </row>
    <row r="42" spans="1:12" ht="24" customHeight="1" x14ac:dyDescent="0.5">
      <c r="A42" s="1"/>
      <c r="B42" s="26"/>
      <c r="D42" s="26"/>
      <c r="H42" s="33"/>
      <c r="L42" s="26"/>
    </row>
    <row r="43" spans="1:12" ht="24" customHeight="1" x14ac:dyDescent="0.5">
      <c r="A43" s="1"/>
      <c r="B43" s="26"/>
      <c r="D43" s="26"/>
      <c r="H43" s="33"/>
      <c r="L43" s="26"/>
    </row>
    <row r="44" spans="1:12" ht="24" customHeight="1" x14ac:dyDescent="0.5">
      <c r="A44" s="1"/>
      <c r="B44" s="26"/>
      <c r="D44" s="26"/>
      <c r="H44" s="33"/>
      <c r="L44" s="26"/>
    </row>
    <row r="45" spans="1:12" ht="24" customHeight="1" x14ac:dyDescent="0.5">
      <c r="A45" s="140" t="s">
        <v>128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26"/>
    </row>
    <row r="46" spans="1:12" ht="24" customHeight="1" x14ac:dyDescent="0.5">
      <c r="A46" s="135" t="s">
        <v>43</v>
      </c>
      <c r="B46" s="135"/>
      <c r="C46" s="135"/>
      <c r="D46" s="135"/>
      <c r="E46" s="135"/>
      <c r="F46" s="135"/>
      <c r="G46" s="135"/>
      <c r="H46" s="75"/>
      <c r="I46" s="5"/>
      <c r="J46" s="5"/>
      <c r="K46" s="5"/>
      <c r="L46" s="26"/>
    </row>
    <row r="47" spans="1:12" ht="24" customHeight="1" x14ac:dyDescent="0.5">
      <c r="A47" s="5" t="s">
        <v>69</v>
      </c>
      <c r="B47" s="5"/>
      <c r="C47" s="38"/>
      <c r="D47" s="5"/>
      <c r="E47" s="5"/>
      <c r="F47" s="5"/>
      <c r="G47" s="5"/>
      <c r="H47" s="75"/>
      <c r="I47" s="5"/>
      <c r="J47" s="5"/>
      <c r="K47" s="5"/>
      <c r="L47" s="26"/>
    </row>
    <row r="48" spans="1:12" ht="24" customHeight="1" x14ac:dyDescent="0.5">
      <c r="A48" s="130" t="s">
        <v>176</v>
      </c>
      <c r="B48" s="130"/>
      <c r="C48" s="130"/>
      <c r="D48" s="130"/>
      <c r="E48" s="130"/>
      <c r="F48" s="130"/>
      <c r="G48" s="130"/>
      <c r="H48" s="79"/>
      <c r="I48" s="118"/>
      <c r="J48" s="118"/>
      <c r="K48" s="118"/>
      <c r="L48" s="118"/>
    </row>
    <row r="49" spans="1:14" ht="24" customHeight="1" x14ac:dyDescent="0.5">
      <c r="A49" s="26"/>
      <c r="B49" s="26"/>
      <c r="D49" s="26"/>
      <c r="E49" s="136"/>
      <c r="F49" s="136"/>
      <c r="G49" s="136"/>
      <c r="H49" s="33"/>
      <c r="I49" s="137" t="s">
        <v>3</v>
      </c>
      <c r="J49" s="137"/>
      <c r="K49" s="137"/>
      <c r="L49" s="26"/>
    </row>
    <row r="50" spans="1:14" ht="24" customHeight="1" x14ac:dyDescent="0.5">
      <c r="A50" s="26"/>
      <c r="B50" s="26"/>
      <c r="D50" s="26"/>
      <c r="E50" s="133" t="s">
        <v>0</v>
      </c>
      <c r="F50" s="133"/>
      <c r="G50" s="133"/>
      <c r="H50" s="65"/>
      <c r="I50" s="133"/>
      <c r="J50" s="133"/>
      <c r="K50" s="133"/>
      <c r="L50" s="26"/>
    </row>
    <row r="51" spans="1:14" ht="24" customHeight="1" x14ac:dyDescent="0.5">
      <c r="A51" s="26"/>
      <c r="B51" s="26"/>
      <c r="D51" s="26"/>
      <c r="E51" s="131" t="s">
        <v>2</v>
      </c>
      <c r="F51" s="131"/>
      <c r="G51" s="131"/>
      <c r="H51" s="65"/>
      <c r="I51" s="131" t="s">
        <v>1</v>
      </c>
      <c r="J51" s="131"/>
      <c r="K51" s="131"/>
      <c r="L51" s="26"/>
    </row>
    <row r="52" spans="1:14" ht="24" customHeight="1" x14ac:dyDescent="0.5">
      <c r="A52" s="26"/>
      <c r="B52" s="80"/>
      <c r="C52" s="81" t="s">
        <v>30</v>
      </c>
      <c r="D52" s="33"/>
      <c r="E52" s="67">
        <v>2022</v>
      </c>
      <c r="F52" s="61"/>
      <c r="G52" s="67">
        <v>2021</v>
      </c>
      <c r="H52" s="74"/>
      <c r="I52" s="67">
        <v>2022</v>
      </c>
      <c r="J52" s="61"/>
      <c r="K52" s="67">
        <v>2021</v>
      </c>
      <c r="L52" s="80"/>
    </row>
    <row r="53" spans="1:14" ht="24" customHeight="1" x14ac:dyDescent="0.5">
      <c r="A53" s="26"/>
      <c r="B53" s="80"/>
      <c r="C53" s="83"/>
      <c r="D53" s="33"/>
      <c r="E53" s="74"/>
      <c r="F53" s="89"/>
      <c r="G53" s="74"/>
      <c r="H53" s="74"/>
      <c r="I53" s="74"/>
      <c r="J53" s="89"/>
      <c r="K53" s="74"/>
      <c r="L53" s="80"/>
    </row>
    <row r="54" spans="1:14" ht="24" customHeight="1" x14ac:dyDescent="0.5">
      <c r="A54" s="21" t="s">
        <v>135</v>
      </c>
      <c r="B54" s="80"/>
      <c r="C54" s="84"/>
      <c r="D54" s="80"/>
      <c r="E54" s="58">
        <f>SUM(E35)</f>
        <v>21010152</v>
      </c>
      <c r="F54" s="57"/>
      <c r="G54" s="58">
        <f>SUM(G35)</f>
        <v>-28662612</v>
      </c>
      <c r="H54" s="57"/>
      <c r="I54" s="58">
        <f>SUM(I35)</f>
        <v>19607569</v>
      </c>
      <c r="J54" s="57"/>
      <c r="K54" s="58">
        <f>SUM(K35)</f>
        <v>-29054220</v>
      </c>
      <c r="L54" s="80"/>
    </row>
    <row r="55" spans="1:14" ht="24" customHeight="1" x14ac:dyDescent="0.5">
      <c r="A55" s="118"/>
      <c r="B55" s="80"/>
      <c r="C55" s="84"/>
      <c r="D55" s="80"/>
      <c r="E55" s="56"/>
      <c r="F55" s="57"/>
      <c r="G55" s="56"/>
      <c r="H55" s="57"/>
      <c r="I55" s="56"/>
      <c r="J55" s="57"/>
      <c r="K55" s="56"/>
      <c r="L55" s="80"/>
    </row>
    <row r="56" spans="1:14" ht="24" customHeight="1" x14ac:dyDescent="0.5">
      <c r="A56" s="27" t="s">
        <v>39</v>
      </c>
      <c r="B56" s="20"/>
      <c r="C56" s="36"/>
      <c r="D56" s="20"/>
      <c r="H56" s="76"/>
      <c r="L56" s="20"/>
    </row>
    <row r="57" spans="1:14" ht="24" customHeight="1" x14ac:dyDescent="0.5">
      <c r="A57" s="26" t="s">
        <v>73</v>
      </c>
      <c r="B57" s="20"/>
      <c r="C57" s="36"/>
      <c r="D57" s="20"/>
      <c r="H57" s="76"/>
      <c r="L57" s="20"/>
    </row>
    <row r="58" spans="1:14" ht="24" customHeight="1" x14ac:dyDescent="0.5">
      <c r="A58" s="26" t="s">
        <v>74</v>
      </c>
      <c r="B58" s="20"/>
      <c r="C58" s="36"/>
      <c r="D58" s="20"/>
      <c r="H58" s="76"/>
      <c r="L58" s="20"/>
    </row>
    <row r="59" spans="1:14" ht="24" customHeight="1" x14ac:dyDescent="0.5">
      <c r="A59" s="26" t="s">
        <v>108</v>
      </c>
      <c r="B59" s="20"/>
      <c r="C59" s="36"/>
      <c r="D59" s="20"/>
      <c r="L59" s="20"/>
    </row>
    <row r="60" spans="1:14" ht="24" customHeight="1" x14ac:dyDescent="0.5">
      <c r="A60" s="26" t="s">
        <v>109</v>
      </c>
      <c r="B60" s="20"/>
      <c r="C60" s="36" t="s">
        <v>155</v>
      </c>
      <c r="D60" s="20"/>
      <c r="E60" s="126">
        <v>-543767</v>
      </c>
      <c r="F60" s="126"/>
      <c r="G60" s="126">
        <v>243310</v>
      </c>
      <c r="H60" s="76"/>
      <c r="I60" s="126">
        <v>0</v>
      </c>
      <c r="J60" s="126"/>
      <c r="K60" s="126">
        <v>0</v>
      </c>
      <c r="L60" s="20"/>
    </row>
    <row r="61" spans="1:14" ht="24" customHeight="1" x14ac:dyDescent="0.5">
      <c r="A61" s="28" t="s">
        <v>139</v>
      </c>
      <c r="B61" s="20"/>
      <c r="C61" s="36"/>
      <c r="D61" s="20"/>
      <c r="E61" s="126"/>
      <c r="F61" s="126"/>
      <c r="G61" s="126"/>
      <c r="H61" s="56"/>
      <c r="I61" s="126"/>
      <c r="J61" s="126"/>
      <c r="K61" s="126"/>
      <c r="L61" s="20"/>
      <c r="N61" s="28"/>
    </row>
    <row r="62" spans="1:14" ht="24" customHeight="1" x14ac:dyDescent="0.5">
      <c r="A62" s="28" t="s">
        <v>136</v>
      </c>
      <c r="B62" s="20"/>
      <c r="C62" s="36"/>
      <c r="D62" s="20"/>
      <c r="E62" s="14"/>
      <c r="F62" s="14"/>
      <c r="G62" s="14"/>
      <c r="H62" s="14"/>
      <c r="I62" s="14"/>
      <c r="J62" s="14"/>
      <c r="K62" s="14"/>
      <c r="L62" s="20"/>
      <c r="N62" s="28"/>
    </row>
    <row r="63" spans="1:14" ht="24" customHeight="1" x14ac:dyDescent="0.5">
      <c r="A63" s="28" t="s">
        <v>137</v>
      </c>
      <c r="B63" s="20"/>
      <c r="C63" s="36"/>
      <c r="D63" s="20"/>
      <c r="E63" s="14">
        <v>-24779059</v>
      </c>
      <c r="F63" s="14"/>
      <c r="G63" s="14">
        <v>163408</v>
      </c>
      <c r="H63" s="124"/>
      <c r="I63" s="14">
        <v>-24779059</v>
      </c>
      <c r="J63" s="14"/>
      <c r="K63" s="14">
        <v>163408</v>
      </c>
      <c r="L63" s="20"/>
      <c r="N63" s="28"/>
    </row>
    <row r="64" spans="1:14" ht="24" customHeight="1" x14ac:dyDescent="0.5">
      <c r="A64" s="28" t="s">
        <v>77</v>
      </c>
      <c r="B64" s="20"/>
      <c r="D64" s="20"/>
      <c r="E64" s="125">
        <v>5064566</v>
      </c>
      <c r="F64" s="14"/>
      <c r="G64" s="125">
        <v>-81343</v>
      </c>
      <c r="H64" s="124"/>
      <c r="I64" s="125">
        <v>4955811</v>
      </c>
      <c r="J64" s="14"/>
      <c r="K64" s="125">
        <v>-32681</v>
      </c>
      <c r="L64" s="20"/>
    </row>
    <row r="65" spans="1:12" ht="24" customHeight="1" x14ac:dyDescent="0.5">
      <c r="A65" s="28" t="s">
        <v>73</v>
      </c>
      <c r="B65" s="26"/>
      <c r="D65" s="26"/>
      <c r="E65" s="22"/>
      <c r="F65" s="22"/>
      <c r="G65" s="22"/>
      <c r="H65" s="53"/>
      <c r="I65" s="22"/>
      <c r="J65" s="22"/>
      <c r="K65" s="22"/>
      <c r="L65" s="26"/>
    </row>
    <row r="66" spans="1:12" ht="24" customHeight="1" x14ac:dyDescent="0.5">
      <c r="A66" s="28" t="s">
        <v>138</v>
      </c>
      <c r="B66" s="26"/>
      <c r="D66" s="26"/>
      <c r="E66" s="52">
        <f>SUM(E58:E64)</f>
        <v>-20258260</v>
      </c>
      <c r="F66" s="22"/>
      <c r="G66" s="52">
        <f>SUM(G58:G64)</f>
        <v>325375</v>
      </c>
      <c r="H66" s="53"/>
      <c r="I66" s="52">
        <f>SUM(I58:I64)</f>
        <v>-19823248</v>
      </c>
      <c r="J66" s="22"/>
      <c r="K66" s="52">
        <f>SUM(K58:K64)</f>
        <v>130727</v>
      </c>
      <c r="L66" s="26"/>
    </row>
    <row r="67" spans="1:12" ht="24" customHeight="1" x14ac:dyDescent="0.5">
      <c r="A67" s="28"/>
      <c r="B67" s="26"/>
      <c r="D67" s="26"/>
      <c r="E67" s="22"/>
      <c r="F67" s="22"/>
      <c r="G67" s="22"/>
      <c r="H67" s="53"/>
      <c r="I67" s="22"/>
      <c r="J67" s="22"/>
      <c r="K67" s="22"/>
      <c r="L67" s="26"/>
    </row>
    <row r="68" spans="1:12" ht="24" customHeight="1" thickBot="1" x14ac:dyDescent="0.55000000000000004">
      <c r="A68" s="27" t="s">
        <v>147</v>
      </c>
      <c r="B68" s="26"/>
      <c r="D68" s="26"/>
      <c r="E68" s="69">
        <f>E54+E66</f>
        <v>751892</v>
      </c>
      <c r="F68" s="57"/>
      <c r="G68" s="69">
        <f>G54+G66</f>
        <v>-28337237</v>
      </c>
      <c r="H68" s="55"/>
      <c r="I68" s="69">
        <f>I54+I66</f>
        <v>-215679</v>
      </c>
      <c r="J68" s="57"/>
      <c r="K68" s="69">
        <f>K54+K66</f>
        <v>-28923493</v>
      </c>
      <c r="L68" s="26"/>
    </row>
    <row r="69" spans="1:12" ht="24" customHeight="1" thickTop="1" x14ac:dyDescent="0.5">
      <c r="A69" s="26"/>
      <c r="B69" s="26"/>
      <c r="D69" s="26"/>
      <c r="H69" s="33"/>
      <c r="L69" s="26"/>
    </row>
    <row r="70" spans="1:12" ht="24" customHeight="1" x14ac:dyDescent="0.5">
      <c r="A70" s="26"/>
      <c r="B70" s="26"/>
      <c r="D70" s="26"/>
      <c r="H70" s="33"/>
      <c r="L70" s="26"/>
    </row>
    <row r="71" spans="1:12" ht="24" customHeight="1" x14ac:dyDescent="0.5">
      <c r="A71" s="1" t="s">
        <v>10</v>
      </c>
      <c r="B71" s="26"/>
      <c r="D71" s="26"/>
      <c r="H71" s="33"/>
      <c r="L71" s="26"/>
    </row>
    <row r="72" spans="1:12" ht="24" customHeight="1" x14ac:dyDescent="0.5">
      <c r="A72" s="1"/>
      <c r="B72" s="26"/>
      <c r="D72" s="26"/>
      <c r="H72" s="33"/>
      <c r="L72" s="26"/>
    </row>
    <row r="73" spans="1:12" ht="24" customHeight="1" x14ac:dyDescent="0.5">
      <c r="A73" s="1"/>
      <c r="B73" s="26"/>
      <c r="D73" s="26"/>
      <c r="H73" s="33"/>
      <c r="L73" s="26"/>
    </row>
    <row r="74" spans="1:12" ht="24" customHeight="1" x14ac:dyDescent="0.5">
      <c r="A74" s="1"/>
      <c r="B74" s="26"/>
      <c r="D74" s="26"/>
      <c r="H74" s="33"/>
      <c r="L74" s="26"/>
    </row>
    <row r="75" spans="1:12" ht="24" customHeight="1" x14ac:dyDescent="0.5">
      <c r="A75" s="1"/>
      <c r="B75" s="26"/>
      <c r="D75" s="26"/>
      <c r="H75" s="33"/>
      <c r="L75" s="26"/>
    </row>
    <row r="76" spans="1:12" ht="24" customHeight="1" x14ac:dyDescent="0.5">
      <c r="A76" s="1"/>
      <c r="B76" s="26"/>
      <c r="D76" s="26"/>
      <c r="H76" s="33"/>
      <c r="L76" s="26"/>
    </row>
    <row r="77" spans="1:12" ht="24" customHeight="1" x14ac:dyDescent="0.5">
      <c r="A77" s="1"/>
      <c r="B77" s="26"/>
      <c r="D77" s="26"/>
      <c r="H77" s="33"/>
      <c r="L77" s="26"/>
    </row>
    <row r="78" spans="1:12" ht="24" customHeight="1" x14ac:dyDescent="0.5">
      <c r="A78" s="138" t="s">
        <v>128</v>
      </c>
      <c r="B78" s="139"/>
      <c r="C78" s="139"/>
      <c r="D78" s="139"/>
      <c r="E78" s="139"/>
      <c r="F78" s="139"/>
      <c r="G78" s="139"/>
      <c r="H78" s="139"/>
      <c r="I78" s="139"/>
      <c r="J78" s="139"/>
      <c r="K78" s="139"/>
    </row>
    <row r="79" spans="1:12" ht="24" customHeight="1" x14ac:dyDescent="0.5">
      <c r="A79" s="135" t="s">
        <v>43</v>
      </c>
      <c r="B79" s="135"/>
      <c r="C79" s="135"/>
      <c r="D79" s="135"/>
      <c r="E79" s="135"/>
      <c r="F79" s="135"/>
      <c r="G79" s="135"/>
      <c r="H79" s="75"/>
      <c r="I79" s="5"/>
      <c r="J79" s="5"/>
      <c r="K79" s="5"/>
      <c r="L79" s="26"/>
    </row>
    <row r="80" spans="1:12" ht="24" customHeight="1" x14ac:dyDescent="0.5">
      <c r="A80" s="5" t="s">
        <v>68</v>
      </c>
      <c r="B80" s="5"/>
      <c r="C80" s="38"/>
      <c r="D80" s="5"/>
      <c r="E80" s="5"/>
      <c r="F80" s="5"/>
      <c r="G80" s="5"/>
      <c r="H80" s="75"/>
      <c r="I80" s="5"/>
      <c r="J80" s="5"/>
      <c r="K80" s="5"/>
      <c r="L80" s="26"/>
    </row>
    <row r="81" spans="1:14" ht="24" customHeight="1" x14ac:dyDescent="0.5">
      <c r="A81" s="135" t="s">
        <v>175</v>
      </c>
      <c r="B81" s="135"/>
      <c r="C81" s="135"/>
      <c r="D81" s="135"/>
      <c r="E81" s="135"/>
      <c r="F81" s="135"/>
      <c r="G81" s="135"/>
      <c r="H81" s="79"/>
      <c r="I81" s="118"/>
      <c r="J81" s="118"/>
      <c r="K81" s="118"/>
      <c r="L81" s="118"/>
    </row>
    <row r="82" spans="1:14" ht="24" customHeight="1" x14ac:dyDescent="0.5">
      <c r="A82" s="26"/>
      <c r="B82" s="26"/>
      <c r="D82" s="26"/>
      <c r="E82" s="136"/>
      <c r="F82" s="136"/>
      <c r="G82" s="136"/>
      <c r="H82" s="33"/>
      <c r="I82" s="137" t="s">
        <v>3</v>
      </c>
      <c r="J82" s="137"/>
      <c r="K82" s="137"/>
      <c r="L82" s="26"/>
    </row>
    <row r="83" spans="1:14" ht="24" customHeight="1" x14ac:dyDescent="0.5">
      <c r="A83" s="26"/>
      <c r="B83" s="26"/>
      <c r="D83" s="26"/>
      <c r="E83" s="133" t="s">
        <v>0</v>
      </c>
      <c r="F83" s="133"/>
      <c r="G83" s="133"/>
      <c r="H83" s="65"/>
      <c r="I83" s="133"/>
      <c r="J83" s="133"/>
      <c r="K83" s="133"/>
      <c r="L83" s="26"/>
    </row>
    <row r="84" spans="1:14" ht="24" customHeight="1" x14ac:dyDescent="0.5">
      <c r="A84" s="26"/>
      <c r="B84" s="26"/>
      <c r="D84" s="26"/>
      <c r="E84" s="131" t="s">
        <v>2</v>
      </c>
      <c r="F84" s="131"/>
      <c r="G84" s="131"/>
      <c r="H84" s="65"/>
      <c r="I84" s="131" t="s">
        <v>1</v>
      </c>
      <c r="J84" s="131"/>
      <c r="K84" s="131"/>
      <c r="L84" s="26"/>
    </row>
    <row r="85" spans="1:14" ht="24" customHeight="1" x14ac:dyDescent="0.5">
      <c r="A85" s="26"/>
      <c r="B85" s="80"/>
      <c r="C85" s="81" t="s">
        <v>30</v>
      </c>
      <c r="D85" s="33"/>
      <c r="E85" s="67">
        <v>2022</v>
      </c>
      <c r="F85" s="61"/>
      <c r="G85" s="67">
        <v>2021</v>
      </c>
      <c r="H85" s="74"/>
      <c r="I85" s="67">
        <v>2022</v>
      </c>
      <c r="J85" s="61"/>
      <c r="K85" s="67">
        <v>2021</v>
      </c>
      <c r="L85" s="80"/>
    </row>
    <row r="86" spans="1:14" ht="24" customHeight="1" x14ac:dyDescent="0.5">
      <c r="A86" s="5" t="s">
        <v>22</v>
      </c>
      <c r="B86" s="26"/>
      <c r="C86" s="36"/>
      <c r="D86" s="26"/>
      <c r="H86" s="22"/>
      <c r="L86" s="26"/>
    </row>
    <row r="87" spans="1:14" ht="24" customHeight="1" x14ac:dyDescent="0.5">
      <c r="A87" s="6" t="s">
        <v>82</v>
      </c>
      <c r="B87" s="26"/>
      <c r="C87" s="36"/>
      <c r="E87" s="126">
        <v>2668929005</v>
      </c>
      <c r="F87" s="126"/>
      <c r="G87" s="126">
        <v>2463215346</v>
      </c>
      <c r="H87" s="126"/>
      <c r="I87" s="126">
        <v>2668929005</v>
      </c>
      <c r="J87" s="126"/>
      <c r="K87" s="126">
        <v>2463215346</v>
      </c>
      <c r="L87" s="26"/>
    </row>
    <row r="88" spans="1:14" ht="24" customHeight="1" x14ac:dyDescent="0.5">
      <c r="A88" s="6" t="s">
        <v>83</v>
      </c>
      <c r="B88" s="26"/>
      <c r="C88" s="36"/>
      <c r="E88" s="52">
        <v>-657293620</v>
      </c>
      <c r="F88" s="126"/>
      <c r="G88" s="52">
        <v>-606638707</v>
      </c>
      <c r="H88" s="126"/>
      <c r="I88" s="52">
        <v>-657293620</v>
      </c>
      <c r="J88" s="126"/>
      <c r="K88" s="52">
        <v>-606638707</v>
      </c>
      <c r="L88" s="26"/>
    </row>
    <row r="89" spans="1:14" ht="24" customHeight="1" x14ac:dyDescent="0.5">
      <c r="A89" s="6" t="s">
        <v>84</v>
      </c>
      <c r="B89" s="26"/>
      <c r="C89" s="36"/>
      <c r="E89" s="88">
        <f>SUM(E87:E88)</f>
        <v>2011635385</v>
      </c>
      <c r="F89" s="22"/>
      <c r="G89" s="88">
        <f>SUM(G87:G88)</f>
        <v>1856576639</v>
      </c>
      <c r="H89" s="76"/>
      <c r="I89" s="88">
        <f>SUM(I87:I88)</f>
        <v>2011635385</v>
      </c>
      <c r="J89" s="22"/>
      <c r="K89" s="88">
        <f>SUM(K87:K88)</f>
        <v>1856576639</v>
      </c>
      <c r="L89" s="26"/>
    </row>
    <row r="90" spans="1:14" ht="24" customHeight="1" x14ac:dyDescent="0.5">
      <c r="A90" s="6" t="s">
        <v>179</v>
      </c>
      <c r="B90" s="26"/>
      <c r="C90" s="36"/>
      <c r="E90" s="126"/>
      <c r="F90" s="126"/>
      <c r="G90" s="126"/>
      <c r="H90" s="126"/>
      <c r="I90" s="126"/>
      <c r="J90" s="126"/>
      <c r="K90" s="126"/>
      <c r="L90" s="26"/>
    </row>
    <row r="91" spans="1:14" ht="24" customHeight="1" x14ac:dyDescent="0.5">
      <c r="A91" s="6" t="s">
        <v>143</v>
      </c>
      <c r="B91" s="26"/>
      <c r="C91" s="36"/>
      <c r="E91" s="52">
        <v>-72242877</v>
      </c>
      <c r="F91" s="126"/>
      <c r="G91" s="52">
        <v>29916765</v>
      </c>
      <c r="H91" s="126"/>
      <c r="I91" s="52">
        <v>-72242877</v>
      </c>
      <c r="J91" s="126"/>
      <c r="K91" s="52">
        <v>29916765</v>
      </c>
      <c r="L91" s="26"/>
    </row>
    <row r="92" spans="1:14" ht="24" customHeight="1" x14ac:dyDescent="0.5">
      <c r="A92" s="6" t="s">
        <v>85</v>
      </c>
      <c r="B92" s="20"/>
      <c r="C92" s="36"/>
      <c r="D92" s="36"/>
      <c r="E92" s="88">
        <f>SUM(E89:E91)</f>
        <v>1939392508</v>
      </c>
      <c r="F92" s="22"/>
      <c r="G92" s="88">
        <f>SUM(G89:G91)</f>
        <v>1886493404</v>
      </c>
      <c r="H92" s="76"/>
      <c r="I92" s="88">
        <f>SUM(I89:I91)</f>
        <v>1939392508</v>
      </c>
      <c r="J92" s="22"/>
      <c r="K92" s="88">
        <f>SUM(K89:K91)</f>
        <v>1886493404</v>
      </c>
      <c r="L92" s="20"/>
    </row>
    <row r="93" spans="1:14" ht="24" customHeight="1" x14ac:dyDescent="0.5">
      <c r="A93" s="6" t="s">
        <v>76</v>
      </c>
      <c r="B93" s="20"/>
      <c r="C93" s="36"/>
      <c r="D93" s="36"/>
      <c r="E93" s="88">
        <v>147876190</v>
      </c>
      <c r="F93" s="126"/>
      <c r="G93" s="88">
        <v>135007444</v>
      </c>
      <c r="H93" s="98"/>
      <c r="I93" s="88">
        <v>147876190</v>
      </c>
      <c r="J93" s="126"/>
      <c r="K93" s="88">
        <v>135007444</v>
      </c>
      <c r="L93" s="20"/>
    </row>
    <row r="94" spans="1:14" ht="24" customHeight="1" x14ac:dyDescent="0.5">
      <c r="A94" s="6" t="s">
        <v>116</v>
      </c>
      <c r="B94" s="78"/>
      <c r="C94" s="51"/>
      <c r="D94" s="51"/>
      <c r="E94" s="126">
        <v>60408537</v>
      </c>
      <c r="F94" s="126"/>
      <c r="G94" s="126">
        <v>65581452</v>
      </c>
      <c r="H94" s="76"/>
      <c r="I94" s="126">
        <v>60408537</v>
      </c>
      <c r="J94" s="126"/>
      <c r="K94" s="126">
        <v>65581452</v>
      </c>
      <c r="L94" s="78"/>
    </row>
    <row r="95" spans="1:14" ht="24" customHeight="1" x14ac:dyDescent="0.5">
      <c r="A95" s="6" t="s">
        <v>145</v>
      </c>
      <c r="B95" s="20"/>
      <c r="C95" s="51"/>
      <c r="D95" s="51"/>
      <c r="E95" s="126">
        <v>6699692</v>
      </c>
      <c r="F95" s="126"/>
      <c r="G95" s="126">
        <v>6171651</v>
      </c>
      <c r="H95" s="76"/>
      <c r="I95" s="126">
        <v>6699692</v>
      </c>
      <c r="J95" s="126"/>
      <c r="K95" s="126">
        <v>6171651</v>
      </c>
      <c r="L95" s="20"/>
      <c r="N95" s="6"/>
    </row>
    <row r="96" spans="1:14" ht="24" customHeight="1" x14ac:dyDescent="0.5">
      <c r="A96" s="6" t="s">
        <v>146</v>
      </c>
      <c r="B96" s="20"/>
      <c r="C96" s="51"/>
      <c r="D96" s="51"/>
      <c r="E96" s="126">
        <v>-17140481</v>
      </c>
      <c r="F96" s="126"/>
      <c r="G96" s="126">
        <v>-3080062</v>
      </c>
      <c r="H96" s="76"/>
      <c r="I96" s="126">
        <v>-17140481</v>
      </c>
      <c r="J96" s="126"/>
      <c r="K96" s="126">
        <v>-3080062</v>
      </c>
      <c r="L96" s="20"/>
      <c r="N96" s="6"/>
    </row>
    <row r="97" spans="1:14" ht="24" customHeight="1" x14ac:dyDescent="0.5">
      <c r="A97" s="6" t="s">
        <v>162</v>
      </c>
      <c r="B97" s="78"/>
      <c r="C97" s="36" t="s">
        <v>155</v>
      </c>
      <c r="D97" s="51"/>
      <c r="E97" s="126">
        <v>6385469</v>
      </c>
      <c r="F97" s="126"/>
      <c r="G97" s="126">
        <v>-733026</v>
      </c>
      <c r="H97" s="76"/>
      <c r="I97" s="126">
        <v>0</v>
      </c>
      <c r="J97" s="126"/>
      <c r="K97" s="126">
        <v>0</v>
      </c>
      <c r="L97" s="20"/>
      <c r="N97" s="6"/>
    </row>
    <row r="98" spans="1:14" ht="24" customHeight="1" x14ac:dyDescent="0.5">
      <c r="A98" s="6" t="s">
        <v>27</v>
      </c>
      <c r="B98" s="78"/>
      <c r="C98" s="51"/>
      <c r="D98" s="51"/>
      <c r="E98" s="126">
        <v>1887166</v>
      </c>
      <c r="F98" s="126"/>
      <c r="G98" s="126">
        <v>1691548</v>
      </c>
      <c r="H98" s="76"/>
      <c r="I98" s="126">
        <v>1887166</v>
      </c>
      <c r="J98" s="126"/>
      <c r="K98" s="126">
        <v>1691548</v>
      </c>
      <c r="L98" s="78"/>
    </row>
    <row r="99" spans="1:14" ht="24" customHeight="1" x14ac:dyDescent="0.5">
      <c r="A99" s="5" t="s">
        <v>23</v>
      </c>
      <c r="B99" s="20"/>
      <c r="C99" s="36"/>
      <c r="D99" s="36"/>
      <c r="E99" s="63">
        <f>SUM(E92:E98)</f>
        <v>2145509081</v>
      </c>
      <c r="F99" s="55"/>
      <c r="G99" s="63">
        <f>SUM(G92:G98)</f>
        <v>2091132411</v>
      </c>
      <c r="H99" s="76"/>
      <c r="I99" s="63">
        <f>SUM(I92:I98)</f>
        <v>2139123612</v>
      </c>
      <c r="J99" s="55"/>
      <c r="K99" s="63">
        <f>SUM(K92:K98)</f>
        <v>2091865437</v>
      </c>
      <c r="L99" s="20"/>
    </row>
    <row r="100" spans="1:14" ht="24" customHeight="1" x14ac:dyDescent="0.5">
      <c r="A100" s="5" t="s">
        <v>24</v>
      </c>
      <c r="B100" s="20"/>
      <c r="C100" s="36"/>
      <c r="D100" s="36"/>
      <c r="E100" s="57"/>
      <c r="F100" s="57"/>
      <c r="G100" s="57"/>
      <c r="H100" s="76"/>
      <c r="I100" s="57"/>
      <c r="J100" s="57"/>
      <c r="K100" s="57"/>
      <c r="L100" s="20"/>
    </row>
    <row r="101" spans="1:14" ht="24" customHeight="1" x14ac:dyDescent="0.5">
      <c r="A101" s="6" t="s">
        <v>86</v>
      </c>
      <c r="B101" s="78"/>
      <c r="C101" s="36"/>
      <c r="D101" s="51"/>
      <c r="E101" s="55">
        <v>1426372392</v>
      </c>
      <c r="F101" s="55"/>
      <c r="G101" s="55">
        <v>1546047366</v>
      </c>
      <c r="H101" s="76"/>
      <c r="I101" s="55">
        <v>1426372392</v>
      </c>
      <c r="J101" s="55"/>
      <c r="K101" s="55">
        <v>1546047366</v>
      </c>
      <c r="L101" s="78"/>
    </row>
    <row r="102" spans="1:14" ht="24" customHeight="1" x14ac:dyDescent="0.5">
      <c r="A102" s="6" t="s">
        <v>87</v>
      </c>
      <c r="B102" s="78"/>
      <c r="C102" s="36"/>
      <c r="D102" s="51"/>
      <c r="E102" s="88">
        <v>-173797450</v>
      </c>
      <c r="F102" s="126"/>
      <c r="G102" s="88">
        <v>-338909620</v>
      </c>
      <c r="H102" s="76"/>
      <c r="I102" s="88">
        <v>-173797450</v>
      </c>
      <c r="J102" s="126"/>
      <c r="K102" s="88">
        <v>-338909620</v>
      </c>
      <c r="L102" s="78"/>
    </row>
    <row r="103" spans="1:14" ht="24" customHeight="1" x14ac:dyDescent="0.5">
      <c r="A103" s="1" t="s">
        <v>88</v>
      </c>
      <c r="B103" s="78"/>
      <c r="C103" s="36"/>
      <c r="D103" s="51"/>
      <c r="E103" s="55">
        <v>413711273</v>
      </c>
      <c r="F103" s="126"/>
      <c r="G103" s="55">
        <v>384627427</v>
      </c>
      <c r="H103" s="76"/>
      <c r="I103" s="55">
        <v>413711273</v>
      </c>
      <c r="J103" s="126"/>
      <c r="K103" s="55">
        <v>384627427</v>
      </c>
      <c r="L103" s="78"/>
    </row>
    <row r="104" spans="1:14" ht="24" customHeight="1" x14ac:dyDescent="0.5">
      <c r="A104" s="1" t="s">
        <v>25</v>
      </c>
      <c r="B104" s="33"/>
      <c r="C104" s="36"/>
      <c r="D104" s="51"/>
      <c r="E104" s="55">
        <v>195637369</v>
      </c>
      <c r="F104" s="126"/>
      <c r="G104" s="55">
        <v>167111720</v>
      </c>
      <c r="H104" s="76"/>
      <c r="I104" s="55">
        <v>195637369</v>
      </c>
      <c r="J104" s="126"/>
      <c r="K104" s="55">
        <v>167111720</v>
      </c>
      <c r="L104" s="33"/>
    </row>
    <row r="105" spans="1:14" ht="24" customHeight="1" x14ac:dyDescent="0.5">
      <c r="A105" s="1" t="s">
        <v>26</v>
      </c>
      <c r="B105" s="33"/>
      <c r="C105" s="36"/>
      <c r="D105" s="51"/>
      <c r="E105" s="55">
        <v>254546331</v>
      </c>
      <c r="F105" s="126"/>
      <c r="G105" s="55">
        <v>253605251</v>
      </c>
      <c r="H105" s="76"/>
      <c r="I105" s="55">
        <v>254546331</v>
      </c>
      <c r="J105" s="126"/>
      <c r="K105" s="55">
        <v>253605251</v>
      </c>
      <c r="L105" s="33"/>
    </row>
    <row r="106" spans="1:14" ht="24" customHeight="1" x14ac:dyDescent="0.5">
      <c r="A106" s="6" t="s">
        <v>117</v>
      </c>
      <c r="B106" s="33"/>
      <c r="C106" s="36"/>
      <c r="D106" s="51"/>
      <c r="E106" s="55">
        <v>1460380</v>
      </c>
      <c r="F106" s="126"/>
      <c r="G106" s="55">
        <v>1784733</v>
      </c>
      <c r="H106" s="76"/>
      <c r="I106" s="55">
        <v>1460380</v>
      </c>
      <c r="J106" s="126"/>
      <c r="K106" s="55">
        <v>1784733</v>
      </c>
      <c r="L106" s="33"/>
    </row>
    <row r="107" spans="1:14" ht="24" customHeight="1" x14ac:dyDescent="0.5">
      <c r="A107" s="26" t="s">
        <v>171</v>
      </c>
      <c r="B107" s="78"/>
      <c r="C107" s="36"/>
      <c r="D107" s="51"/>
      <c r="E107" s="55">
        <v>11592442</v>
      </c>
      <c r="F107" s="126"/>
      <c r="G107" s="55">
        <v>4813345</v>
      </c>
      <c r="H107" s="76"/>
      <c r="I107" s="55">
        <v>11592442</v>
      </c>
      <c r="J107" s="126"/>
      <c r="K107" s="55">
        <v>4813345</v>
      </c>
      <c r="L107" s="78"/>
    </row>
    <row r="108" spans="1:14" ht="24" customHeight="1" x14ac:dyDescent="0.5">
      <c r="A108" s="26" t="s">
        <v>183</v>
      </c>
      <c r="B108" s="78"/>
      <c r="C108" s="36"/>
      <c r="D108" s="51"/>
      <c r="E108" s="55">
        <v>3574197</v>
      </c>
      <c r="F108" s="128"/>
      <c r="G108" s="55">
        <v>0</v>
      </c>
      <c r="H108" s="76"/>
      <c r="I108" s="55">
        <v>3574197</v>
      </c>
      <c r="J108" s="128"/>
      <c r="K108" s="55">
        <v>0</v>
      </c>
      <c r="L108" s="78"/>
    </row>
    <row r="109" spans="1:14" ht="24" customHeight="1" x14ac:dyDescent="0.5">
      <c r="A109" s="5" t="s">
        <v>89</v>
      </c>
      <c r="B109" s="78"/>
      <c r="C109" s="51"/>
      <c r="D109" s="51"/>
      <c r="E109" s="63">
        <f>SUM(E101:E108)</f>
        <v>2133096934</v>
      </c>
      <c r="F109" s="126"/>
      <c r="G109" s="63">
        <f>SUM(G101:G108)</f>
        <v>2019080222</v>
      </c>
      <c r="H109" s="53"/>
      <c r="I109" s="63">
        <f>SUM(I101:I108)</f>
        <v>2133096934</v>
      </c>
      <c r="J109" s="126"/>
      <c r="K109" s="63">
        <f>SUM(K101:K108)</f>
        <v>2019080222</v>
      </c>
      <c r="L109" s="78"/>
    </row>
    <row r="110" spans="1:14" ht="24" customHeight="1" x14ac:dyDescent="0.5">
      <c r="A110" s="5" t="s">
        <v>184</v>
      </c>
      <c r="B110" s="26"/>
      <c r="C110" s="36"/>
      <c r="E110" s="56">
        <f>E99-E109</f>
        <v>12412147</v>
      </c>
      <c r="F110" s="55"/>
      <c r="G110" s="56">
        <f>G99-G109</f>
        <v>72052189</v>
      </c>
      <c r="H110" s="55"/>
      <c r="I110" s="56">
        <f>I99-I109</f>
        <v>6026678</v>
      </c>
      <c r="J110" s="55"/>
      <c r="K110" s="56">
        <f>K99-K109</f>
        <v>72785215</v>
      </c>
      <c r="L110" s="26"/>
    </row>
    <row r="111" spans="1:14" ht="24" customHeight="1" x14ac:dyDescent="0.5">
      <c r="A111" s="9" t="s">
        <v>144</v>
      </c>
      <c r="B111" s="20"/>
      <c r="C111" s="36" t="s">
        <v>156</v>
      </c>
      <c r="D111" s="36"/>
      <c r="E111" s="126">
        <v>-14004955</v>
      </c>
      <c r="F111" s="57"/>
      <c r="G111" s="126">
        <v>-8369056</v>
      </c>
      <c r="H111" s="76"/>
      <c r="I111" s="126">
        <v>-1682942</v>
      </c>
      <c r="J111" s="57"/>
      <c r="K111" s="126">
        <v>-8515661</v>
      </c>
      <c r="L111" s="20"/>
    </row>
    <row r="112" spans="1:14" ht="24" customHeight="1" thickBot="1" x14ac:dyDescent="0.55000000000000004">
      <c r="A112" s="21" t="s">
        <v>135</v>
      </c>
      <c r="B112" s="20"/>
      <c r="C112" s="36"/>
      <c r="D112" s="36"/>
      <c r="E112" s="91">
        <f>SUM(E110:E111)</f>
        <v>-1592808</v>
      </c>
      <c r="F112" s="70"/>
      <c r="G112" s="91">
        <f>SUM(G110:G111)</f>
        <v>63683133</v>
      </c>
      <c r="H112" s="53"/>
      <c r="I112" s="91">
        <f>SUM(I110:I111)</f>
        <v>4343736</v>
      </c>
      <c r="J112" s="70"/>
      <c r="K112" s="91">
        <f>SUM(K110:K111)</f>
        <v>64269554</v>
      </c>
      <c r="L112" s="20"/>
    </row>
    <row r="113" spans="1:12" ht="24" customHeight="1" thickTop="1" x14ac:dyDescent="0.5">
      <c r="A113" s="21"/>
      <c r="B113" s="20"/>
      <c r="C113" s="36"/>
      <c r="D113" s="36"/>
      <c r="E113" s="56"/>
      <c r="F113" s="70"/>
      <c r="G113" s="56"/>
      <c r="H113" s="53"/>
      <c r="I113" s="56"/>
      <c r="J113" s="70"/>
      <c r="K113" s="56"/>
      <c r="L113" s="20"/>
    </row>
    <row r="114" spans="1:12" s="6" customFormat="1" ht="24" customHeight="1" x14ac:dyDescent="0.5">
      <c r="A114" s="21" t="s">
        <v>118</v>
      </c>
      <c r="C114" s="112">
        <v>15</v>
      </c>
      <c r="D114" s="121"/>
      <c r="E114" s="127"/>
      <c r="F114" s="127"/>
      <c r="G114" s="127"/>
      <c r="H114" s="127"/>
      <c r="I114" s="127"/>
      <c r="J114" s="127"/>
      <c r="K114" s="127"/>
    </row>
    <row r="115" spans="1:12" s="6" customFormat="1" ht="24" customHeight="1" thickBot="1" x14ac:dyDescent="0.55000000000000004">
      <c r="A115" s="9" t="s">
        <v>140</v>
      </c>
      <c r="E115" s="71">
        <f>SUM(E112/36000000)</f>
        <v>-4.4244666666666668E-2</v>
      </c>
      <c r="F115" s="129"/>
      <c r="G115" s="71">
        <f>SUM(G112/36000000)</f>
        <v>1.7689759166666668</v>
      </c>
      <c r="H115" s="77"/>
      <c r="I115" s="71">
        <f>SUM(I112/36000000)</f>
        <v>0.12065933333333333</v>
      </c>
      <c r="J115" s="77"/>
      <c r="K115" s="71">
        <f>SUM(K112/36000000)</f>
        <v>1.785265388888889</v>
      </c>
    </row>
    <row r="116" spans="1:12" ht="24" customHeight="1" thickTop="1" x14ac:dyDescent="0.5">
      <c r="A116" s="26"/>
      <c r="B116" s="26"/>
      <c r="D116" s="26"/>
      <c r="H116" s="33"/>
      <c r="L116" s="26"/>
    </row>
    <row r="117" spans="1:12" ht="24" customHeight="1" x14ac:dyDescent="0.5">
      <c r="A117" s="1" t="s">
        <v>10</v>
      </c>
      <c r="B117" s="26"/>
      <c r="D117" s="26"/>
      <c r="H117" s="33"/>
      <c r="L117" s="26"/>
    </row>
    <row r="118" spans="1:12" ht="24" customHeight="1" x14ac:dyDescent="0.5">
      <c r="A118" s="1"/>
      <c r="B118" s="26"/>
      <c r="D118" s="26"/>
      <c r="H118" s="33"/>
      <c r="L118" s="26"/>
    </row>
    <row r="119" spans="1:12" ht="24" customHeight="1" x14ac:dyDescent="0.5">
      <c r="A119" s="1"/>
      <c r="B119" s="26"/>
      <c r="D119" s="26"/>
      <c r="H119" s="33"/>
      <c r="L119" s="26"/>
    </row>
    <row r="120" spans="1:12" ht="24" customHeight="1" x14ac:dyDescent="0.5">
      <c r="A120" s="1"/>
      <c r="B120" s="26"/>
      <c r="D120" s="26"/>
      <c r="H120" s="33"/>
      <c r="L120" s="26"/>
    </row>
    <row r="121" spans="1:12" ht="24" customHeight="1" x14ac:dyDescent="0.5">
      <c r="A121" s="1"/>
      <c r="B121" s="26"/>
      <c r="D121" s="26"/>
      <c r="H121" s="33"/>
      <c r="L121" s="26"/>
    </row>
    <row r="122" spans="1:12" ht="24" customHeight="1" x14ac:dyDescent="0.5">
      <c r="A122" s="1"/>
      <c r="B122" s="26"/>
      <c r="D122" s="26"/>
      <c r="H122" s="33"/>
      <c r="L122" s="26"/>
    </row>
    <row r="123" spans="1:12" ht="24" customHeight="1" x14ac:dyDescent="0.5">
      <c r="A123" s="1"/>
      <c r="B123" s="26"/>
      <c r="D123" s="26"/>
      <c r="H123" s="33"/>
      <c r="L123" s="26"/>
    </row>
    <row r="124" spans="1:12" ht="24" customHeight="1" x14ac:dyDescent="0.5">
      <c r="A124" s="140" t="s">
        <v>128</v>
      </c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26"/>
    </row>
    <row r="125" spans="1:12" ht="24" customHeight="1" x14ac:dyDescent="0.5">
      <c r="A125" s="135" t="s">
        <v>43</v>
      </c>
      <c r="B125" s="135"/>
      <c r="C125" s="135"/>
      <c r="D125" s="135"/>
      <c r="E125" s="135"/>
      <c r="F125" s="135"/>
      <c r="G125" s="135"/>
      <c r="H125" s="75"/>
      <c r="I125" s="5"/>
      <c r="J125" s="5"/>
      <c r="K125" s="5"/>
      <c r="L125" s="26"/>
    </row>
    <row r="126" spans="1:12" ht="24" customHeight="1" x14ac:dyDescent="0.5">
      <c r="A126" s="5" t="s">
        <v>69</v>
      </c>
      <c r="B126" s="5"/>
      <c r="C126" s="38"/>
      <c r="D126" s="5"/>
      <c r="E126" s="5"/>
      <c r="F126" s="5"/>
      <c r="G126" s="5"/>
      <c r="H126" s="75"/>
      <c r="I126" s="5"/>
      <c r="J126" s="5"/>
      <c r="K126" s="5"/>
      <c r="L126" s="26"/>
    </row>
    <row r="127" spans="1:12" ht="24" customHeight="1" x14ac:dyDescent="0.5">
      <c r="A127" s="135" t="s">
        <v>175</v>
      </c>
      <c r="B127" s="135"/>
      <c r="C127" s="135"/>
      <c r="D127" s="135"/>
      <c r="E127" s="135"/>
      <c r="F127" s="135"/>
      <c r="G127" s="135"/>
      <c r="H127" s="79"/>
      <c r="I127" s="118"/>
      <c r="J127" s="118"/>
      <c r="K127" s="118"/>
      <c r="L127" s="118"/>
    </row>
    <row r="128" spans="1:12" ht="24" customHeight="1" x14ac:dyDescent="0.5">
      <c r="A128" s="26"/>
      <c r="B128" s="26"/>
      <c r="D128" s="26"/>
      <c r="E128" s="136"/>
      <c r="F128" s="136"/>
      <c r="G128" s="136"/>
      <c r="H128" s="33"/>
      <c r="I128" s="137" t="s">
        <v>3</v>
      </c>
      <c r="J128" s="137"/>
      <c r="K128" s="137"/>
      <c r="L128" s="26"/>
    </row>
    <row r="129" spans="1:14" ht="24" customHeight="1" x14ac:dyDescent="0.5">
      <c r="A129" s="26"/>
      <c r="B129" s="26"/>
      <c r="D129" s="26"/>
      <c r="E129" s="133" t="s">
        <v>0</v>
      </c>
      <c r="F129" s="133"/>
      <c r="G129" s="133"/>
      <c r="H129" s="65"/>
      <c r="I129" s="133"/>
      <c r="J129" s="133"/>
      <c r="K129" s="133"/>
      <c r="L129" s="26"/>
    </row>
    <row r="130" spans="1:14" ht="24" customHeight="1" x14ac:dyDescent="0.5">
      <c r="A130" s="26"/>
      <c r="B130" s="26"/>
      <c r="D130" s="26"/>
      <c r="E130" s="131" t="s">
        <v>2</v>
      </c>
      <c r="F130" s="131"/>
      <c r="G130" s="131"/>
      <c r="H130" s="65"/>
      <c r="I130" s="131" t="s">
        <v>1</v>
      </c>
      <c r="J130" s="131"/>
      <c r="K130" s="131"/>
      <c r="L130" s="26"/>
    </row>
    <row r="131" spans="1:14" ht="24" customHeight="1" x14ac:dyDescent="0.5">
      <c r="A131" s="26"/>
      <c r="B131" s="80"/>
      <c r="C131" s="81" t="s">
        <v>30</v>
      </c>
      <c r="D131" s="33"/>
      <c r="E131" s="67">
        <v>2022</v>
      </c>
      <c r="F131" s="61"/>
      <c r="G131" s="67">
        <v>2021</v>
      </c>
      <c r="H131" s="74"/>
      <c r="I131" s="67">
        <v>2022</v>
      </c>
      <c r="J131" s="61"/>
      <c r="K131" s="67">
        <v>2021</v>
      </c>
      <c r="L131" s="80"/>
    </row>
    <row r="132" spans="1:14" ht="24" customHeight="1" x14ac:dyDescent="0.5">
      <c r="A132" s="26"/>
      <c r="B132" s="80"/>
      <c r="C132" s="83"/>
      <c r="D132" s="33"/>
      <c r="E132" s="74"/>
      <c r="F132" s="89"/>
      <c r="G132" s="74"/>
      <c r="H132" s="74"/>
      <c r="I132" s="74"/>
      <c r="J132" s="89"/>
      <c r="K132" s="74"/>
      <c r="L132" s="80"/>
    </row>
    <row r="133" spans="1:14" ht="24" customHeight="1" x14ac:dyDescent="0.5">
      <c r="A133" s="21" t="s">
        <v>135</v>
      </c>
      <c r="B133" s="80"/>
      <c r="C133" s="84"/>
      <c r="D133" s="80"/>
      <c r="E133" s="58">
        <f>SUM(E112)</f>
        <v>-1592808</v>
      </c>
      <c r="F133" s="57"/>
      <c r="G133" s="58">
        <f>SUM(G112)</f>
        <v>63683133</v>
      </c>
      <c r="H133" s="57"/>
      <c r="I133" s="58">
        <f>SUM(I112)</f>
        <v>4343736</v>
      </c>
      <c r="J133" s="57"/>
      <c r="K133" s="58">
        <f>SUM(K112)</f>
        <v>64269554</v>
      </c>
      <c r="L133" s="80"/>
    </row>
    <row r="134" spans="1:14" ht="24" customHeight="1" x14ac:dyDescent="0.5">
      <c r="A134" s="118"/>
      <c r="B134" s="80"/>
      <c r="C134" s="84"/>
      <c r="D134" s="80"/>
      <c r="E134" s="56"/>
      <c r="F134" s="57"/>
      <c r="G134" s="56"/>
      <c r="H134" s="57"/>
      <c r="I134" s="56"/>
      <c r="J134" s="57"/>
      <c r="K134" s="56"/>
      <c r="L134" s="80"/>
    </row>
    <row r="135" spans="1:14" ht="24" customHeight="1" x14ac:dyDescent="0.5">
      <c r="A135" s="27" t="s">
        <v>39</v>
      </c>
      <c r="B135" s="20"/>
      <c r="C135" s="36"/>
      <c r="D135" s="20"/>
      <c r="H135" s="76"/>
      <c r="L135" s="20"/>
    </row>
    <row r="136" spans="1:14" ht="24" customHeight="1" x14ac:dyDescent="0.5">
      <c r="A136" s="26" t="s">
        <v>73</v>
      </c>
      <c r="B136" s="20"/>
      <c r="C136" s="36"/>
      <c r="D136" s="20"/>
      <c r="H136" s="76"/>
      <c r="L136" s="20"/>
    </row>
    <row r="137" spans="1:14" ht="24" customHeight="1" x14ac:dyDescent="0.5">
      <c r="A137" s="26" t="s">
        <v>74</v>
      </c>
      <c r="B137" s="20"/>
      <c r="C137" s="36"/>
      <c r="D137" s="20"/>
      <c r="H137" s="76"/>
      <c r="L137" s="20"/>
    </row>
    <row r="138" spans="1:14" ht="24" customHeight="1" x14ac:dyDescent="0.5">
      <c r="A138" s="26" t="s">
        <v>108</v>
      </c>
      <c r="B138" s="20"/>
      <c r="C138" s="36"/>
      <c r="D138" s="20"/>
      <c r="L138" s="20"/>
    </row>
    <row r="139" spans="1:14" ht="24" customHeight="1" x14ac:dyDescent="0.5">
      <c r="A139" s="26" t="s">
        <v>109</v>
      </c>
      <c r="B139" s="20"/>
      <c r="C139" s="36" t="s">
        <v>155</v>
      </c>
      <c r="D139" s="20"/>
      <c r="E139" s="126">
        <v>-6298836</v>
      </c>
      <c r="F139" s="126"/>
      <c r="G139" s="126">
        <v>974250</v>
      </c>
      <c r="H139" s="76"/>
      <c r="I139" s="126">
        <v>0</v>
      </c>
      <c r="J139" s="126"/>
      <c r="K139" s="126">
        <v>0</v>
      </c>
      <c r="L139" s="20"/>
    </row>
    <row r="140" spans="1:14" ht="24" customHeight="1" x14ac:dyDescent="0.5">
      <c r="A140" s="28" t="s">
        <v>139</v>
      </c>
      <c r="B140" s="20"/>
      <c r="C140" s="36"/>
      <c r="D140" s="20"/>
      <c r="E140" s="126"/>
      <c r="F140" s="126"/>
      <c r="G140" s="126"/>
      <c r="H140" s="56"/>
      <c r="I140" s="126"/>
      <c r="J140" s="126"/>
      <c r="K140" s="126"/>
      <c r="L140" s="20"/>
      <c r="N140" s="28"/>
    </row>
    <row r="141" spans="1:14" ht="24" customHeight="1" x14ac:dyDescent="0.5">
      <c r="A141" s="28" t="s">
        <v>136</v>
      </c>
      <c r="B141" s="20"/>
      <c r="C141" s="36"/>
      <c r="D141" s="20"/>
      <c r="E141" s="126"/>
      <c r="F141" s="126"/>
      <c r="G141" s="126"/>
      <c r="H141" s="56"/>
      <c r="I141" s="126"/>
      <c r="J141" s="126"/>
      <c r="K141" s="126"/>
      <c r="L141" s="20"/>
      <c r="N141" s="28"/>
    </row>
    <row r="142" spans="1:14" ht="24" customHeight="1" x14ac:dyDescent="0.5">
      <c r="A142" s="28" t="s">
        <v>137</v>
      </c>
      <c r="B142" s="20"/>
      <c r="C142" s="36"/>
      <c r="D142" s="20"/>
      <c r="E142" s="126">
        <v>-69635901</v>
      </c>
      <c r="F142" s="126"/>
      <c r="G142" s="126">
        <v>87029520</v>
      </c>
      <c r="H142" s="76"/>
      <c r="I142" s="126">
        <v>-69635901</v>
      </c>
      <c r="J142" s="126"/>
      <c r="K142" s="126">
        <v>87029520</v>
      </c>
      <c r="L142" s="20"/>
      <c r="N142" s="28"/>
    </row>
    <row r="143" spans="1:14" ht="24" customHeight="1" x14ac:dyDescent="0.5">
      <c r="A143" s="28" t="s">
        <v>77</v>
      </c>
      <c r="B143" s="20"/>
      <c r="D143" s="20"/>
      <c r="E143" s="52">
        <v>15186948</v>
      </c>
      <c r="F143" s="126"/>
      <c r="G143" s="52">
        <v>-17600754</v>
      </c>
      <c r="H143" s="76"/>
      <c r="I143" s="52">
        <v>13927180</v>
      </c>
      <c r="J143" s="126"/>
      <c r="K143" s="52">
        <v>-17405904</v>
      </c>
      <c r="L143" s="20"/>
    </row>
    <row r="144" spans="1:14" ht="24" customHeight="1" x14ac:dyDescent="0.5">
      <c r="A144" s="28" t="s">
        <v>73</v>
      </c>
      <c r="B144" s="26"/>
      <c r="D144" s="26"/>
      <c r="E144" s="22"/>
      <c r="F144" s="22"/>
      <c r="G144" s="22"/>
      <c r="H144" s="53"/>
      <c r="I144" s="22"/>
      <c r="J144" s="22"/>
      <c r="K144" s="22"/>
      <c r="L144" s="26"/>
    </row>
    <row r="145" spans="1:12" ht="24" customHeight="1" x14ac:dyDescent="0.5">
      <c r="A145" s="28" t="s">
        <v>163</v>
      </c>
      <c r="B145" s="26"/>
      <c r="D145" s="26"/>
      <c r="E145" s="52">
        <f>SUM(E137:E143)</f>
        <v>-60747789</v>
      </c>
      <c r="F145" s="22"/>
      <c r="G145" s="52">
        <f>SUM(G137:G143)</f>
        <v>70403016</v>
      </c>
      <c r="H145" s="53"/>
      <c r="I145" s="52">
        <f>SUM(I137:I143)</f>
        <v>-55708721</v>
      </c>
      <c r="J145" s="22"/>
      <c r="K145" s="52">
        <f>SUM(K137:K143)</f>
        <v>69623616</v>
      </c>
      <c r="L145" s="26"/>
    </row>
    <row r="146" spans="1:12" ht="24" customHeight="1" x14ac:dyDescent="0.5">
      <c r="A146" s="28"/>
      <c r="B146" s="26"/>
      <c r="D146" s="26"/>
      <c r="L146" s="26"/>
    </row>
    <row r="147" spans="1:12" ht="24" customHeight="1" thickBot="1" x14ac:dyDescent="0.55000000000000004">
      <c r="A147" s="27" t="s">
        <v>147</v>
      </c>
      <c r="B147" s="26"/>
      <c r="D147" s="26"/>
      <c r="E147" s="69">
        <f>E133+E145</f>
        <v>-62340597</v>
      </c>
      <c r="F147" s="57"/>
      <c r="G147" s="69">
        <f>G133+G145</f>
        <v>134086149</v>
      </c>
      <c r="H147" s="55"/>
      <c r="I147" s="69">
        <f>I133+I145</f>
        <v>-51364985</v>
      </c>
      <c r="J147" s="57"/>
      <c r="K147" s="69">
        <f>K133+K145</f>
        <v>133893170</v>
      </c>
      <c r="L147" s="26"/>
    </row>
    <row r="148" spans="1:12" ht="24" customHeight="1" thickTop="1" x14ac:dyDescent="0.5">
      <c r="A148" s="26"/>
      <c r="B148" s="26"/>
      <c r="D148" s="26"/>
      <c r="H148" s="33"/>
      <c r="L148" s="26"/>
    </row>
    <row r="149" spans="1:12" ht="24" customHeight="1" x14ac:dyDescent="0.5">
      <c r="A149" s="26"/>
      <c r="B149" s="26"/>
      <c r="D149" s="26"/>
      <c r="H149" s="33"/>
      <c r="L149" s="26"/>
    </row>
    <row r="150" spans="1:12" ht="24" customHeight="1" x14ac:dyDescent="0.5">
      <c r="A150" s="1" t="s">
        <v>10</v>
      </c>
      <c r="B150" s="26"/>
      <c r="D150" s="26"/>
      <c r="H150" s="33"/>
      <c r="L150" s="26"/>
    </row>
    <row r="151" spans="1:12" ht="24" customHeight="1" x14ac:dyDescent="0.5">
      <c r="A151" s="1"/>
      <c r="B151" s="26"/>
      <c r="D151" s="26"/>
      <c r="H151" s="33"/>
      <c r="L151" s="26"/>
    </row>
    <row r="152" spans="1:12" ht="24" customHeight="1" x14ac:dyDescent="0.5">
      <c r="A152" s="1"/>
      <c r="B152" s="26"/>
      <c r="D152" s="26"/>
      <c r="H152" s="33"/>
      <c r="L152" s="26"/>
    </row>
    <row r="153" spans="1:12" ht="24" customHeight="1" x14ac:dyDescent="0.5">
      <c r="A153" s="1"/>
      <c r="B153" s="26"/>
      <c r="D153" s="26"/>
      <c r="H153" s="33"/>
      <c r="L153" s="26"/>
    </row>
    <row r="154" spans="1:12" ht="24" customHeight="1" x14ac:dyDescent="0.5">
      <c r="A154" s="1"/>
      <c r="B154" s="26"/>
      <c r="D154" s="26"/>
      <c r="H154" s="33"/>
      <c r="L154" s="26"/>
    </row>
    <row r="155" spans="1:12" ht="24" customHeight="1" x14ac:dyDescent="0.5">
      <c r="A155" s="1"/>
      <c r="B155" s="26"/>
      <c r="D155" s="26"/>
      <c r="H155" s="33"/>
      <c r="L155" s="26"/>
    </row>
    <row r="156" spans="1:12" ht="24" customHeight="1" x14ac:dyDescent="0.5">
      <c r="A156" s="1"/>
      <c r="B156" s="26"/>
      <c r="D156" s="26"/>
      <c r="H156" s="33"/>
      <c r="L156" s="26"/>
    </row>
    <row r="157" spans="1:12" ht="24" customHeight="1" x14ac:dyDescent="0.5">
      <c r="A157" s="1"/>
      <c r="B157" s="26"/>
      <c r="D157" s="26"/>
      <c r="H157" s="33"/>
      <c r="L157" s="26"/>
    </row>
    <row r="158" spans="1:12" ht="24" customHeight="1" x14ac:dyDescent="0.5">
      <c r="A158" s="140" t="s">
        <v>128</v>
      </c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  <c r="L158" s="26"/>
    </row>
    <row r="159" spans="1:12" ht="24" customHeight="1" x14ac:dyDescent="0.5">
      <c r="A159" s="135" t="s">
        <v>43</v>
      </c>
      <c r="B159" s="135"/>
      <c r="C159" s="135"/>
      <c r="D159" s="135"/>
      <c r="E159" s="135"/>
      <c r="F159" s="135"/>
      <c r="G159" s="135"/>
      <c r="H159" s="75"/>
      <c r="I159" s="5"/>
      <c r="J159" s="5"/>
      <c r="K159" s="5"/>
      <c r="L159" s="26"/>
    </row>
    <row r="160" spans="1:12" ht="24" customHeight="1" x14ac:dyDescent="0.5">
      <c r="A160" s="5" t="s">
        <v>95</v>
      </c>
      <c r="B160" s="5"/>
      <c r="C160" s="38"/>
      <c r="D160" s="5"/>
      <c r="E160" s="5"/>
      <c r="F160" s="5"/>
      <c r="G160" s="5"/>
      <c r="H160" s="75"/>
      <c r="I160" s="5"/>
      <c r="J160" s="5"/>
      <c r="K160" s="5"/>
      <c r="L160" s="26"/>
    </row>
    <row r="161" spans="1:12" ht="24" customHeight="1" x14ac:dyDescent="0.5">
      <c r="A161" s="135" t="s">
        <v>175</v>
      </c>
      <c r="B161" s="135"/>
      <c r="C161" s="135"/>
      <c r="D161" s="135"/>
      <c r="E161" s="135"/>
      <c r="F161" s="135"/>
      <c r="G161" s="135"/>
      <c r="H161" s="79"/>
      <c r="I161" s="118"/>
      <c r="J161" s="118"/>
      <c r="K161" s="118"/>
      <c r="L161" s="118"/>
    </row>
    <row r="162" spans="1:12" ht="24" customHeight="1" x14ac:dyDescent="0.5">
      <c r="A162" s="26"/>
      <c r="B162" s="26"/>
      <c r="D162" s="26"/>
      <c r="E162" s="136"/>
      <c r="F162" s="136"/>
      <c r="G162" s="136"/>
      <c r="H162" s="33"/>
      <c r="I162" s="137" t="s">
        <v>3</v>
      </c>
      <c r="J162" s="137"/>
      <c r="K162" s="137"/>
      <c r="L162" s="26"/>
    </row>
    <row r="163" spans="1:12" ht="24" customHeight="1" x14ac:dyDescent="0.5">
      <c r="A163" s="26"/>
      <c r="B163" s="26"/>
      <c r="D163" s="26"/>
      <c r="E163" s="133" t="s">
        <v>0</v>
      </c>
      <c r="F163" s="133"/>
      <c r="G163" s="133"/>
      <c r="H163" s="65"/>
      <c r="I163" s="133"/>
      <c r="J163" s="133"/>
      <c r="K163" s="133"/>
      <c r="L163" s="26"/>
    </row>
    <row r="164" spans="1:12" ht="24" customHeight="1" x14ac:dyDescent="0.5">
      <c r="A164" s="26"/>
      <c r="B164" s="26"/>
      <c r="D164" s="26"/>
      <c r="E164" s="131" t="s">
        <v>2</v>
      </c>
      <c r="F164" s="131"/>
      <c r="G164" s="131"/>
      <c r="H164" s="65"/>
      <c r="I164" s="131" t="s">
        <v>1</v>
      </c>
      <c r="J164" s="131"/>
      <c r="K164" s="131"/>
      <c r="L164" s="26"/>
    </row>
    <row r="165" spans="1:12" ht="24" customHeight="1" x14ac:dyDescent="0.5">
      <c r="A165" s="26"/>
      <c r="B165" s="80"/>
      <c r="D165" s="80"/>
      <c r="E165" s="67">
        <v>2022</v>
      </c>
      <c r="F165" s="61"/>
      <c r="G165" s="67">
        <v>2021</v>
      </c>
      <c r="H165" s="74"/>
      <c r="I165" s="67">
        <v>2022</v>
      </c>
      <c r="J165" s="61"/>
      <c r="K165" s="67">
        <v>2021</v>
      </c>
      <c r="L165" s="80"/>
    </row>
    <row r="166" spans="1:12" ht="24" customHeight="1" x14ac:dyDescent="0.5">
      <c r="A166" s="134" t="s">
        <v>185</v>
      </c>
      <c r="B166" s="134"/>
      <c r="C166" s="134"/>
      <c r="D166" s="134"/>
      <c r="E166" s="29"/>
      <c r="F166" s="29"/>
      <c r="G166" s="29"/>
      <c r="H166" s="33"/>
      <c r="I166" s="29"/>
      <c r="J166" s="29"/>
      <c r="K166" s="29"/>
      <c r="L166" s="26"/>
    </row>
    <row r="167" spans="1:12" ht="24" customHeight="1" x14ac:dyDescent="0.5">
      <c r="A167" s="7" t="s">
        <v>28</v>
      </c>
      <c r="B167" s="30"/>
      <c r="C167" s="72"/>
      <c r="D167" s="30"/>
      <c r="E167" s="126">
        <v>2814978797</v>
      </c>
      <c r="F167" s="104"/>
      <c r="G167" s="126">
        <v>2549781065</v>
      </c>
      <c r="H167" s="105"/>
      <c r="I167" s="126">
        <v>2814978797</v>
      </c>
      <c r="J167" s="104"/>
      <c r="K167" s="126">
        <v>2549781065</v>
      </c>
      <c r="L167" s="30"/>
    </row>
    <row r="168" spans="1:12" ht="24" customHeight="1" x14ac:dyDescent="0.5">
      <c r="A168" s="7" t="s">
        <v>164</v>
      </c>
      <c r="B168" s="30"/>
      <c r="C168" s="72"/>
      <c r="D168" s="30"/>
      <c r="E168" s="106">
        <v>-215478616</v>
      </c>
      <c r="F168" s="97"/>
      <c r="G168" s="106">
        <v>-254112734</v>
      </c>
      <c r="H168" s="104"/>
      <c r="I168" s="106">
        <v>-215478616</v>
      </c>
      <c r="J168" s="97"/>
      <c r="K168" s="106">
        <v>-254112734</v>
      </c>
      <c r="L168" s="30"/>
    </row>
    <row r="169" spans="1:12" ht="24" customHeight="1" x14ac:dyDescent="0.5">
      <c r="A169" s="7" t="s">
        <v>52</v>
      </c>
      <c r="B169" s="30"/>
      <c r="C169" s="72"/>
      <c r="D169" s="30"/>
      <c r="E169" s="97">
        <v>20916992</v>
      </c>
      <c r="F169" s="97"/>
      <c r="G169" s="97">
        <v>13721992</v>
      </c>
      <c r="H169" s="104"/>
      <c r="I169" s="97">
        <v>20916992</v>
      </c>
      <c r="J169" s="97"/>
      <c r="K169" s="97">
        <v>13721992</v>
      </c>
      <c r="L169" s="30"/>
    </row>
    <row r="170" spans="1:12" ht="24" customHeight="1" x14ac:dyDescent="0.5">
      <c r="A170" s="7" t="s">
        <v>50</v>
      </c>
      <c r="B170" s="30"/>
      <c r="C170" s="72"/>
      <c r="D170" s="30"/>
      <c r="E170" s="97">
        <v>45986509</v>
      </c>
      <c r="F170" s="97"/>
      <c r="G170" s="97">
        <v>49768243</v>
      </c>
      <c r="H170" s="104"/>
      <c r="I170" s="97">
        <v>45986509</v>
      </c>
      <c r="J170" s="97"/>
      <c r="K170" s="97">
        <v>49768243</v>
      </c>
      <c r="L170" s="30"/>
    </row>
    <row r="171" spans="1:12" ht="24" customHeight="1" x14ac:dyDescent="0.5">
      <c r="A171" s="31" t="s">
        <v>27</v>
      </c>
      <c r="B171" s="30"/>
      <c r="C171" s="72"/>
      <c r="D171" s="30"/>
      <c r="E171" s="97">
        <v>3472216</v>
      </c>
      <c r="F171" s="97"/>
      <c r="G171" s="97">
        <v>4771433</v>
      </c>
      <c r="H171" s="104"/>
      <c r="I171" s="97">
        <v>3472216</v>
      </c>
      <c r="J171" s="97"/>
      <c r="K171" s="97">
        <v>4771433</v>
      </c>
      <c r="L171" s="30"/>
    </row>
    <row r="172" spans="1:12" ht="24" customHeight="1" x14ac:dyDescent="0.5">
      <c r="A172" s="31" t="s">
        <v>90</v>
      </c>
      <c r="B172" s="32"/>
      <c r="C172" s="73"/>
      <c r="D172" s="32"/>
      <c r="E172" s="86"/>
      <c r="F172" s="86"/>
      <c r="G172" s="86"/>
      <c r="H172" s="85"/>
      <c r="I172" s="86"/>
      <c r="J172" s="86"/>
      <c r="K172" s="86"/>
      <c r="L172" s="32"/>
    </row>
    <row r="173" spans="1:12" ht="24" customHeight="1" x14ac:dyDescent="0.5">
      <c r="A173" s="31" t="s">
        <v>91</v>
      </c>
      <c r="B173" s="32"/>
      <c r="C173" s="73"/>
      <c r="D173" s="32"/>
      <c r="E173" s="97">
        <v>-1579720621</v>
      </c>
      <c r="F173" s="97"/>
      <c r="G173" s="97">
        <v>-1321834386</v>
      </c>
      <c r="H173" s="104"/>
      <c r="I173" s="97">
        <v>-1579720621</v>
      </c>
      <c r="J173" s="97"/>
      <c r="K173" s="97">
        <v>-1321834386</v>
      </c>
      <c r="L173" s="32"/>
    </row>
    <row r="174" spans="1:12" ht="24" customHeight="1" x14ac:dyDescent="0.5">
      <c r="A174" s="31" t="s">
        <v>78</v>
      </c>
      <c r="B174" s="32"/>
      <c r="C174" s="73"/>
      <c r="D174" s="32"/>
      <c r="E174" s="97">
        <v>-419492001</v>
      </c>
      <c r="F174" s="97"/>
      <c r="G174" s="97">
        <v>-396013067</v>
      </c>
      <c r="H174" s="104"/>
      <c r="I174" s="97">
        <v>-419492001</v>
      </c>
      <c r="J174" s="97"/>
      <c r="K174" s="97">
        <v>-396013067</v>
      </c>
      <c r="L174" s="32"/>
    </row>
    <row r="175" spans="1:12" ht="24" customHeight="1" x14ac:dyDescent="0.5">
      <c r="A175" s="6" t="s">
        <v>25</v>
      </c>
      <c r="B175" s="32"/>
      <c r="C175" s="73"/>
      <c r="D175" s="32"/>
      <c r="E175" s="97">
        <v>-178602379</v>
      </c>
      <c r="F175" s="97"/>
      <c r="G175" s="97">
        <v>-170168044</v>
      </c>
      <c r="H175" s="104"/>
      <c r="I175" s="97">
        <v>-178602379</v>
      </c>
      <c r="J175" s="97"/>
      <c r="K175" s="97">
        <v>-170168044</v>
      </c>
      <c r="L175" s="32"/>
    </row>
    <row r="176" spans="1:12" ht="24" customHeight="1" x14ac:dyDescent="0.5">
      <c r="A176" s="7" t="s">
        <v>26</v>
      </c>
      <c r="B176" s="32"/>
      <c r="C176" s="73"/>
      <c r="D176" s="32"/>
      <c r="E176" s="97">
        <v>-222299424</v>
      </c>
      <c r="F176" s="97"/>
      <c r="G176" s="97">
        <v>-200444960</v>
      </c>
      <c r="H176" s="104"/>
      <c r="I176" s="97">
        <v>-222299424</v>
      </c>
      <c r="J176" s="97"/>
      <c r="K176" s="97">
        <v>-200444960</v>
      </c>
      <c r="L176" s="32"/>
    </row>
    <row r="177" spans="1:12" ht="24" customHeight="1" x14ac:dyDescent="0.5">
      <c r="A177" s="7" t="s">
        <v>144</v>
      </c>
      <c r="B177" s="32"/>
      <c r="C177" s="73"/>
      <c r="D177" s="32"/>
      <c r="E177" s="97">
        <v>-15636874</v>
      </c>
      <c r="F177" s="97"/>
      <c r="G177" s="97">
        <v>-44092245</v>
      </c>
      <c r="H177" s="104"/>
      <c r="I177" s="97">
        <v>-15636874</v>
      </c>
      <c r="J177" s="97"/>
      <c r="K177" s="97">
        <v>-44092245</v>
      </c>
      <c r="L177" s="32"/>
    </row>
    <row r="178" spans="1:12" ht="24" customHeight="1" x14ac:dyDescent="0.5">
      <c r="A178" s="7" t="s">
        <v>119</v>
      </c>
      <c r="B178" s="32"/>
      <c r="C178" s="73"/>
      <c r="D178" s="32"/>
      <c r="E178" s="97">
        <v>2453003662</v>
      </c>
      <c r="F178" s="97"/>
      <c r="G178" s="97">
        <v>1708976675</v>
      </c>
      <c r="H178" s="104"/>
      <c r="I178" s="97">
        <v>2453003662</v>
      </c>
      <c r="J178" s="97"/>
      <c r="K178" s="97">
        <v>1708976675</v>
      </c>
      <c r="L178" s="32"/>
    </row>
    <row r="179" spans="1:12" ht="24" customHeight="1" x14ac:dyDescent="0.5">
      <c r="A179" s="7" t="s">
        <v>120</v>
      </c>
      <c r="B179" s="32"/>
      <c r="C179" s="73"/>
      <c r="D179" s="32"/>
      <c r="E179" s="97">
        <v>-2480010216</v>
      </c>
      <c r="F179" s="97"/>
      <c r="G179" s="97">
        <v>-1845888546</v>
      </c>
      <c r="H179" s="104"/>
      <c r="I179" s="97">
        <v>-2480010216</v>
      </c>
      <c r="J179" s="97"/>
      <c r="K179" s="97">
        <v>-1845888546</v>
      </c>
      <c r="L179" s="32"/>
    </row>
    <row r="180" spans="1:12" ht="24" customHeight="1" x14ac:dyDescent="0.5">
      <c r="A180" s="8" t="s">
        <v>186</v>
      </c>
      <c r="B180" s="32"/>
      <c r="C180" s="73"/>
      <c r="D180" s="32"/>
      <c r="E180" s="92">
        <f>SUM(E167:E179)</f>
        <v>227118045</v>
      </c>
      <c r="F180" s="86"/>
      <c r="G180" s="92">
        <f>SUM(G167:G179)</f>
        <v>94465426</v>
      </c>
      <c r="H180" s="85"/>
      <c r="I180" s="92">
        <f>SUM(I167:I179)</f>
        <v>227118045</v>
      </c>
      <c r="J180" s="86"/>
      <c r="K180" s="92">
        <f>SUM(K167:K179)</f>
        <v>94465426</v>
      </c>
      <c r="L180" s="32"/>
    </row>
    <row r="181" spans="1:12" ht="24" customHeight="1" x14ac:dyDescent="0.5">
      <c r="A181" s="8" t="s">
        <v>187</v>
      </c>
      <c r="B181" s="32"/>
      <c r="C181" s="73"/>
      <c r="D181" s="32"/>
      <c r="E181" s="87"/>
      <c r="F181" s="87"/>
      <c r="G181" s="87"/>
      <c r="H181" s="85"/>
      <c r="I181" s="87"/>
      <c r="J181" s="87"/>
      <c r="K181" s="87"/>
      <c r="L181" s="32"/>
    </row>
    <row r="182" spans="1:12" ht="24" customHeight="1" x14ac:dyDescent="0.5">
      <c r="A182" s="7" t="s">
        <v>92</v>
      </c>
      <c r="B182" s="32"/>
      <c r="C182" s="73"/>
      <c r="D182" s="32"/>
      <c r="E182" s="97">
        <v>-3484493</v>
      </c>
      <c r="F182" s="97"/>
      <c r="G182" s="97">
        <v>-5433156</v>
      </c>
      <c r="H182" s="104"/>
      <c r="I182" s="97">
        <v>-3484493</v>
      </c>
      <c r="J182" s="97"/>
      <c r="K182" s="97">
        <v>-5433156</v>
      </c>
      <c r="L182" s="32"/>
    </row>
    <row r="183" spans="1:12" ht="24" customHeight="1" x14ac:dyDescent="0.5">
      <c r="A183" s="1" t="s">
        <v>132</v>
      </c>
      <c r="B183" s="32"/>
      <c r="C183" s="73"/>
      <c r="D183" s="32"/>
      <c r="E183" s="97">
        <v>-176498</v>
      </c>
      <c r="F183" s="97"/>
      <c r="G183" s="97">
        <v>-3759621</v>
      </c>
      <c r="H183" s="104"/>
      <c r="I183" s="97">
        <v>-176498</v>
      </c>
      <c r="J183" s="97"/>
      <c r="K183" s="97">
        <v>-3759621</v>
      </c>
      <c r="L183" s="32"/>
    </row>
    <row r="184" spans="1:12" ht="24" customHeight="1" x14ac:dyDescent="0.5">
      <c r="A184" s="26" t="s">
        <v>93</v>
      </c>
      <c r="B184" s="32"/>
      <c r="C184" s="73"/>
      <c r="D184" s="32"/>
      <c r="E184" s="97">
        <v>937478</v>
      </c>
      <c r="F184" s="97"/>
      <c r="G184" s="97">
        <v>400558</v>
      </c>
      <c r="H184" s="107"/>
      <c r="I184" s="97">
        <v>937478</v>
      </c>
      <c r="J184" s="97"/>
      <c r="K184" s="97">
        <v>400558</v>
      </c>
      <c r="L184" s="32"/>
    </row>
    <row r="185" spans="1:12" ht="24" customHeight="1" x14ac:dyDescent="0.5">
      <c r="A185" s="8" t="s">
        <v>29</v>
      </c>
      <c r="B185" s="32"/>
      <c r="C185" s="73"/>
      <c r="D185" s="32"/>
      <c r="E185" s="92">
        <f>SUM(E182:E184)</f>
        <v>-2723513</v>
      </c>
      <c r="F185" s="86"/>
      <c r="G185" s="92">
        <f>SUM(G182:G184)</f>
        <v>-8792219</v>
      </c>
      <c r="H185" s="85"/>
      <c r="I185" s="92">
        <f>SUM(I182:I184)</f>
        <v>-2723513</v>
      </c>
      <c r="J185" s="86"/>
      <c r="K185" s="92">
        <f>SUM(K182:K184)</f>
        <v>-8792219</v>
      </c>
      <c r="L185" s="32"/>
    </row>
    <row r="186" spans="1:12" ht="24" customHeight="1" x14ac:dyDescent="0.5">
      <c r="A186" s="8" t="s">
        <v>188</v>
      </c>
      <c r="B186" s="32"/>
      <c r="C186" s="73"/>
      <c r="D186" s="32"/>
      <c r="E186" s="93"/>
      <c r="F186" s="86"/>
      <c r="G186" s="93"/>
      <c r="H186" s="85"/>
      <c r="I186" s="93"/>
      <c r="J186" s="86"/>
      <c r="K186" s="93"/>
      <c r="L186" s="32"/>
    </row>
    <row r="187" spans="1:12" ht="24" customHeight="1" x14ac:dyDescent="0.5">
      <c r="A187" s="116" t="s">
        <v>165</v>
      </c>
      <c r="B187" s="32"/>
      <c r="C187" s="73"/>
      <c r="D187" s="32"/>
      <c r="E187" s="115">
        <v>10500</v>
      </c>
      <c r="F187" s="86"/>
      <c r="G187" s="115" t="s">
        <v>167</v>
      </c>
      <c r="H187" s="85"/>
      <c r="I187" s="115">
        <v>10500</v>
      </c>
      <c r="J187" s="86"/>
      <c r="K187" s="115" t="s">
        <v>167</v>
      </c>
      <c r="L187" s="32"/>
    </row>
    <row r="188" spans="1:12" ht="24" customHeight="1" x14ac:dyDescent="0.5">
      <c r="A188" s="7" t="s">
        <v>121</v>
      </c>
      <c r="B188" s="32"/>
      <c r="C188" s="73"/>
      <c r="D188" s="32"/>
      <c r="E188" s="97">
        <v>-11358368</v>
      </c>
      <c r="F188" s="97"/>
      <c r="G188" s="97">
        <v>-11014176</v>
      </c>
      <c r="H188" s="104"/>
      <c r="I188" s="97">
        <v>-11358368</v>
      </c>
      <c r="J188" s="97"/>
      <c r="K188" s="97">
        <v>-11014176</v>
      </c>
      <c r="L188" s="32"/>
    </row>
    <row r="189" spans="1:12" ht="24" customHeight="1" x14ac:dyDescent="0.5">
      <c r="A189" s="7" t="s">
        <v>94</v>
      </c>
      <c r="B189" s="32"/>
      <c r="C189" s="73"/>
      <c r="D189" s="32"/>
      <c r="E189" s="108">
        <v>-52499500</v>
      </c>
      <c r="F189" s="97"/>
      <c r="G189" s="108">
        <v>-52500000</v>
      </c>
      <c r="H189" s="104"/>
      <c r="I189" s="108">
        <v>-52499500</v>
      </c>
      <c r="J189" s="97"/>
      <c r="K189" s="108">
        <v>-52500000</v>
      </c>
      <c r="L189" s="32"/>
    </row>
    <row r="190" spans="1:12" ht="24" customHeight="1" x14ac:dyDescent="0.5">
      <c r="A190" s="8" t="s">
        <v>81</v>
      </c>
      <c r="B190" s="32"/>
      <c r="C190" s="73"/>
      <c r="D190" s="32"/>
      <c r="E190" s="92">
        <f>SUM(E187:E189)</f>
        <v>-63847368</v>
      </c>
      <c r="F190" s="86"/>
      <c r="G190" s="92">
        <f>SUM(G187:G189)</f>
        <v>-63514176</v>
      </c>
      <c r="H190" s="85"/>
      <c r="I190" s="92">
        <f>SUM(I187:I189)</f>
        <v>-63847368</v>
      </c>
      <c r="J190" s="86"/>
      <c r="K190" s="92">
        <f>SUM(K187:K189)</f>
        <v>-63514176</v>
      </c>
      <c r="L190" s="32"/>
    </row>
    <row r="191" spans="1:12" ht="24" customHeight="1" x14ac:dyDescent="0.5">
      <c r="A191" s="8" t="s">
        <v>189</v>
      </c>
      <c r="B191" s="31"/>
      <c r="C191" s="73"/>
      <c r="D191" s="31"/>
      <c r="E191" s="87">
        <f>+E185+E180+E190</f>
        <v>160547164</v>
      </c>
      <c r="F191" s="87"/>
      <c r="G191" s="87">
        <f>+G185+G180+G190</f>
        <v>22159031</v>
      </c>
      <c r="H191" s="87"/>
      <c r="I191" s="87">
        <f>+I185+I180+I190</f>
        <v>160547164</v>
      </c>
      <c r="J191" s="87"/>
      <c r="K191" s="87">
        <f>+K185+K180+K190</f>
        <v>22159031</v>
      </c>
      <c r="L191" s="31"/>
    </row>
    <row r="192" spans="1:12" ht="24" customHeight="1" x14ac:dyDescent="0.5">
      <c r="A192" s="7" t="s">
        <v>122</v>
      </c>
      <c r="B192" s="31"/>
      <c r="C192" s="73"/>
      <c r="D192" s="31"/>
      <c r="E192" s="105">
        <v>301851326</v>
      </c>
      <c r="F192" s="105"/>
      <c r="G192" s="105">
        <v>263536309</v>
      </c>
      <c r="H192" s="105"/>
      <c r="I192" s="105">
        <v>301851326</v>
      </c>
      <c r="J192" s="105"/>
      <c r="K192" s="105">
        <v>263536309</v>
      </c>
      <c r="L192" s="31"/>
    </row>
    <row r="193" spans="1:12" ht="24" customHeight="1" x14ac:dyDescent="0.5">
      <c r="A193" s="7" t="s">
        <v>190</v>
      </c>
      <c r="B193" s="32"/>
      <c r="C193" s="73"/>
      <c r="D193" s="32"/>
      <c r="E193" s="108">
        <v>90640</v>
      </c>
      <c r="F193" s="97"/>
      <c r="G193" s="108">
        <v>-11649</v>
      </c>
      <c r="H193" s="104"/>
      <c r="I193" s="108">
        <v>90640</v>
      </c>
      <c r="J193" s="97"/>
      <c r="K193" s="108">
        <v>-11649</v>
      </c>
      <c r="L193" s="32"/>
    </row>
    <row r="194" spans="1:12" ht="24" customHeight="1" thickBot="1" x14ac:dyDescent="0.55000000000000004">
      <c r="A194" s="8" t="s">
        <v>123</v>
      </c>
      <c r="B194" s="31"/>
      <c r="C194" s="73"/>
      <c r="D194" s="31"/>
      <c r="E194" s="94">
        <f>SUM(E191:E193)</f>
        <v>462489130</v>
      </c>
      <c r="F194" s="87"/>
      <c r="G194" s="94">
        <f>SUM(G191:G193)</f>
        <v>285683691</v>
      </c>
      <c r="H194" s="87"/>
      <c r="I194" s="94">
        <f>SUM(I191:I193)</f>
        <v>462489130</v>
      </c>
      <c r="J194" s="87"/>
      <c r="K194" s="94">
        <f>SUM(K191:K193)</f>
        <v>285683691</v>
      </c>
      <c r="L194" s="31"/>
    </row>
    <row r="195" spans="1:12" s="33" customFormat="1" ht="24" customHeight="1" thickTop="1" x14ac:dyDescent="0.5">
      <c r="B195" s="31"/>
      <c r="C195" s="31"/>
      <c r="D195" s="31"/>
      <c r="E195" s="60"/>
      <c r="F195" s="60"/>
      <c r="G195" s="60"/>
      <c r="H195" s="60"/>
      <c r="I195" s="60"/>
      <c r="J195" s="60"/>
      <c r="K195" s="60"/>
      <c r="L195" s="31"/>
    </row>
    <row r="196" spans="1:12" s="1" customFormat="1" ht="24" customHeight="1" x14ac:dyDescent="0.5">
      <c r="A196" s="1" t="s">
        <v>10</v>
      </c>
      <c r="C196" s="120"/>
      <c r="H196" s="7"/>
    </row>
  </sheetData>
  <mergeCells count="46">
    <mergeCell ref="E51:G51"/>
    <mergeCell ref="I51:K51"/>
    <mergeCell ref="A46:G46"/>
    <mergeCell ref="A48:G48"/>
    <mergeCell ref="E49:G49"/>
    <mergeCell ref="I49:K49"/>
    <mergeCell ref="E50:G50"/>
    <mergeCell ref="I50:K50"/>
    <mergeCell ref="E6:G6"/>
    <mergeCell ref="I6:K6"/>
    <mergeCell ref="E7:G7"/>
    <mergeCell ref="I7:K7"/>
    <mergeCell ref="A45:K45"/>
    <mergeCell ref="A1:K1"/>
    <mergeCell ref="A2:G2"/>
    <mergeCell ref="A4:G4"/>
    <mergeCell ref="E5:G5"/>
    <mergeCell ref="I5:K5"/>
    <mergeCell ref="A78:K78"/>
    <mergeCell ref="A124:K124"/>
    <mergeCell ref="A158:K158"/>
    <mergeCell ref="A79:G79"/>
    <mergeCell ref="A81:G81"/>
    <mergeCell ref="E82:G82"/>
    <mergeCell ref="I82:K82"/>
    <mergeCell ref="E83:G83"/>
    <mergeCell ref="I83:K83"/>
    <mergeCell ref="E84:G84"/>
    <mergeCell ref="I84:K84"/>
    <mergeCell ref="A125:G125"/>
    <mergeCell ref="A127:G127"/>
    <mergeCell ref="E128:G128"/>
    <mergeCell ref="I128:K128"/>
    <mergeCell ref="E129:G129"/>
    <mergeCell ref="I129:K129"/>
    <mergeCell ref="E130:G130"/>
    <mergeCell ref="I130:K130"/>
    <mergeCell ref="A166:D166"/>
    <mergeCell ref="A159:G159"/>
    <mergeCell ref="A161:G161"/>
    <mergeCell ref="E162:G162"/>
    <mergeCell ref="I162:K162"/>
    <mergeCell ref="E163:G163"/>
    <mergeCell ref="E164:G164"/>
    <mergeCell ref="I164:K164"/>
    <mergeCell ref="I163:K163"/>
  </mergeCells>
  <pageMargins left="0.7" right="0.4" top="0.78740157480314998" bottom="0" header="0.31496062992126" footer="0.31496062992126"/>
  <pageSetup paperSize="9" scale="70" orientation="portrait" r:id="rId1"/>
  <headerFooter alignWithMargins="0"/>
  <rowBreaks count="4" manualBreakCount="4">
    <brk id="44" max="16383" man="1"/>
    <brk id="77" max="16383" man="1"/>
    <brk id="123" max="11" man="1"/>
    <brk id="15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5"/>
  <sheetViews>
    <sheetView showGridLines="0" view="pageBreakPreview" zoomScale="40" zoomScaleNormal="70" zoomScaleSheetLayoutView="40" workbookViewId="0">
      <selection activeCell="A24" sqref="A24:XFD24"/>
    </sheetView>
  </sheetViews>
  <sheetFormatPr defaultColWidth="9.140625" defaultRowHeight="24" customHeight="1" x14ac:dyDescent="0.5"/>
  <cols>
    <col min="1" max="1" width="52.28515625" style="40" customWidth="1"/>
    <col min="2" max="2" width="1" style="41" customWidth="1"/>
    <col min="3" max="3" width="7.140625" style="41" customWidth="1"/>
    <col min="4" max="4" width="1" style="41" customWidth="1"/>
    <col min="5" max="5" width="16.28515625" style="42" customWidth="1"/>
    <col min="6" max="6" width="1.42578125" style="41" customWidth="1"/>
    <col min="7" max="7" width="16.28515625" style="42" customWidth="1"/>
    <col min="8" max="8" width="1.42578125" style="41" customWidth="1"/>
    <col min="9" max="9" width="16.28515625" style="42" customWidth="1"/>
    <col min="10" max="10" width="1.42578125" style="41" customWidth="1"/>
    <col min="11" max="11" width="16.28515625" style="42" customWidth="1"/>
    <col min="12" max="12" width="1.42578125" style="41" customWidth="1"/>
    <col min="13" max="13" width="17.42578125" style="42" customWidth="1"/>
    <col min="14" max="14" width="1.42578125" style="42" customWidth="1"/>
    <col min="15" max="15" width="19.140625" style="42" customWidth="1"/>
    <col min="16" max="16" width="1.7109375" style="42" customWidth="1"/>
    <col min="17" max="17" width="19.140625" style="42" customWidth="1"/>
    <col min="18" max="18" width="1.42578125" style="42" customWidth="1"/>
    <col min="19" max="19" width="16.140625" style="42" customWidth="1"/>
    <col min="20" max="20" width="1.42578125" style="41" customWidth="1"/>
    <col min="21" max="21" width="18.42578125" style="42" customWidth="1"/>
    <col min="22" max="16384" width="9.140625" style="42"/>
  </cols>
  <sheetData>
    <row r="1" spans="1:21" ht="24" customHeight="1" x14ac:dyDescent="0.5">
      <c r="A1" s="142" t="s">
        <v>128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ht="24" customHeight="1" x14ac:dyDescent="0.5">
      <c r="A2" s="130" t="s">
        <v>43</v>
      </c>
      <c r="B2" s="130"/>
      <c r="C2" s="130"/>
      <c r="D2" s="130"/>
      <c r="E2" s="130"/>
      <c r="F2" s="130"/>
      <c r="G2" s="130"/>
      <c r="H2" s="43"/>
      <c r="I2" s="100"/>
      <c r="J2" s="43"/>
      <c r="K2" s="100"/>
      <c r="L2" s="43"/>
      <c r="M2" s="100"/>
      <c r="N2" s="100"/>
      <c r="O2" s="100"/>
      <c r="P2" s="100"/>
      <c r="Q2" s="100"/>
      <c r="R2" s="100"/>
      <c r="S2" s="100"/>
      <c r="T2" s="43"/>
      <c r="U2" s="66"/>
    </row>
    <row r="3" spans="1:21" ht="24" customHeight="1" x14ac:dyDescent="0.5">
      <c r="A3" s="44" t="s">
        <v>70</v>
      </c>
      <c r="B3" s="45"/>
      <c r="C3" s="45"/>
      <c r="D3" s="45"/>
      <c r="E3" s="44"/>
      <c r="F3" s="45"/>
      <c r="G3" s="44"/>
      <c r="H3" s="45"/>
      <c r="I3" s="44"/>
      <c r="J3" s="45"/>
      <c r="K3" s="44"/>
      <c r="L3" s="45"/>
      <c r="M3" s="44"/>
      <c r="N3" s="44"/>
      <c r="O3" s="44"/>
      <c r="P3" s="44"/>
      <c r="Q3" s="44"/>
      <c r="R3" s="44"/>
      <c r="T3" s="45"/>
    </row>
    <row r="4" spans="1:21" ht="24" customHeight="1" x14ac:dyDescent="0.5">
      <c r="A4" s="135" t="s">
        <v>175</v>
      </c>
      <c r="B4" s="135"/>
      <c r="C4" s="135"/>
      <c r="D4" s="135"/>
      <c r="E4" s="135"/>
      <c r="F4" s="135"/>
      <c r="G4" s="135"/>
      <c r="H4" s="135"/>
      <c r="I4" s="135"/>
      <c r="J4" s="45"/>
      <c r="K4" s="44"/>
      <c r="L4" s="45"/>
      <c r="M4" s="44"/>
      <c r="N4" s="44"/>
      <c r="O4" s="44"/>
      <c r="P4" s="44"/>
      <c r="Q4" s="44"/>
      <c r="R4" s="44"/>
      <c r="S4" s="44"/>
      <c r="T4" s="45"/>
      <c r="U4" s="44"/>
    </row>
    <row r="5" spans="1:21" ht="24" customHeight="1" x14ac:dyDescent="0.5">
      <c r="A5" s="46"/>
      <c r="B5" s="46"/>
      <c r="C5" s="46"/>
      <c r="D5" s="46"/>
      <c r="E5" s="46"/>
      <c r="F5" s="46"/>
      <c r="G5" s="46"/>
      <c r="H5" s="45"/>
      <c r="I5" s="44"/>
      <c r="J5" s="45"/>
      <c r="K5" s="44"/>
      <c r="L5" s="45"/>
      <c r="M5" s="44"/>
      <c r="N5" s="44"/>
      <c r="O5" s="44"/>
      <c r="P5" s="44"/>
      <c r="Q5" s="44"/>
      <c r="R5" s="44"/>
      <c r="S5" s="101"/>
      <c r="T5" s="45"/>
      <c r="U5" s="101" t="s">
        <v>3</v>
      </c>
    </row>
    <row r="6" spans="1:21" ht="24" customHeight="1" x14ac:dyDescent="0.5">
      <c r="A6" s="46"/>
      <c r="B6" s="43"/>
      <c r="C6" s="43"/>
      <c r="D6" s="43"/>
      <c r="E6" s="145" t="s">
        <v>32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1" ht="24" customHeight="1" x14ac:dyDescent="0.5">
      <c r="A7" s="46"/>
      <c r="B7" s="46"/>
      <c r="C7" s="46"/>
      <c r="D7" s="46"/>
      <c r="E7" s="46"/>
      <c r="F7" s="46"/>
      <c r="G7" s="46"/>
      <c r="H7" s="45"/>
      <c r="I7" s="44"/>
      <c r="J7" s="45"/>
      <c r="K7" s="44"/>
      <c r="L7" s="45"/>
      <c r="M7" s="44"/>
      <c r="N7" s="41"/>
      <c r="O7" s="144" t="s">
        <v>38</v>
      </c>
      <c r="P7" s="144"/>
      <c r="Q7" s="144"/>
      <c r="R7" s="144"/>
      <c r="S7" s="144"/>
      <c r="T7" s="45"/>
      <c r="U7" s="101"/>
    </row>
    <row r="8" spans="1:21" ht="24" customHeight="1" x14ac:dyDescent="0.5">
      <c r="A8" s="47"/>
      <c r="B8" s="103"/>
      <c r="C8" s="111"/>
      <c r="D8" s="111"/>
      <c r="E8" s="47"/>
      <c r="F8" s="103"/>
      <c r="G8" s="47"/>
      <c r="H8" s="103"/>
      <c r="I8" s="47"/>
      <c r="J8" s="103"/>
      <c r="K8" s="47"/>
      <c r="L8" s="103"/>
      <c r="M8" s="47"/>
      <c r="N8" s="103"/>
      <c r="O8" s="103" t="s">
        <v>97</v>
      </c>
      <c r="P8" s="103"/>
      <c r="Q8" s="103" t="s">
        <v>105</v>
      </c>
      <c r="R8" s="103"/>
      <c r="S8" s="47"/>
      <c r="T8" s="103"/>
    </row>
    <row r="9" spans="1:21" ht="24" customHeight="1" x14ac:dyDescent="0.5">
      <c r="E9" s="47" t="s">
        <v>33</v>
      </c>
      <c r="I9" s="144" t="s">
        <v>18</v>
      </c>
      <c r="J9" s="144"/>
      <c r="K9" s="144"/>
      <c r="L9" s="144"/>
      <c r="M9" s="144"/>
      <c r="N9" s="47"/>
      <c r="O9" s="47" t="s">
        <v>98</v>
      </c>
      <c r="P9" s="47"/>
      <c r="Q9" s="47" t="s">
        <v>104</v>
      </c>
      <c r="R9" s="47"/>
      <c r="S9" s="47" t="s">
        <v>40</v>
      </c>
    </row>
    <row r="10" spans="1:21" s="47" customFormat="1" ht="24" customHeight="1" x14ac:dyDescent="0.5">
      <c r="A10" s="40"/>
      <c r="B10" s="103"/>
      <c r="C10" s="111"/>
      <c r="D10" s="111"/>
      <c r="E10" s="47" t="s">
        <v>61</v>
      </c>
      <c r="F10" s="103"/>
      <c r="H10" s="103"/>
      <c r="I10" s="144" t="s">
        <v>35</v>
      </c>
      <c r="J10" s="144"/>
      <c r="K10" s="144"/>
      <c r="L10" s="41"/>
      <c r="M10" s="103"/>
      <c r="O10" s="47" t="s">
        <v>99</v>
      </c>
      <c r="Q10" s="47" t="s">
        <v>45</v>
      </c>
      <c r="S10" s="47" t="s">
        <v>41</v>
      </c>
      <c r="T10" s="103"/>
    </row>
    <row r="11" spans="1:21" s="47" customFormat="1" ht="24" customHeight="1" x14ac:dyDescent="0.5">
      <c r="A11" s="40"/>
      <c r="B11" s="103"/>
      <c r="C11" s="110" t="s">
        <v>30</v>
      </c>
      <c r="D11" s="111"/>
      <c r="E11" s="102" t="s">
        <v>34</v>
      </c>
      <c r="F11" s="103"/>
      <c r="G11" s="102" t="s">
        <v>17</v>
      </c>
      <c r="H11" s="103"/>
      <c r="I11" s="102" t="s">
        <v>65</v>
      </c>
      <c r="J11" s="103"/>
      <c r="K11" s="102" t="s">
        <v>36</v>
      </c>
      <c r="L11" s="103"/>
      <c r="M11" s="102" t="s">
        <v>37</v>
      </c>
      <c r="N11" s="103"/>
      <c r="O11" s="102" t="s">
        <v>100</v>
      </c>
      <c r="P11" s="103"/>
      <c r="Q11" s="102" t="s">
        <v>129</v>
      </c>
      <c r="R11" s="103"/>
      <c r="S11" s="102" t="s">
        <v>42</v>
      </c>
      <c r="T11" s="103"/>
      <c r="U11" s="102" t="s">
        <v>62</v>
      </c>
    </row>
    <row r="12" spans="1:21" ht="24" customHeight="1" x14ac:dyDescent="0.5">
      <c r="A12" s="48" t="s">
        <v>157</v>
      </c>
      <c r="E12" s="99">
        <v>350000000</v>
      </c>
      <c r="F12" s="22"/>
      <c r="G12" s="99">
        <v>647275073</v>
      </c>
      <c r="H12" s="22"/>
      <c r="I12" s="99">
        <v>35000000</v>
      </c>
      <c r="J12" s="22"/>
      <c r="K12" s="99">
        <v>20000000</v>
      </c>
      <c r="L12" s="22"/>
      <c r="M12" s="99">
        <v>1053031005</v>
      </c>
      <c r="N12" s="22"/>
      <c r="O12" s="99">
        <v>-6336078</v>
      </c>
      <c r="P12" s="22"/>
      <c r="Q12" s="99">
        <v>-4413483</v>
      </c>
      <c r="R12" s="22"/>
      <c r="S12" s="99">
        <f>SUM(O12:R12)</f>
        <v>-10749561</v>
      </c>
      <c r="T12" s="22"/>
      <c r="U12" s="99">
        <f t="shared" ref="U12:U15" si="0">SUM(E12:M12,S12)</f>
        <v>2094556517</v>
      </c>
    </row>
    <row r="13" spans="1:21" ht="24" customHeight="1" x14ac:dyDescent="0.5">
      <c r="A13" s="40" t="s">
        <v>94</v>
      </c>
      <c r="C13" s="113">
        <v>16</v>
      </c>
      <c r="E13" s="22">
        <v>0</v>
      </c>
      <c r="F13" s="22"/>
      <c r="G13" s="22">
        <v>0</v>
      </c>
      <c r="H13" s="22">
        <v>0</v>
      </c>
      <c r="I13" s="22">
        <v>0</v>
      </c>
      <c r="J13" s="22"/>
      <c r="K13" s="22">
        <v>0</v>
      </c>
      <c r="L13" s="22"/>
      <c r="M13" s="22">
        <v>-52500000</v>
      </c>
      <c r="N13" s="22"/>
      <c r="O13" s="22">
        <v>0</v>
      </c>
      <c r="P13" s="22"/>
      <c r="Q13" s="22">
        <v>0</v>
      </c>
      <c r="R13" s="22"/>
      <c r="S13" s="22">
        <f>SUM(N13:Q13)</f>
        <v>0</v>
      </c>
      <c r="T13" s="22"/>
      <c r="U13" s="22">
        <f t="shared" si="0"/>
        <v>-52500000</v>
      </c>
    </row>
    <row r="14" spans="1:21" ht="24" customHeight="1" x14ac:dyDescent="0.5">
      <c r="A14" s="40" t="s">
        <v>133</v>
      </c>
      <c r="E14" s="22">
        <v>0</v>
      </c>
      <c r="F14" s="22"/>
      <c r="G14" s="22">
        <v>0</v>
      </c>
      <c r="H14" s="22"/>
      <c r="I14" s="22">
        <v>0</v>
      </c>
      <c r="J14" s="22"/>
      <c r="K14" s="22">
        <v>0</v>
      </c>
      <c r="L14" s="22"/>
      <c r="M14" s="22">
        <v>63683133</v>
      </c>
      <c r="N14" s="22"/>
      <c r="O14" s="22">
        <v>0</v>
      </c>
      <c r="P14" s="22"/>
      <c r="Q14" s="22">
        <v>0</v>
      </c>
      <c r="R14" s="22"/>
      <c r="S14" s="22">
        <f>SUM(N14:Q14)</f>
        <v>0</v>
      </c>
      <c r="T14" s="22"/>
      <c r="U14" s="22">
        <f t="shared" si="0"/>
        <v>63683133</v>
      </c>
    </row>
    <row r="15" spans="1:21" ht="24" customHeight="1" x14ac:dyDescent="0.5">
      <c r="A15" s="42" t="s">
        <v>111</v>
      </c>
      <c r="E15" s="22">
        <v>0</v>
      </c>
      <c r="F15" s="22"/>
      <c r="G15" s="22">
        <v>0</v>
      </c>
      <c r="H15" s="22"/>
      <c r="I15" s="22">
        <v>0</v>
      </c>
      <c r="J15" s="22"/>
      <c r="K15" s="22">
        <v>0</v>
      </c>
      <c r="L15" s="22"/>
      <c r="M15" s="22">
        <v>0</v>
      </c>
      <c r="N15" s="22"/>
      <c r="O15" s="22">
        <v>779400</v>
      </c>
      <c r="P15" s="22"/>
      <c r="Q15" s="22">
        <v>69623616</v>
      </c>
      <c r="R15" s="22"/>
      <c r="S15" s="22">
        <f>SUM(N15:Q15)</f>
        <v>70403016</v>
      </c>
      <c r="T15" s="22"/>
      <c r="U15" s="22">
        <f t="shared" si="0"/>
        <v>70403016</v>
      </c>
    </row>
    <row r="16" spans="1:21" ht="24" customHeight="1" thickBot="1" x14ac:dyDescent="0.55000000000000004">
      <c r="A16" s="48" t="s">
        <v>173</v>
      </c>
      <c r="E16" s="82">
        <f>SUM(E12:E15)</f>
        <v>350000000</v>
      </c>
      <c r="F16" s="22"/>
      <c r="G16" s="82">
        <f>SUM(G12:G15)</f>
        <v>647275073</v>
      </c>
      <c r="H16" s="22"/>
      <c r="I16" s="82">
        <f>SUM(I12:I15)</f>
        <v>35000000</v>
      </c>
      <c r="J16" s="22"/>
      <c r="K16" s="82">
        <f>SUM(K12:K15)</f>
        <v>20000000</v>
      </c>
      <c r="L16" s="22"/>
      <c r="M16" s="82">
        <f>SUM(M12:M15)</f>
        <v>1064214138</v>
      </c>
      <c r="N16" s="22"/>
      <c r="O16" s="82">
        <f>SUM(O12:O15)</f>
        <v>-5556678</v>
      </c>
      <c r="P16" s="22"/>
      <c r="Q16" s="82">
        <f>SUM(Q12:Q15)</f>
        <v>65210133</v>
      </c>
      <c r="R16" s="22"/>
      <c r="S16" s="82">
        <f>SUM(S12:S15)</f>
        <v>59653455</v>
      </c>
      <c r="T16" s="22"/>
      <c r="U16" s="82">
        <f>SUM(U12:U15)</f>
        <v>2176142666</v>
      </c>
    </row>
    <row r="17" spans="1:21" ht="24" customHeight="1" thickTop="1" x14ac:dyDescent="0.5"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</row>
    <row r="18" spans="1:21" ht="24" customHeight="1" x14ac:dyDescent="0.5">
      <c r="A18" s="48" t="s">
        <v>150</v>
      </c>
      <c r="E18" s="22">
        <v>350000000</v>
      </c>
      <c r="F18" s="22"/>
      <c r="G18" s="22">
        <v>647275073</v>
      </c>
      <c r="H18" s="22"/>
      <c r="I18" s="22">
        <v>35000000</v>
      </c>
      <c r="J18" s="22"/>
      <c r="K18" s="22">
        <v>20000000</v>
      </c>
      <c r="L18" s="22"/>
      <c r="M18" s="22">
        <v>1112150293</v>
      </c>
      <c r="N18" s="22"/>
      <c r="O18" s="22">
        <v>-8196843</v>
      </c>
      <c r="P18" s="22"/>
      <c r="Q18" s="22">
        <v>92056307</v>
      </c>
      <c r="R18" s="22"/>
      <c r="S18" s="22">
        <f>SUM(N18:Q18)</f>
        <v>83859464</v>
      </c>
      <c r="T18" s="22"/>
      <c r="U18" s="22">
        <f>SUM(E18:M18,S18)</f>
        <v>2248284830</v>
      </c>
    </row>
    <row r="19" spans="1:21" ht="24" customHeight="1" x14ac:dyDescent="0.5">
      <c r="A19" s="40" t="s">
        <v>166</v>
      </c>
      <c r="C19" s="113">
        <v>13</v>
      </c>
      <c r="E19" s="22">
        <v>10000000</v>
      </c>
      <c r="F19" s="22"/>
      <c r="G19" s="22">
        <v>10499</v>
      </c>
      <c r="H19" s="22"/>
      <c r="I19" s="22">
        <v>0</v>
      </c>
      <c r="J19" s="22"/>
      <c r="K19" s="22">
        <v>0</v>
      </c>
      <c r="L19" s="22"/>
      <c r="M19" s="22">
        <v>0</v>
      </c>
      <c r="N19" s="22"/>
      <c r="O19" s="22">
        <v>0</v>
      </c>
      <c r="P19" s="22"/>
      <c r="Q19" s="22">
        <v>0</v>
      </c>
      <c r="R19" s="22"/>
      <c r="S19" s="22">
        <f>SUM(N19:Q19)</f>
        <v>0</v>
      </c>
      <c r="T19" s="22"/>
      <c r="U19" s="22">
        <f>SUM(E19:M19,S19)</f>
        <v>10010499</v>
      </c>
    </row>
    <row r="20" spans="1:21" ht="24" customHeight="1" x14ac:dyDescent="0.5">
      <c r="A20" s="42" t="s">
        <v>94</v>
      </c>
      <c r="C20" s="113" t="s">
        <v>172</v>
      </c>
      <c r="E20" s="22">
        <v>0</v>
      </c>
      <c r="F20" s="22"/>
      <c r="G20" s="22">
        <v>0</v>
      </c>
      <c r="H20" s="22"/>
      <c r="I20" s="22">
        <v>0</v>
      </c>
      <c r="J20" s="22"/>
      <c r="K20" s="22">
        <v>0</v>
      </c>
      <c r="L20" s="22"/>
      <c r="M20" s="22">
        <v>-62499500</v>
      </c>
      <c r="N20" s="22"/>
      <c r="O20" s="22">
        <v>0</v>
      </c>
      <c r="P20" s="22"/>
      <c r="Q20" s="22">
        <v>0</v>
      </c>
      <c r="R20" s="22"/>
      <c r="S20" s="22">
        <f>SUM(O20:Q20)</f>
        <v>0</v>
      </c>
      <c r="T20" s="22"/>
      <c r="U20" s="22">
        <f>SUM(E20:M20,S20)</f>
        <v>-62499500</v>
      </c>
    </row>
    <row r="21" spans="1:21" ht="24" customHeight="1" x14ac:dyDescent="0.5">
      <c r="A21" s="40" t="s">
        <v>110</v>
      </c>
      <c r="E21" s="22">
        <v>0</v>
      </c>
      <c r="F21" s="22"/>
      <c r="G21" s="22">
        <v>0</v>
      </c>
      <c r="H21" s="22"/>
      <c r="I21" s="22">
        <v>0</v>
      </c>
      <c r="J21" s="22"/>
      <c r="K21" s="22">
        <v>0</v>
      </c>
      <c r="L21" s="22"/>
      <c r="M21" s="22">
        <v>-1592808</v>
      </c>
      <c r="N21" s="22"/>
      <c r="O21" s="22">
        <v>0</v>
      </c>
      <c r="P21" s="22"/>
      <c r="Q21" s="22">
        <v>0</v>
      </c>
      <c r="R21" s="22"/>
      <c r="S21" s="22">
        <f>SUM(O21:Q21)</f>
        <v>0</v>
      </c>
      <c r="T21" s="22"/>
      <c r="U21" s="22">
        <f>SUM(E21:M21,S21)</f>
        <v>-1592808</v>
      </c>
    </row>
    <row r="22" spans="1:21" ht="24" customHeight="1" x14ac:dyDescent="0.5">
      <c r="A22" s="40" t="s">
        <v>148</v>
      </c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22">
        <v>0</v>
      </c>
      <c r="N22" s="22"/>
      <c r="O22" s="22">
        <v>-5039068</v>
      </c>
      <c r="P22" s="22"/>
      <c r="Q22" s="22">
        <v>-55708721</v>
      </c>
      <c r="R22" s="22"/>
      <c r="S22" s="52">
        <f>SUM(O22:Q22)</f>
        <v>-60747789</v>
      </c>
      <c r="T22" s="22"/>
      <c r="U22" s="22">
        <f>SUM(E22:M22,S22)</f>
        <v>-60747789</v>
      </c>
    </row>
    <row r="23" spans="1:21" ht="24" customHeight="1" thickBot="1" x14ac:dyDescent="0.55000000000000004">
      <c r="A23" s="48" t="s">
        <v>174</v>
      </c>
      <c r="E23" s="82">
        <f>SUM(E18:E22)</f>
        <v>360000000</v>
      </c>
      <c r="F23" s="22"/>
      <c r="G23" s="82">
        <f>SUM(G18:G22)</f>
        <v>647285572</v>
      </c>
      <c r="H23" s="22"/>
      <c r="I23" s="82">
        <f>SUM(I18:I22)</f>
        <v>35000000</v>
      </c>
      <c r="J23" s="22"/>
      <c r="K23" s="82">
        <f>SUM(K18:K22)</f>
        <v>20000000</v>
      </c>
      <c r="L23" s="22"/>
      <c r="M23" s="82">
        <f>SUM(M18:M22)</f>
        <v>1048057985</v>
      </c>
      <c r="N23" s="22"/>
      <c r="O23" s="82">
        <f>SUM(O18:O22)</f>
        <v>-13235911</v>
      </c>
      <c r="P23" s="22"/>
      <c r="Q23" s="82">
        <f>SUM(Q18:Q22)</f>
        <v>36347586</v>
      </c>
      <c r="R23" s="22"/>
      <c r="S23" s="82">
        <f>SUM(S18:S22)</f>
        <v>23111675</v>
      </c>
      <c r="T23" s="22"/>
      <c r="U23" s="82">
        <f>SUM(U18:U22)</f>
        <v>2133455232</v>
      </c>
    </row>
    <row r="24" spans="1:21" s="150" customFormat="1" ht="24" customHeight="1" thickTop="1" x14ac:dyDescent="0.5">
      <c r="A24" s="151"/>
      <c r="B24" s="148"/>
      <c r="C24" s="148"/>
      <c r="D24" s="148"/>
      <c r="E24" s="152">
        <f>E23-BS!E63</f>
        <v>0</v>
      </c>
      <c r="F24" s="152"/>
      <c r="G24" s="152">
        <f>G23-BS!E64</f>
        <v>0</v>
      </c>
      <c r="H24" s="152"/>
      <c r="I24" s="152">
        <f>I23-BS!E67</f>
        <v>0</v>
      </c>
      <c r="J24" s="152"/>
      <c r="K24" s="152">
        <f>K23-BS!E68</f>
        <v>0</v>
      </c>
      <c r="L24" s="152"/>
      <c r="M24" s="152">
        <f>M23-BS!E69</f>
        <v>0</v>
      </c>
      <c r="N24" s="152"/>
      <c r="O24" s="152"/>
      <c r="P24" s="152"/>
      <c r="Q24" s="152"/>
      <c r="R24" s="152"/>
      <c r="S24" s="152">
        <f>S23-BS!E70</f>
        <v>0</v>
      </c>
      <c r="T24" s="152"/>
      <c r="U24" s="152">
        <f>U23-BS!E71</f>
        <v>0</v>
      </c>
    </row>
    <row r="25" spans="1:21" ht="24" customHeight="1" x14ac:dyDescent="0.5">
      <c r="A25" s="1" t="s">
        <v>10</v>
      </c>
    </row>
  </sheetData>
  <mergeCells count="7">
    <mergeCell ref="A1:U1"/>
    <mergeCell ref="A2:G2"/>
    <mergeCell ref="I9:M9"/>
    <mergeCell ref="I10:K10"/>
    <mergeCell ref="E6:U6"/>
    <mergeCell ref="A4:I4"/>
    <mergeCell ref="O7:S7"/>
  </mergeCells>
  <phoneticPr fontId="2" type="noConversion"/>
  <printOptions horizontalCentered="1"/>
  <pageMargins left="0.3" right="0.3" top="0.90551181102362199" bottom="0.196850393700787" header="0.511811023622047" footer="0.511811023622047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4"/>
  <sheetViews>
    <sheetView showGridLines="0" view="pageBreakPreview" zoomScale="55" zoomScaleNormal="85" zoomScaleSheetLayoutView="55" workbookViewId="0">
      <selection activeCell="A23" sqref="A23:XFD23"/>
    </sheetView>
  </sheetViews>
  <sheetFormatPr defaultColWidth="9.140625" defaultRowHeight="24" customHeight="1" x14ac:dyDescent="0.5"/>
  <cols>
    <col min="1" max="1" width="41.5703125" style="40" customWidth="1"/>
    <col min="2" max="2" width="1.5703125" style="40" customWidth="1"/>
    <col min="3" max="4" width="5.85546875" style="40" customWidth="1"/>
    <col min="5" max="5" width="2" style="41" customWidth="1"/>
    <col min="6" max="6" width="17.85546875" style="42" customWidth="1"/>
    <col min="7" max="7" width="1.5703125" style="41" customWidth="1"/>
    <col min="8" max="8" width="17.85546875" style="42" customWidth="1"/>
    <col min="9" max="9" width="1.5703125" style="41" customWidth="1"/>
    <col min="10" max="10" width="17.85546875" style="42" customWidth="1"/>
    <col min="11" max="11" width="1.5703125" style="41" customWidth="1"/>
    <col min="12" max="12" width="17.85546875" style="42" customWidth="1"/>
    <col min="13" max="13" width="1.5703125" style="41" customWidth="1"/>
    <col min="14" max="14" width="17.85546875" style="42" customWidth="1"/>
    <col min="15" max="15" width="1.5703125" style="41" customWidth="1"/>
    <col min="16" max="16" width="26.7109375" style="42" customWidth="1"/>
    <col min="17" max="17" width="1.7109375" style="41" customWidth="1"/>
    <col min="18" max="18" width="17.85546875" style="42" customWidth="1"/>
    <col min="19" max="16384" width="9.140625" style="42"/>
  </cols>
  <sheetData>
    <row r="1" spans="1:18" ht="24" customHeight="1" x14ac:dyDescent="0.5">
      <c r="A1" s="142" t="s">
        <v>128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</row>
    <row r="2" spans="1:18" ht="24" customHeight="1" x14ac:dyDescent="0.5">
      <c r="A2" s="130" t="s">
        <v>43</v>
      </c>
      <c r="B2" s="130"/>
      <c r="C2" s="130"/>
      <c r="D2" s="130"/>
      <c r="E2" s="130"/>
      <c r="F2" s="130"/>
      <c r="G2" s="130"/>
      <c r="H2" s="130"/>
      <c r="I2" s="43"/>
      <c r="J2" s="100"/>
      <c r="K2" s="43"/>
      <c r="L2" s="100"/>
      <c r="M2" s="43"/>
      <c r="N2" s="100"/>
      <c r="O2" s="100"/>
      <c r="P2" s="100"/>
      <c r="Q2" s="43"/>
      <c r="R2" s="66"/>
    </row>
    <row r="3" spans="1:18" ht="24" customHeight="1" x14ac:dyDescent="0.5">
      <c r="A3" s="44" t="s">
        <v>131</v>
      </c>
      <c r="B3" s="44"/>
      <c r="C3" s="44"/>
      <c r="D3" s="44"/>
      <c r="E3" s="45"/>
      <c r="F3" s="44"/>
      <c r="G3" s="45"/>
      <c r="H3" s="44"/>
      <c r="I3" s="45"/>
      <c r="J3" s="44"/>
      <c r="K3" s="45"/>
      <c r="L3" s="44"/>
      <c r="M3" s="45"/>
      <c r="N3" s="44"/>
      <c r="O3" s="45"/>
      <c r="P3" s="44"/>
      <c r="Q3" s="45"/>
    </row>
    <row r="4" spans="1:18" ht="24" customHeight="1" x14ac:dyDescent="0.5">
      <c r="A4" s="135" t="s">
        <v>175</v>
      </c>
      <c r="B4" s="135"/>
      <c r="C4" s="135"/>
      <c r="D4" s="135"/>
      <c r="E4" s="135"/>
      <c r="F4" s="135"/>
      <c r="G4" s="135"/>
      <c r="H4" s="135"/>
      <c r="I4" s="135"/>
      <c r="J4" s="44"/>
      <c r="K4" s="45"/>
      <c r="L4" s="44"/>
      <c r="M4" s="45"/>
      <c r="N4" s="44"/>
      <c r="O4" s="44"/>
      <c r="P4" s="44"/>
      <c r="Q4" s="45"/>
      <c r="R4" s="44"/>
    </row>
    <row r="5" spans="1:18" ht="24" customHeight="1" x14ac:dyDescent="0.5">
      <c r="A5" s="46"/>
      <c r="B5" s="46"/>
      <c r="C5" s="46"/>
      <c r="D5" s="46"/>
      <c r="E5" s="46"/>
      <c r="F5" s="46"/>
      <c r="G5" s="46"/>
      <c r="H5" s="46"/>
      <c r="I5" s="45"/>
      <c r="J5" s="44"/>
      <c r="K5" s="45"/>
      <c r="L5" s="44"/>
      <c r="M5" s="45"/>
      <c r="N5" s="44"/>
      <c r="O5" s="46"/>
      <c r="P5" s="44"/>
      <c r="Q5" s="45"/>
      <c r="R5" s="101" t="s">
        <v>3</v>
      </c>
    </row>
    <row r="6" spans="1:18" ht="24" customHeight="1" x14ac:dyDescent="0.5">
      <c r="A6" s="46"/>
      <c r="B6" s="46"/>
      <c r="C6" s="43"/>
      <c r="D6" s="43"/>
      <c r="E6" s="43"/>
      <c r="F6" s="145" t="s">
        <v>1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</row>
    <row r="7" spans="1:18" ht="24" customHeight="1" x14ac:dyDescent="0.5">
      <c r="A7" s="47"/>
      <c r="B7" s="47"/>
      <c r="C7" s="47"/>
      <c r="D7" s="47"/>
      <c r="E7" s="103"/>
      <c r="F7" s="47"/>
      <c r="G7" s="103"/>
      <c r="H7" s="47"/>
      <c r="I7" s="103"/>
      <c r="J7" s="47"/>
      <c r="K7" s="103"/>
      <c r="L7" s="47"/>
      <c r="M7" s="103"/>
      <c r="N7" s="47"/>
      <c r="O7" s="103"/>
      <c r="P7" s="146" t="s">
        <v>60</v>
      </c>
      <c r="Q7" s="146"/>
    </row>
    <row r="8" spans="1:18" ht="24" customHeight="1" x14ac:dyDescent="0.5">
      <c r="F8" s="47" t="s">
        <v>33</v>
      </c>
      <c r="J8" s="144" t="s">
        <v>18</v>
      </c>
      <c r="K8" s="144"/>
      <c r="L8" s="144"/>
      <c r="M8" s="144"/>
      <c r="N8" s="144"/>
      <c r="P8" s="47" t="s">
        <v>106</v>
      </c>
    </row>
    <row r="9" spans="1:18" s="47" customFormat="1" ht="24" customHeight="1" x14ac:dyDescent="0.5">
      <c r="A9" s="40"/>
      <c r="B9" s="40"/>
      <c r="E9" s="103"/>
      <c r="F9" s="47" t="s">
        <v>61</v>
      </c>
      <c r="G9" s="103"/>
      <c r="I9" s="103"/>
      <c r="J9" s="144" t="s">
        <v>35</v>
      </c>
      <c r="K9" s="144"/>
      <c r="L9" s="144"/>
      <c r="M9" s="41"/>
      <c r="N9" s="103"/>
      <c r="O9" s="103"/>
      <c r="P9" s="47" t="s">
        <v>130</v>
      </c>
      <c r="Q9" s="103"/>
    </row>
    <row r="10" spans="1:18" s="47" customFormat="1" ht="24" customHeight="1" x14ac:dyDescent="0.5">
      <c r="A10" s="40"/>
      <c r="B10" s="40"/>
      <c r="C10" s="40"/>
      <c r="D10" s="110" t="s">
        <v>30</v>
      </c>
      <c r="E10" s="103"/>
      <c r="F10" s="102" t="s">
        <v>34</v>
      </c>
      <c r="G10" s="103"/>
      <c r="H10" s="102" t="s">
        <v>17</v>
      </c>
      <c r="I10" s="103"/>
      <c r="J10" s="102" t="s">
        <v>65</v>
      </c>
      <c r="K10" s="103"/>
      <c r="L10" s="102" t="s">
        <v>36</v>
      </c>
      <c r="M10" s="103"/>
      <c r="N10" s="102" t="s">
        <v>37</v>
      </c>
      <c r="O10" s="103"/>
      <c r="P10" s="102" t="s">
        <v>129</v>
      </c>
      <c r="Q10" s="103"/>
      <c r="R10" s="102" t="s">
        <v>62</v>
      </c>
    </row>
    <row r="11" spans="1:18" ht="24" customHeight="1" x14ac:dyDescent="0.5">
      <c r="A11" s="48" t="s">
        <v>157</v>
      </c>
      <c r="F11" s="22">
        <v>350000000</v>
      </c>
      <c r="G11" s="22"/>
      <c r="H11" s="22">
        <v>647275073</v>
      </c>
      <c r="I11" s="22"/>
      <c r="J11" s="22">
        <v>35000000</v>
      </c>
      <c r="K11" s="22"/>
      <c r="L11" s="22">
        <v>20000000</v>
      </c>
      <c r="M11" s="22"/>
      <c r="N11" s="22">
        <v>998292067</v>
      </c>
      <c r="O11" s="22"/>
      <c r="P11" s="22">
        <v>39766193</v>
      </c>
      <c r="Q11" s="22"/>
      <c r="R11" s="22">
        <f t="shared" ref="R11:R14" si="0">SUM(F11:N11,P11)</f>
        <v>2090333333</v>
      </c>
    </row>
    <row r="12" spans="1:18" ht="24" customHeight="1" x14ac:dyDescent="0.5">
      <c r="A12" s="40" t="s">
        <v>94</v>
      </c>
      <c r="D12" s="49">
        <v>16</v>
      </c>
      <c r="F12" s="22">
        <v>0</v>
      </c>
      <c r="G12" s="22"/>
      <c r="H12" s="22">
        <v>0</v>
      </c>
      <c r="I12" s="22"/>
      <c r="J12" s="22">
        <v>0</v>
      </c>
      <c r="K12" s="22"/>
      <c r="L12" s="22">
        <v>0</v>
      </c>
      <c r="M12" s="22"/>
      <c r="N12" s="22">
        <v>-52500000</v>
      </c>
      <c r="O12" s="22"/>
      <c r="P12" s="22">
        <v>0</v>
      </c>
      <c r="Q12" s="22"/>
      <c r="R12" s="22">
        <f t="shared" si="0"/>
        <v>-52500000</v>
      </c>
    </row>
    <row r="13" spans="1:18" ht="24" customHeight="1" x14ac:dyDescent="0.5">
      <c r="A13" s="42" t="s">
        <v>133</v>
      </c>
      <c r="F13" s="22">
        <v>0</v>
      </c>
      <c r="G13" s="22"/>
      <c r="H13" s="22">
        <v>0</v>
      </c>
      <c r="I13" s="22"/>
      <c r="J13" s="22">
        <v>0</v>
      </c>
      <c r="K13" s="22"/>
      <c r="L13" s="22">
        <v>0</v>
      </c>
      <c r="M13" s="22"/>
      <c r="N13" s="22">
        <v>64269554</v>
      </c>
      <c r="O13" s="22"/>
      <c r="P13" s="22">
        <v>0</v>
      </c>
      <c r="Q13" s="22"/>
      <c r="R13" s="22">
        <f t="shared" si="0"/>
        <v>64269554</v>
      </c>
    </row>
    <row r="14" spans="1:18" ht="24" customHeight="1" x14ac:dyDescent="0.5">
      <c r="A14" s="40" t="s">
        <v>111</v>
      </c>
      <c r="F14" s="22">
        <v>0</v>
      </c>
      <c r="G14" s="22"/>
      <c r="H14" s="22">
        <v>0</v>
      </c>
      <c r="I14" s="22"/>
      <c r="J14" s="22">
        <v>0</v>
      </c>
      <c r="K14" s="22"/>
      <c r="L14" s="22">
        <v>0</v>
      </c>
      <c r="M14" s="22"/>
      <c r="N14" s="22">
        <v>0</v>
      </c>
      <c r="O14" s="22"/>
      <c r="P14" s="22">
        <v>69623616</v>
      </c>
      <c r="Q14" s="22"/>
      <c r="R14" s="22">
        <f t="shared" si="0"/>
        <v>69623616</v>
      </c>
    </row>
    <row r="15" spans="1:18" ht="24" customHeight="1" thickBot="1" x14ac:dyDescent="0.55000000000000004">
      <c r="A15" s="48" t="s">
        <v>173</v>
      </c>
      <c r="F15" s="82">
        <f>SUM(F11:F14)</f>
        <v>350000000</v>
      </c>
      <c r="G15" s="22"/>
      <c r="H15" s="82">
        <f>SUM(H11:H14)</f>
        <v>647275073</v>
      </c>
      <c r="I15" s="22"/>
      <c r="J15" s="82">
        <f>SUM(J11:J14)</f>
        <v>35000000</v>
      </c>
      <c r="K15" s="22"/>
      <c r="L15" s="82">
        <f>SUM(L11:L14)</f>
        <v>20000000</v>
      </c>
      <c r="M15" s="22"/>
      <c r="N15" s="82">
        <f>SUM(N11:N14)</f>
        <v>1010061621</v>
      </c>
      <c r="O15" s="22"/>
      <c r="P15" s="82">
        <f>SUM(P11:P14)</f>
        <v>109389809</v>
      </c>
      <c r="Q15" s="22"/>
      <c r="R15" s="82">
        <f>SUM(R11:R14)</f>
        <v>2171726503</v>
      </c>
    </row>
    <row r="16" spans="1:18" ht="24" customHeight="1" thickTop="1" x14ac:dyDescent="0.5"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24" customHeight="1" x14ac:dyDescent="0.5">
      <c r="A17" s="48" t="s">
        <v>150</v>
      </c>
      <c r="F17" s="22">
        <v>350000000</v>
      </c>
      <c r="G17" s="22"/>
      <c r="H17" s="22">
        <v>647275073</v>
      </c>
      <c r="I17" s="22"/>
      <c r="J17" s="22">
        <v>35000000</v>
      </c>
      <c r="K17" s="22"/>
      <c r="L17" s="22">
        <v>20000000</v>
      </c>
      <c r="M17" s="22"/>
      <c r="N17" s="22">
        <v>1056303731</v>
      </c>
      <c r="O17" s="22"/>
      <c r="P17" s="22">
        <v>136235983</v>
      </c>
      <c r="Q17" s="22"/>
      <c r="R17" s="22">
        <f>SUM(F17:N17,P17)</f>
        <v>2244814787</v>
      </c>
    </row>
    <row r="18" spans="1:18" ht="24" customHeight="1" x14ac:dyDescent="0.5">
      <c r="A18" s="40" t="s">
        <v>166</v>
      </c>
      <c r="D18" s="49">
        <v>13</v>
      </c>
      <c r="F18" s="22">
        <v>10000000</v>
      </c>
      <c r="G18" s="22"/>
      <c r="H18" s="22">
        <v>10499</v>
      </c>
      <c r="I18" s="22"/>
      <c r="J18" s="22">
        <v>0</v>
      </c>
      <c r="K18" s="22"/>
      <c r="L18" s="22">
        <v>0</v>
      </c>
      <c r="M18" s="22"/>
      <c r="N18" s="22"/>
      <c r="O18" s="22"/>
      <c r="P18" s="22">
        <v>0</v>
      </c>
      <c r="Q18" s="22"/>
      <c r="R18" s="22">
        <f>SUM(F18:N18,P18)</f>
        <v>10010499</v>
      </c>
    </row>
    <row r="19" spans="1:18" ht="24" customHeight="1" x14ac:dyDescent="0.5">
      <c r="A19" s="42" t="s">
        <v>94</v>
      </c>
      <c r="D19" s="49" t="s">
        <v>172</v>
      </c>
      <c r="F19" s="22">
        <v>0</v>
      </c>
      <c r="G19" s="22"/>
      <c r="H19" s="22">
        <v>0</v>
      </c>
      <c r="I19" s="22"/>
      <c r="J19" s="22">
        <v>0</v>
      </c>
      <c r="K19" s="22"/>
      <c r="L19" s="22">
        <v>0</v>
      </c>
      <c r="M19" s="22"/>
      <c r="N19" s="22">
        <v>-62499500</v>
      </c>
      <c r="O19" s="22"/>
      <c r="P19" s="22">
        <v>0</v>
      </c>
      <c r="Q19" s="22"/>
      <c r="R19" s="22">
        <f t="shared" ref="R19:R21" si="1">SUM(F19:N19,P19)</f>
        <v>-62499500</v>
      </c>
    </row>
    <row r="20" spans="1:18" ht="24" customHeight="1" x14ac:dyDescent="0.5">
      <c r="A20" s="42" t="s">
        <v>133</v>
      </c>
      <c r="C20" s="49"/>
      <c r="D20" s="49"/>
      <c r="F20" s="22">
        <v>0</v>
      </c>
      <c r="G20" s="22"/>
      <c r="H20" s="22">
        <v>0</v>
      </c>
      <c r="I20" s="22"/>
      <c r="J20" s="22">
        <v>0</v>
      </c>
      <c r="K20" s="22"/>
      <c r="L20" s="22">
        <v>0</v>
      </c>
      <c r="M20" s="22"/>
      <c r="N20" s="22">
        <v>4343736</v>
      </c>
      <c r="O20" s="22"/>
      <c r="P20" s="22">
        <v>0</v>
      </c>
      <c r="Q20" s="22"/>
      <c r="R20" s="22">
        <f t="shared" si="1"/>
        <v>4343736</v>
      </c>
    </row>
    <row r="21" spans="1:18" ht="24" customHeight="1" x14ac:dyDescent="0.5">
      <c r="A21" s="40" t="s">
        <v>148</v>
      </c>
      <c r="F21" s="22">
        <v>0</v>
      </c>
      <c r="G21" s="22"/>
      <c r="H21" s="22">
        <v>0</v>
      </c>
      <c r="I21" s="22"/>
      <c r="J21" s="22">
        <v>0</v>
      </c>
      <c r="K21" s="22"/>
      <c r="L21" s="22">
        <v>0</v>
      </c>
      <c r="M21" s="22"/>
      <c r="N21" s="22">
        <v>0</v>
      </c>
      <c r="O21" s="22"/>
      <c r="P21" s="22">
        <v>-55708721</v>
      </c>
      <c r="Q21" s="22"/>
      <c r="R21" s="22">
        <f t="shared" si="1"/>
        <v>-55708721</v>
      </c>
    </row>
    <row r="22" spans="1:18" ht="24" customHeight="1" thickBot="1" x14ac:dyDescent="0.55000000000000004">
      <c r="A22" s="48" t="s">
        <v>174</v>
      </c>
      <c r="F22" s="82">
        <f>SUM(F17:F21)</f>
        <v>360000000</v>
      </c>
      <c r="G22" s="22"/>
      <c r="H22" s="82">
        <f>SUM(H17:H21)</f>
        <v>647285572</v>
      </c>
      <c r="I22" s="22"/>
      <c r="J22" s="82">
        <f>SUM(J17:J21)</f>
        <v>35000000</v>
      </c>
      <c r="K22" s="22"/>
      <c r="L22" s="82">
        <f>SUM(L17:L21)</f>
        <v>20000000</v>
      </c>
      <c r="M22" s="22"/>
      <c r="N22" s="82">
        <f>SUM(N17:N21)</f>
        <v>998147967</v>
      </c>
      <c r="O22" s="22"/>
      <c r="P22" s="82">
        <f>SUM(P17:P21)</f>
        <v>80527262</v>
      </c>
      <c r="Q22" s="22"/>
      <c r="R22" s="82">
        <f>SUM(R17:R21)</f>
        <v>2140960801</v>
      </c>
    </row>
    <row r="23" spans="1:18" s="150" customFormat="1" ht="24" customHeight="1" thickTop="1" x14ac:dyDescent="0.5">
      <c r="A23" s="147"/>
      <c r="B23" s="147"/>
      <c r="C23" s="147"/>
      <c r="D23" s="147"/>
      <c r="E23" s="148"/>
      <c r="F23" s="149">
        <f>F22-BS!I63</f>
        <v>0</v>
      </c>
      <c r="H23" s="149">
        <f>H22-BS!I64</f>
        <v>0</v>
      </c>
      <c r="J23" s="149">
        <f>J22-BS!I67</f>
        <v>0</v>
      </c>
      <c r="L23" s="149">
        <f>L22-BS!I68</f>
        <v>0</v>
      </c>
      <c r="N23" s="149">
        <f>N22-BS!I69</f>
        <v>0</v>
      </c>
      <c r="P23" s="149">
        <f>P22-BS!I70</f>
        <v>0</v>
      </c>
      <c r="R23" s="149">
        <f>R22-BS!I71</f>
        <v>0</v>
      </c>
    </row>
    <row r="24" spans="1:18" ht="24" customHeight="1" x14ac:dyDescent="0.5">
      <c r="A24" s="1" t="s">
        <v>10</v>
      </c>
      <c r="B24" s="4"/>
      <c r="C24" s="4"/>
      <c r="D24" s="4"/>
    </row>
  </sheetData>
  <mergeCells count="7">
    <mergeCell ref="A1:R1"/>
    <mergeCell ref="J8:N8"/>
    <mergeCell ref="P7:Q7"/>
    <mergeCell ref="J9:L9"/>
    <mergeCell ref="F6:R6"/>
    <mergeCell ref="A2:H2"/>
    <mergeCell ref="A4:I4"/>
  </mergeCells>
  <printOptions horizontalCentered="1"/>
  <pageMargins left="0.39370078740157483" right="0.39370078740157483" top="0.9055118110236221" bottom="0.19685039370078741" header="0.51181102362204722" footer="0.51181102362204722"/>
  <pageSetup paperSize="9" scale="75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44829</vt:lpwstr>
  </property>
  <property fmtid="{D5CDD505-2E9C-101B-9397-08002B2CF9AE}" pid="4" name="OptimizationTime">
    <vt:lpwstr>20221110_1005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sce-separate</vt:lpstr>
      <vt:lpstr>BS!Print_Area</vt:lpstr>
      <vt:lpstr>'PL&amp;CF'!Print_Area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Suphanee Saktrakul</cp:lastModifiedBy>
  <cp:lastPrinted>2022-11-02T05:33:10Z</cp:lastPrinted>
  <dcterms:created xsi:type="dcterms:W3CDTF">2001-07-24T08:07:36Z</dcterms:created>
  <dcterms:modified xsi:type="dcterms:W3CDTF">2022-11-10T02:51:15Z</dcterms:modified>
</cp:coreProperties>
</file>