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_(8.11.22)\2022\Group PYLON_2022\PYLON_2022\PYLON_Q3'65, Q3'22\ConvertFile_PYLON-Q3'65, Q3'22\"/>
    </mc:Choice>
  </mc:AlternateContent>
  <xr:revisionPtr revIDLastSave="0" documentId="8_{01883393-2B36-449E-98EF-DE59D55BEB27}" xr6:coauthVersionLast="47" xr6:coauthVersionMax="47" xr10:uidLastSave="{00000000-0000-0000-0000-000000000000}"/>
  <bookViews>
    <workbookView xWindow="-110" yWindow="-110" windowWidth="19420" windowHeight="10420" tabRatio="937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สินทรัพย์1!$A$40</definedName>
    <definedName name="ExternalData_4" localSheetId="0">สินทรัพย์1!$A$42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7">'กระแส1-8'!$A$1:$J$46</definedName>
    <definedName name="_xlnm.Print_Area" localSheetId="8">'กระแส2-9'!$A$1:$J$40</definedName>
    <definedName name="_xlnm.Print_Area" localSheetId="3">กำไร4!$A$1:$L$42</definedName>
    <definedName name="_xlnm.Print_Area" localSheetId="4">กำไร5!$A$1:$L$42</definedName>
    <definedName name="_xlnm.Print_Area" localSheetId="6">'ส่วนเปลี่ยนแปลง(เดี่ยว)7'!$A$1:$M$24</definedName>
    <definedName name="_xlnm.Print_Area" localSheetId="5">'ส่วนเปลี่ยนแปลง(รวม)6'!$A$1:$S$28</definedName>
    <definedName name="_xlnm.Print_Area" localSheetId="0">สินทรัพย์1!$A$1:$K$39</definedName>
    <definedName name="_xlnm.Print_Area" localSheetId="1">หนี้สิน2!$A$1:$K$41</definedName>
    <definedName name="_xlnm.Print_Area" localSheetId="2">หนี้สิน3!$A$1:$K$40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58" l="1"/>
  <c r="J44" i="58" s="1"/>
  <c r="M19" i="45"/>
  <c r="M18" i="45"/>
  <c r="M20" i="45" s="1"/>
  <c r="M16" i="45"/>
  <c r="M21" i="45" s="1"/>
  <c r="K21" i="45"/>
  <c r="K20" i="45"/>
  <c r="I20" i="45"/>
  <c r="I21" i="45" s="1"/>
  <c r="G20" i="45"/>
  <c r="G21" i="45" s="1"/>
  <c r="E20" i="45"/>
  <c r="E21" i="45" s="1"/>
  <c r="I14" i="45"/>
  <c r="E13" i="45"/>
  <c r="E14" i="45" s="1"/>
  <c r="G13" i="45"/>
  <c r="G14" i="45" s="1"/>
  <c r="I13" i="45"/>
  <c r="K13" i="45"/>
  <c r="K14" i="45" s="1"/>
  <c r="M12" i="45"/>
  <c r="M11" i="45"/>
  <c r="M13" i="45" s="1"/>
  <c r="M14" i="45" s="1"/>
  <c r="M9" i="45"/>
  <c r="S21" i="44"/>
  <c r="M24" i="44"/>
  <c r="M23" i="44"/>
  <c r="O22" i="44"/>
  <c r="S22" i="44" s="1"/>
  <c r="O21" i="44"/>
  <c r="O23" i="44" s="1"/>
  <c r="O19" i="44"/>
  <c r="O24" i="44" s="1"/>
  <c r="O12" i="44"/>
  <c r="S12" i="44" s="1"/>
  <c r="O14" i="44"/>
  <c r="O16" i="44" s="1"/>
  <c r="O15" i="44"/>
  <c r="S23" i="44" l="1"/>
  <c r="O17" i="44"/>
  <c r="F39" i="58" l="1"/>
  <c r="F44" i="58" s="1"/>
  <c r="E23" i="44" l="1"/>
  <c r="E24" i="44" s="1"/>
  <c r="J22" i="59" l="1"/>
  <c r="J15" i="59"/>
  <c r="F22" i="59"/>
  <c r="F15" i="59"/>
  <c r="F26" i="59" l="1"/>
  <c r="J26" i="59" l="1"/>
  <c r="Q16" i="44"/>
  <c r="I16" i="44"/>
  <c r="M16" i="44"/>
  <c r="K16" i="44"/>
  <c r="G16" i="44"/>
  <c r="E16" i="44"/>
  <c r="S15" i="44"/>
  <c r="L11" i="62"/>
  <c r="H11" i="62"/>
  <c r="L11" i="42"/>
  <c r="H11" i="42"/>
  <c r="A3" i="59"/>
  <c r="A3" i="58"/>
  <c r="B3" i="45"/>
  <c r="Q23" i="44"/>
  <c r="I23" i="44"/>
  <c r="K23" i="44"/>
  <c r="K24" i="44" s="1"/>
  <c r="G23" i="44"/>
  <c r="B3" i="44"/>
  <c r="J11" i="62"/>
  <c r="J11" i="42"/>
  <c r="L13" i="62" l="1"/>
  <c r="I17" i="44"/>
  <c r="Q17" i="44"/>
  <c r="E17" i="44"/>
  <c r="G17" i="44"/>
  <c r="Q24" i="44"/>
  <c r="K17" i="44"/>
  <c r="H13" i="62"/>
  <c r="M17" i="44"/>
  <c r="I24" i="44"/>
  <c r="J13" i="62"/>
  <c r="F11" i="42"/>
  <c r="F13" i="42" s="1"/>
  <c r="G24" i="44"/>
  <c r="H13" i="42"/>
  <c r="J13" i="42"/>
  <c r="L13" i="42"/>
  <c r="S14" i="44"/>
  <c r="S16" i="44" s="1"/>
  <c r="S19" i="44"/>
  <c r="S24" i="44" s="1"/>
  <c r="L17" i="62" l="1"/>
  <c r="H17" i="62"/>
  <c r="J17" i="62"/>
  <c r="L17" i="42"/>
  <c r="H17" i="42"/>
  <c r="H20" i="42" s="1"/>
  <c r="F17" i="42"/>
  <c r="J17" i="42"/>
  <c r="S17" i="44"/>
  <c r="H20" i="62" l="1"/>
  <c r="F11" i="62"/>
  <c r="L20" i="62"/>
  <c r="J20" i="62"/>
  <c r="J20" i="42"/>
  <c r="F20" i="42"/>
  <c r="L20" i="42"/>
  <c r="F13" i="62" l="1"/>
  <c r="F17" i="62" s="1"/>
  <c r="L22" i="62"/>
  <c r="H22" i="62"/>
  <c r="J22" i="62"/>
  <c r="H22" i="42"/>
  <c r="F22" i="42"/>
  <c r="F26" i="42" s="1"/>
  <c r="F29" i="42" s="1"/>
  <c r="L22" i="42"/>
  <c r="J22" i="42"/>
  <c r="H26" i="62" l="1"/>
  <c r="L26" i="62"/>
  <c r="F20" i="62"/>
  <c r="J26" i="62"/>
  <c r="J26" i="42"/>
  <c r="J29" i="42" s="1"/>
  <c r="H26" i="42"/>
  <c r="H29" i="42" s="1"/>
  <c r="L26" i="42"/>
  <c r="L29" i="42" s="1"/>
  <c r="D15" i="59" l="1"/>
  <c r="L29" i="62"/>
  <c r="H29" i="62"/>
  <c r="F22" i="62"/>
  <c r="J29" i="62"/>
  <c r="F38" i="42"/>
  <c r="D22" i="59" l="1"/>
  <c r="D39" i="58"/>
  <c r="D44" i="58" s="1"/>
  <c r="H31" i="62"/>
  <c r="H38" i="62"/>
  <c r="L38" i="62"/>
  <c r="L31" i="62"/>
  <c r="F26" i="62"/>
  <c r="F29" i="62" s="1"/>
  <c r="J38" i="62"/>
  <c r="J31" i="62"/>
  <c r="L38" i="42"/>
  <c r="L31" i="42"/>
  <c r="L34" i="42" s="1"/>
  <c r="F31" i="42"/>
  <c r="F34" i="42" s="1"/>
  <c r="H31" i="42"/>
  <c r="H34" i="42" s="1"/>
  <c r="H38" i="42"/>
  <c r="J38" i="42"/>
  <c r="J31" i="42"/>
  <c r="J34" i="42" s="1"/>
  <c r="L34" i="62" l="1"/>
  <c r="H34" i="62"/>
  <c r="F38" i="62"/>
  <c r="J34" i="62"/>
  <c r="H36" i="62" l="1"/>
  <c r="L36" i="62"/>
  <c r="F31" i="62"/>
  <c r="F34" i="62" s="1"/>
  <c r="J36" i="62"/>
  <c r="F36" i="42"/>
  <c r="L36" i="42"/>
  <c r="J36" i="42"/>
  <c r="H36" i="42"/>
  <c r="K28" i="75"/>
  <c r="G28" i="75"/>
  <c r="E21" i="76" l="1"/>
  <c r="F36" i="62"/>
  <c r="I28" i="75" l="1"/>
  <c r="K20" i="75" l="1"/>
  <c r="G20" i="75"/>
  <c r="I20" i="75" l="1"/>
  <c r="H15" i="59" l="1"/>
  <c r="H39" i="58" l="1"/>
  <c r="H44" i="58" s="1"/>
  <c r="H22" i="59" l="1"/>
  <c r="H26" i="59" l="1"/>
  <c r="K21" i="76" l="1"/>
  <c r="K23" i="76" s="1"/>
  <c r="G21" i="76"/>
  <c r="K31" i="74"/>
  <c r="K21" i="74"/>
  <c r="G31" i="74"/>
  <c r="G21" i="74"/>
  <c r="I31" i="74"/>
  <c r="I21" i="74"/>
  <c r="G23" i="76" l="1"/>
  <c r="G30" i="75"/>
  <c r="K30" i="75"/>
  <c r="I30" i="75"/>
  <c r="K33" i="74"/>
  <c r="G33" i="74"/>
  <c r="I33" i="74"/>
  <c r="E28" i="75" l="1"/>
  <c r="K25" i="76"/>
  <c r="G25" i="76"/>
  <c r="E21" i="74"/>
  <c r="E20" i="75" l="1"/>
  <c r="E30" i="75" s="1"/>
  <c r="G35" i="74"/>
  <c r="K35" i="74"/>
  <c r="E31" i="74"/>
  <c r="E33" i="74" s="1"/>
  <c r="I21" i="76" l="1"/>
  <c r="I23" i="76" s="1"/>
  <c r="I25" i="76" l="1"/>
  <c r="E23" i="76"/>
  <c r="I35" i="74" l="1"/>
  <c r="E25" i="76"/>
  <c r="E35" i="74" l="1"/>
  <c r="D26" i="59" l="1"/>
</calcChain>
</file>

<file path=xl/sharedStrings.xml><?xml version="1.0" encoding="utf-8"?>
<sst xmlns="http://schemas.openxmlformats.org/spreadsheetml/2006/main" count="319" uniqueCount="183">
  <si>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</si>
  <si>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</si>
  <si>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</si>
  <si>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</si>
  <si>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</si>
  <si>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</si>
  <si>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</si>
  <si>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</si>
  <si>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</si>
  <si>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</si>
  <si>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</si>
  <si>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</si>
  <si>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</si>
  <si>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</si>
  <si>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</si>
  <si>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</si>
  <si>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</si>
  <si>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</si>
  <si>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</si>
  <si>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</si>
  <si>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</si>
  <si>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</si>
  <si>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</si>
  <si>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</si>
  <si>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- ทุนจดทะเบียน 749,873,396 หุ้น </t>
  </si>
  <si>
    <t>- ทุนที่ออกและชำระแล้ว 749,873,396 หุ้น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</si>
  <si>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</si>
  <si>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</si>
  <si>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</si>
  <si>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</si>
  <si>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</si>
  <si>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</si>
  <si>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</si>
  <si>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</si>
  <si>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</si>
  <si>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</si>
  <si>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</si>
  <si>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</si>
  <si>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</si>
  <si>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</si>
  <si>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</si>
  <si>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</si>
  <si>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กำไรสะสม</t>
  </si>
  <si>
    <t>จัดสรรเพื่อ</t>
  </si>
  <si>
    <t>ส่วนต่ำจากการ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</si>
  <si>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</si>
  <si>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</si>
  <si>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</si>
  <si>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</si>
  <si>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</si>
  <si>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</si>
  <si>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</si>
  <si>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</si>
  <si>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</si>
  <si>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</si>
  <si>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ดอกเบี้ยจ่าย</t>
  </si>
  <si>
    <t>ลูกหนี้การค้า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</si>
  <si>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</si>
  <si>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</si>
  <si>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</si>
  <si>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เงินสดรับจากการจำหน่ายสินทรัพย์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</si>
  <si>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</si>
  <si>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</si>
  <si>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 :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</si>
  <si>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</si>
  <si>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</si>
  <si>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</si>
  <si>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</si>
  <si>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เงินลงทุนระยะสั้นลดลง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</si>
  <si>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</si>
  <si>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</si>
  <si>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</si>
  <si>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</si>
  <si>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</si>
  <si>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</si>
  <si>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</si>
  <si>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</si>
  <si>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</si>
  <si>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</si>
  <si>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</si>
  <si>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</si>
  <si>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</si>
  <si>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</si>
  <si>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ประมาณการหนี้สินจากการรื้อถอน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</si>
  <si>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</si>
  <si>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จัดสรรเพื่อสำรอง</t>
  </si>
  <si>
    <t>ตามกฎหมาย</t>
  </si>
  <si>
    <t>check</t>
  </si>
  <si>
    <t>ค่าใช้จ่ายในการขาย</t>
  </si>
  <si>
    <t>หนี้สินตามสัญญาเช่า</t>
  </si>
  <si>
    <t>สินค้าคงเหลือ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</si>
  <si>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</si>
  <si>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</si>
  <si>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</si>
  <si>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</si>
  <si>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</si>
  <si>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</si>
  <si>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</si>
  <si>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</si>
  <si>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</si>
  <si>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</si>
  <si>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</si>
  <si>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</si>
  <si>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</si>
  <si>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</si>
  <si>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</si>
  <si>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</si>
  <si>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</si>
  <si>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</si>
  <si>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</si>
  <si>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</si>
  <si>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</si>
  <si>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</si>
  <si>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</si>
  <si>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ยอดคงเหลือ ณ วันที่ 1 มกราคม 2564</t>
  </si>
  <si>
    <t>รายได้ทางการเงิน</t>
  </si>
  <si>
    <t>ทุนที่ออก</t>
  </si>
  <si>
    <t>และชำระแล้ว</t>
  </si>
  <si>
    <t>ส่วนเกินมูลค่า</t>
  </si>
  <si>
    <t>หุ้นสามัญ</t>
  </si>
  <si>
    <t>ปรับรายการที่กระทบกำไรเป็นเงินสดรับ (จ่าย)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</si>
  <si>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</si>
  <si>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</si>
  <si>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</si>
  <si>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</si>
  <si>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</si>
  <si>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</si>
  <si>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</si>
  <si>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เงินสดและรายการเทียบเท่าเงินสดเพิ่มขึ้น (ลดลง) สุทธิ</t>
  </si>
  <si>
    <t>เงินสดรับเงินกู้ยืมระยะสั้นจากสถาบันการเงิน</t>
  </si>
  <si>
    <t>ค่าใช้จ่าย (กลับรายการ) ประมาณการโบนัส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</si>
  <si>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</si>
  <si>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</si>
  <si>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</si>
  <si>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31 ธันวาคม 2564</t>
  </si>
  <si>
    <t>เงินสดจ่ายเพื่อลงทุนในตราสารหนี้</t>
  </si>
  <si>
    <t>กำไรจากการดำเนินงาน</t>
  </si>
  <si>
    <t>ผลประโยชน์ (ค่าใช้จ่าย) ภาษีเงินได้</t>
  </si>
  <si>
    <t>ส่วนที่เป็นของผู้ถือหุ้นของบริษัท</t>
  </si>
  <si>
    <t>หมายเหตุประกอบงบการเงินเป็นส่วนหนึ่งของงบการเงินระหว่างกาลนี้</t>
  </si>
  <si>
    <t>ส่วนของผู้ถือหุ้นของบริษัท</t>
  </si>
  <si>
    <t>ส่วนได้เสียที่</t>
  </si>
  <si>
    <t>ผู้ถือหุ้นของบริษัท</t>
  </si>
  <si>
    <t>ไม่มีอำนาจควบคุม</t>
  </si>
  <si>
    <t>จ่ายเงินปันผล</t>
  </si>
  <si>
    <t>ค่าเสื่อมราคาและตัดจำหน่าย</t>
  </si>
  <si>
    <t>ขาดทุนจากการจ่ายชำระผลประโยชน์พนักงาน</t>
  </si>
  <si>
    <t>ค่าตัดจำหน่ายหนี้สูญ</t>
  </si>
  <si>
    <t>กลับรายการการลดมูลค่าของสินค้า</t>
  </si>
  <si>
    <t>กำไรจากการจำหน่ายอุปกรณ์</t>
  </si>
  <si>
    <t>เงินจ่ายค่าโปรแกรมคอมพิวเตอร์ระหว่างพัฒนา</t>
  </si>
  <si>
    <t>เงินสดสุทธิใช้ไปในกิจกรรมจัดหาเงิน</t>
  </si>
  <si>
    <t>ยอดคงเหลือ ณ วันที่ 1 มกราคม 2565</t>
  </si>
  <si>
    <t>ปรับปรุงค่าใช้จ่าย (รายได้) ในกำไรสำหรับงวด</t>
  </si>
  <si>
    <t>รับคืนภาษีเงินได้</t>
  </si>
  <si>
    <t>กำไรขาดทุนเบ็ดเสร็จอื่น</t>
  </si>
  <si>
    <t>สำหรับงวดสามเดือนสิ้นสุดวันที่ 30 กันยายน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</si>
  <si>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</si>
  <si>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</si>
  <si>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</si>
  <si>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</si>
  <si>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</si>
  <si>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</si>
  <si>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</si>
  <si>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</si>
  <si>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สำหรับงวดเก้าเดือนสิ้นสุดวันที่ 30 กันยายน</t>
  </si>
  <si>
    <t>ยอดคงเหลือ ณ วันที่ 30 กันยายน 2564</t>
  </si>
  <si>
    <t>ค่าใช้จ่าย (กลับรายการ) ประมาณการค่าความเสียหาย</t>
  </si>
  <si>
    <t>กำไรจากการเปลี่ยนแปลงสัญญาเช่า</t>
  </si>
  <si>
    <t>เจ้าหนี้การค้าและเจ้าหนี้อื่น</t>
  </si>
  <si>
    <t>30 กันยายน 2565</t>
  </si>
  <si>
    <t>ยอดคงเหลือ ณ วันที่ 30 กันยายน 2565</t>
  </si>
  <si>
    <t>ค่าใช้จ่ายประมาณการหนี้สินสำหรับผลประโยชน์พนักงาน</t>
  </si>
  <si>
    <t>เงินสดรับจากการไถ่ถอนเงินลงทุนในตราสารหนี้</t>
  </si>
  <si>
    <t>- ซื้อสินทรัพย์ถาวรยังไม่ได้จ่ายชำระ</t>
  </si>
  <si>
    <t>ส่วนต่ำจากการเปลี่ยนแปลงสัดส่วนการลงทุนในบริษัทย่อย</t>
  </si>
  <si>
    <t xml:space="preserve"> กลับรายการค่าเผื่อผลขาดทุนด้านเครดิตที่คาดว่าจะเกิดขึ้น</t>
  </si>
  <si>
    <t>กระแสเงินสดสุทธิได้มาจาก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</si>
  <si>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</si>
  <si>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</si>
  <si>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- จัดประเภทสินค้าเป็นที่ดิน อาคาร และอุปกรณ์</t>
  </si>
  <si>
    <t>- จัดประเภทสินทรัพย์สิทธิการใช้เป็นที่ดิน อาคาร และอุปกรณ์</t>
  </si>
  <si>
    <t>กำไรจากการไถ่ถอนสินทรัพย์ทางการเงินหมุนเวียนอื่น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</si>
</sst>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1" formatCode="#,##0;[Red]\(#,##0\)"/>
    <numFmt numFmtId="175" formatCode="_(* #,##0.0000_);_(* \(#,##0.0000\);_(* &quot;-&quot;??_);_(@_)"/>
  </numFmts>
  <fonts count="32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b/>
      <sz val="16"/>
      <color theme="0"/>
      <name val="Angsana New"/>
      <family val="1"/>
    </font>
    <font>
      <sz val="12"/>
      <color theme="0"/>
      <name val="Angsana New"/>
      <family val="1"/>
    </font>
    <font>
      <b/>
      <sz val="17"/>
      <name val="Angsana New"/>
      <family val="1"/>
    </font>
    <font>
      <sz val="15"/>
      <color theme="0"/>
      <name val="Angsana New"/>
      <family val="1"/>
    </font>
    <font>
      <sz val="19"/>
      <color indexed="8"/>
      <name val="Angsana New"/>
      <family val="1"/>
    </font>
    <font>
      <sz val="19"/>
      <name val="Angsana New"/>
      <family val="1"/>
    </font>
    <font>
      <sz val="18"/>
      <name val="Angsana New"/>
      <family val="1"/>
    </font>
    <font>
      <u/>
      <sz val="16"/>
      <color indexed="8"/>
      <name val="Angsana New"/>
      <family val="1"/>
    </font>
    <font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80">
    <xf numFmtId="0" fontId="0" fillId="0" borderId="0" xfId="0"/>
    <xf numFmtId="166" fontId="12" fillId="0" borderId="0" xfId="2" applyNumberFormat="1" applyFont="1" applyFill="1" applyBorder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>
      <alignment vertical="center"/>
    </xf>
    <xf numFmtId="171" fontId="12" fillId="0" borderId="0" xfId="2" applyNumberFormat="1" applyFont="1" applyFill="1" applyAlignment="1">
      <alignment vertical="center"/>
    </xf>
    <xf numFmtId="171" fontId="12" fillId="0" borderId="0" xfId="2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71" fontId="11" fillId="0" borderId="0" xfId="2" applyNumberFormat="1" applyFont="1" applyFill="1" applyAlignment="1">
      <alignment horizontal="right" vertical="center"/>
    </xf>
    <xf numFmtId="166" fontId="12" fillId="0" borderId="2" xfId="2" applyNumberFormat="1" applyFont="1" applyFill="1" applyBorder="1" applyAlignment="1">
      <alignment vertical="center"/>
    </xf>
    <xf numFmtId="166" fontId="19" fillId="0" borderId="0" xfId="2" applyNumberFormat="1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centerContinuous" vertical="center"/>
    </xf>
    <xf numFmtId="165" fontId="12" fillId="0" borderId="0" xfId="2" applyFont="1" applyFill="1" applyAlignment="1">
      <alignment vertical="center"/>
    </xf>
    <xf numFmtId="165" fontId="12" fillId="0" borderId="0" xfId="2" applyFont="1" applyFill="1" applyBorder="1" applyAlignment="1">
      <alignment vertical="center"/>
    </xf>
    <xf numFmtId="43" fontId="20" fillId="0" borderId="0" xfId="3" applyFont="1" applyFill="1" applyAlignment="1">
      <alignment horizontal="center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0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Alignment="1">
      <alignment horizontal="right" vertical="center"/>
    </xf>
    <xf numFmtId="165" fontId="15" fillId="0" borderId="0" xfId="2" applyFont="1" applyFill="1" applyBorder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0" xfId="3" applyNumberFormat="1" applyFont="1" applyFill="1" applyBorder="1" applyAlignment="1">
      <alignment horizontal="center" vertical="center"/>
    </xf>
    <xf numFmtId="166" fontId="15" fillId="0" borderId="3" xfId="2" applyNumberFormat="1" applyFont="1" applyFill="1" applyBorder="1" applyAlignment="1">
      <alignment horizontal="center" vertical="center"/>
    </xf>
    <xf numFmtId="167" fontId="15" fillId="0" borderId="0" xfId="3" applyNumberFormat="1" applyFont="1" applyFill="1" applyBorder="1" applyAlignment="1">
      <alignment horizontal="center" vertical="center"/>
    </xf>
    <xf numFmtId="166" fontId="15" fillId="0" borderId="3" xfId="3" applyNumberFormat="1" applyFont="1" applyFill="1" applyBorder="1" applyAlignment="1">
      <alignment horizontal="center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20" fillId="0" borderId="0" xfId="2" applyNumberFormat="1" applyFont="1" applyFill="1" applyAlignment="1">
      <alignment horizontal="center" vertical="center"/>
    </xf>
    <xf numFmtId="40" fontId="19" fillId="0" borderId="0" xfId="3" applyNumberFormat="1" applyFont="1" applyFill="1" applyAlignment="1">
      <alignment vertical="center"/>
    </xf>
    <xf numFmtId="166" fontId="20" fillId="0" borderId="0" xfId="2" applyNumberFormat="1" applyFont="1" applyFill="1" applyBorder="1" applyAlignment="1">
      <alignment horizontal="center" vertical="center"/>
    </xf>
    <xf numFmtId="166" fontId="12" fillId="0" borderId="3" xfId="2" applyNumberFormat="1" applyFont="1" applyFill="1" applyBorder="1" applyAlignment="1">
      <alignment vertical="center"/>
    </xf>
    <xf numFmtId="166" fontId="15" fillId="0" borderId="2" xfId="2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horizontal="right" vertical="center"/>
    </xf>
    <xf numFmtId="166" fontId="15" fillId="0" borderId="5" xfId="2" applyNumberFormat="1" applyFont="1" applyFill="1" applyBorder="1" applyAlignment="1">
      <alignment horizontal="right" vertical="center"/>
    </xf>
    <xf numFmtId="166" fontId="15" fillId="0" borderId="5" xfId="3" applyNumberFormat="1" applyFont="1" applyFill="1" applyBorder="1" applyAlignment="1">
      <alignment horizontal="center" vertical="center"/>
    </xf>
    <xf numFmtId="9" fontId="12" fillId="0" borderId="0" xfId="22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vertical="center"/>
    </xf>
    <xf numFmtId="166" fontId="24" fillId="0" borderId="0" xfId="2" applyNumberFormat="1" applyFont="1" applyFill="1" applyBorder="1" applyAlignment="1">
      <alignment vertical="center"/>
    </xf>
    <xf numFmtId="171" fontId="18" fillId="0" borderId="0" xfId="2" applyNumberFormat="1" applyFont="1" applyFill="1" applyAlignment="1"/>
    <xf numFmtId="9" fontId="17" fillId="0" borderId="0" xfId="22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right" vertical="center"/>
    </xf>
    <xf numFmtId="166" fontId="26" fillId="0" borderId="0" xfId="2" applyNumberFormat="1" applyFont="1" applyFill="1" applyBorder="1" applyAlignment="1">
      <alignment vertical="center"/>
    </xf>
    <xf numFmtId="43" fontId="15" fillId="0" borderId="0" xfId="3" applyFont="1" applyFill="1" applyAlignment="1">
      <alignment vertical="center"/>
    </xf>
    <xf numFmtId="166" fontId="15" fillId="0" borderId="5" xfId="2" applyNumberFormat="1" applyFont="1" applyFill="1" applyBorder="1" applyAlignment="1">
      <alignment vertical="center"/>
    </xf>
    <xf numFmtId="49" fontId="16" fillId="0" borderId="0" xfId="3" applyNumberFormat="1" applyFont="1" applyFill="1" applyBorder="1" applyAlignment="1">
      <alignment vertical="center"/>
    </xf>
    <xf numFmtId="49" fontId="15" fillId="0" borderId="0" xfId="3" applyNumberFormat="1" applyFont="1" applyFill="1" applyBorder="1" applyAlignment="1">
      <alignment vertical="center"/>
    </xf>
    <xf numFmtId="166" fontId="15" fillId="0" borderId="5" xfId="2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right" vertical="center"/>
    </xf>
    <xf numFmtId="175" fontId="15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vertical="center"/>
    </xf>
    <xf numFmtId="166" fontId="20" fillId="0" borderId="0" xfId="2" applyNumberFormat="1" applyFont="1" applyFill="1" applyAlignment="1">
      <alignment horizontal="left" vertical="center"/>
    </xf>
    <xf numFmtId="166" fontId="20" fillId="0" borderId="0" xfId="2" applyNumberFormat="1" applyFont="1" applyFill="1" applyAlignment="1">
      <alignment vertical="center"/>
    </xf>
    <xf numFmtId="166" fontId="20" fillId="0" borderId="3" xfId="2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8" fontId="14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2" fillId="0" borderId="0" xfId="0" applyFont="1"/>
    <xf numFmtId="16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8" fontId="11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vertical="center" wrapText="1"/>
    </xf>
    <xf numFmtId="43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23" applyFont="1" applyAlignment="1">
      <alignment horizontal="center" vertical="center"/>
    </xf>
    <xf numFmtId="0" fontId="18" fillId="0" borderId="0" xfId="0" applyFont="1"/>
    <xf numFmtId="0" fontId="12" fillId="0" borderId="0" xfId="0" quotePrefix="1" applyFont="1" applyAlignment="1">
      <alignment horizontal="left" vertical="center"/>
    </xf>
    <xf numFmtId="166" fontId="15" fillId="0" borderId="4" xfId="0" applyNumberFormat="1" applyFont="1" applyBorder="1" applyAlignment="1">
      <alignment vertical="center"/>
    </xf>
    <xf numFmtId="0" fontId="12" fillId="0" borderId="0" xfId="0" quotePrefix="1" applyFont="1" applyAlignment="1">
      <alignment vertical="center"/>
    </xf>
    <xf numFmtId="166" fontId="15" fillId="0" borderId="6" xfId="0" applyNumberFormat="1" applyFont="1" applyBorder="1" applyAlignment="1">
      <alignment vertical="center"/>
    </xf>
    <xf numFmtId="166" fontId="15" fillId="0" borderId="5" xfId="0" applyNumberFormat="1" applyFont="1" applyBorder="1" applyAlignment="1">
      <alignment vertical="center"/>
    </xf>
    <xf numFmtId="168" fontId="11" fillId="0" borderId="0" xfId="0" applyNumberFormat="1" applyFont="1" applyAlignment="1">
      <alignment vertical="center"/>
    </xf>
    <xf numFmtId="166" fontId="15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166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0" fontId="29" fillId="0" borderId="0" xfId="0" applyFont="1"/>
    <xf numFmtId="168" fontId="20" fillId="0" borderId="0" xfId="21" applyNumberFormat="1" applyFont="1" applyAlignment="1">
      <alignment vertical="center"/>
    </xf>
    <xf numFmtId="168" fontId="20" fillId="0" borderId="0" xfId="21" applyNumberFormat="1" applyFont="1" applyAlignment="1">
      <alignment horizontal="center" vertical="center"/>
    </xf>
    <xf numFmtId="4" fontId="20" fillId="0" borderId="0" xfId="21" applyNumberFormat="1" applyFont="1" applyAlignment="1">
      <alignment horizontal="center" vertical="center"/>
    </xf>
    <xf numFmtId="0" fontId="20" fillId="0" borderId="0" xfId="21" applyFont="1" applyAlignment="1">
      <alignment vertical="center"/>
    </xf>
    <xf numFmtId="4" fontId="20" fillId="0" borderId="0" xfId="21" applyNumberFormat="1" applyFont="1" applyAlignment="1">
      <alignment vertical="center"/>
    </xf>
    <xf numFmtId="0" fontId="20" fillId="0" borderId="0" xfId="21" applyFont="1" applyAlignment="1">
      <alignment horizontal="center" vertical="center"/>
    </xf>
    <xf numFmtId="4" fontId="20" fillId="0" borderId="0" xfId="21" applyNumberFormat="1" applyFont="1" applyAlignment="1">
      <alignment horizontal="right" vertical="center"/>
    </xf>
    <xf numFmtId="0" fontId="20" fillId="0" borderId="0" xfId="21" applyFont="1" applyAlignment="1">
      <alignment vertical="center" wrapText="1"/>
    </xf>
    <xf numFmtId="0" fontId="20" fillId="0" borderId="0" xfId="21" applyFont="1" applyAlignment="1">
      <alignment horizontal="center" vertical="center" wrapText="1"/>
    </xf>
    <xf numFmtId="0" fontId="20" fillId="0" borderId="2" xfId="21" applyFont="1" applyBorder="1" applyAlignment="1">
      <alignment horizontal="center" vertical="center" wrapText="1"/>
    </xf>
    <xf numFmtId="168" fontId="21" fillId="0" borderId="0" xfId="21" applyNumberFormat="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5" fillId="0" borderId="0" xfId="21" applyFont="1" applyAlignment="1">
      <alignment horizontal="center" vertical="center" wrapText="1"/>
    </xf>
    <xf numFmtId="168" fontId="30" fillId="0" borderId="0" xfId="21" applyNumberFormat="1" applyFont="1" applyAlignment="1">
      <alignment horizontal="center" vertical="center"/>
    </xf>
    <xf numFmtId="0" fontId="15" fillId="0" borderId="0" xfId="21" applyFont="1" applyAlignment="1">
      <alignment vertical="center" wrapText="1"/>
    </xf>
    <xf numFmtId="0" fontId="15" fillId="0" borderId="0" xfId="2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2" fillId="0" borderId="0" xfId="21" applyFont="1" applyAlignment="1">
      <alignment vertical="center"/>
    </xf>
    <xf numFmtId="0" fontId="12" fillId="0" borderId="0" xfId="2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5" fontId="12" fillId="0" borderId="0" xfId="0" applyNumberFormat="1" applyFont="1" applyAlignment="1">
      <alignment vertical="center"/>
    </xf>
    <xf numFmtId="175" fontId="15" fillId="0" borderId="0" xfId="21" applyNumberFormat="1" applyFont="1" applyAlignment="1">
      <alignment vertical="center"/>
    </xf>
    <xf numFmtId="166" fontId="15" fillId="0" borderId="0" xfId="21" applyNumberFormat="1" applyFont="1" applyAlignment="1">
      <alignment vertical="center"/>
    </xf>
    <xf numFmtId="1" fontId="15" fillId="0" borderId="0" xfId="21" applyNumberFormat="1" applyFont="1" applyAlignment="1">
      <alignment vertical="center"/>
    </xf>
    <xf numFmtId="4" fontId="15" fillId="0" borderId="0" xfId="21" applyNumberFormat="1" applyFont="1" applyAlignment="1">
      <alignment vertical="center"/>
    </xf>
    <xf numFmtId="1" fontId="27" fillId="0" borderId="0" xfId="21" applyNumberFormat="1" applyFont="1"/>
    <xf numFmtId="168" fontId="20" fillId="0" borderId="0" xfId="21" applyNumberFormat="1" applyFont="1" applyAlignment="1">
      <alignment horizontal="centerContinuous" vertical="center"/>
    </xf>
    <xf numFmtId="4" fontId="20" fillId="0" borderId="0" xfId="21" applyNumberFormat="1" applyFont="1" applyAlignment="1">
      <alignment horizontal="centerContinuous" vertical="center"/>
    </xf>
    <xf numFmtId="0" fontId="20" fillId="0" borderId="0" xfId="21" applyFont="1" applyAlignment="1">
      <alignment horizontal="centerContinuous" vertical="center"/>
    </xf>
    <xf numFmtId="168" fontId="21" fillId="0" borderId="0" xfId="21" applyNumberFormat="1" applyFont="1" applyAlignment="1">
      <alignment horizontal="centerContinuous" vertical="center"/>
    </xf>
    <xf numFmtId="168" fontId="30" fillId="0" borderId="0" xfId="21" applyNumberFormat="1" applyFont="1" applyAlignment="1">
      <alignment horizontal="centerContinuous" vertical="center"/>
    </xf>
    <xf numFmtId="168" fontId="20" fillId="0" borderId="0" xfId="21" applyNumberFormat="1" applyFont="1" applyAlignment="1">
      <alignment horizontal="left" vertical="center"/>
    </xf>
    <xf numFmtId="0" fontId="20" fillId="0" borderId="0" xfId="21" applyFont="1" applyAlignment="1">
      <alignment horizontal="left" vertical="center"/>
    </xf>
    <xf numFmtId="168" fontId="21" fillId="0" borderId="0" xfId="21" applyNumberFormat="1" applyFont="1" applyAlignment="1">
      <alignment horizontal="left" vertical="center"/>
    </xf>
    <xf numFmtId="0" fontId="20" fillId="0" borderId="0" xfId="21" applyFont="1" applyAlignment="1">
      <alignment horizontal="right" vertical="center" wrapText="1"/>
    </xf>
    <xf numFmtId="166" fontId="20" fillId="0" borderId="3" xfId="21" applyNumberFormat="1" applyFont="1" applyBorder="1" applyAlignment="1">
      <alignment horizontal="center" vertical="center"/>
    </xf>
    <xf numFmtId="166" fontId="20" fillId="0" borderId="0" xfId="21" applyNumberFormat="1" applyFont="1" applyAlignment="1">
      <alignment vertical="center"/>
    </xf>
    <xf numFmtId="166" fontId="20" fillId="0" borderId="3" xfId="21" applyNumberFormat="1" applyFont="1" applyBorder="1" applyAlignment="1">
      <alignment vertical="center"/>
    </xf>
    <xf numFmtId="166" fontId="20" fillId="0" borderId="0" xfId="21" applyNumberFormat="1" applyFont="1" applyAlignment="1">
      <alignment horizontal="center" vertical="center"/>
    </xf>
    <xf numFmtId="0" fontId="20" fillId="0" borderId="3" xfId="2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8" fontId="14" fillId="0" borderId="0" xfId="21" applyNumberFormat="1" applyFont="1" applyAlignment="1">
      <alignment horizontal="left" vertical="center"/>
    </xf>
    <xf numFmtId="0" fontId="11" fillId="0" borderId="0" xfId="0" applyFont="1"/>
    <xf numFmtId="164" fontId="18" fillId="0" borderId="0" xfId="24" applyNumberFormat="1" applyFont="1" applyAlignment="1">
      <alignment horizontal="right" vertical="center" textRotation="180"/>
    </xf>
    <xf numFmtId="166" fontId="15" fillId="0" borderId="0" xfId="21" applyNumberFormat="1" applyFont="1" applyAlignment="1">
      <alignment vertical="center" wrapText="1"/>
    </xf>
    <xf numFmtId="3" fontId="15" fillId="0" borderId="0" xfId="21" applyNumberFormat="1" applyFont="1" applyAlignment="1">
      <alignment vertical="center"/>
    </xf>
    <xf numFmtId="168" fontId="20" fillId="0" borderId="3" xfId="21" applyNumberFormat="1" applyFont="1" applyBorder="1" applyAlignment="1">
      <alignment vertical="center"/>
    </xf>
    <xf numFmtId="166" fontId="15" fillId="0" borderId="3" xfId="2" applyNumberFormat="1" applyFont="1" applyFill="1" applyBorder="1" applyAlignment="1">
      <alignment vertical="center"/>
    </xf>
    <xf numFmtId="0" fontId="20" fillId="0" borderId="3" xfId="21" applyFont="1" applyBorder="1" applyAlignment="1">
      <alignment vertical="center" wrapText="1"/>
    </xf>
    <xf numFmtId="0" fontId="20" fillId="0" borderId="3" xfId="21" applyFont="1" applyBorder="1" applyAlignment="1">
      <alignment horizontal="right" vertical="center" wrapText="1"/>
    </xf>
    <xf numFmtId="0" fontId="15" fillId="0" borderId="0" xfId="21" applyFont="1" applyAlignment="1">
      <alignment horizontal="centerContinuous" vertical="center"/>
    </xf>
    <xf numFmtId="0" fontId="11" fillId="0" borderId="0" xfId="21" applyFont="1" applyAlignment="1">
      <alignment vertical="center"/>
    </xf>
    <xf numFmtId="167" fontId="20" fillId="0" borderId="0" xfId="21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horizontal="center" vertical="center"/>
    </xf>
    <xf numFmtId="164" fontId="28" fillId="0" borderId="0" xfId="24" applyNumberFormat="1" applyFont="1" applyAlignment="1">
      <alignment horizontal="right" vertical="center" textRotation="180"/>
    </xf>
    <xf numFmtId="43" fontId="20" fillId="0" borderId="0" xfId="21" applyNumberFormat="1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1" fillId="0" borderId="0" xfId="9" applyFont="1" applyAlignment="1">
      <alignment vertical="center"/>
    </xf>
    <xf numFmtId="0" fontId="11" fillId="0" borderId="0" xfId="0" applyFont="1" applyAlignment="1">
      <alignment horizontal="left" vertical="center" indent="1"/>
    </xf>
    <xf numFmtId="0" fontId="12" fillId="0" borderId="0" xfId="9" applyFont="1" applyAlignment="1">
      <alignment vertical="center"/>
    </xf>
    <xf numFmtId="0" fontId="15" fillId="0" borderId="0" xfId="21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5" fillId="0" borderId="0" xfId="21" quotePrefix="1" applyFont="1" applyAlignment="1">
      <alignment horizontal="left" vertical="center"/>
    </xf>
    <xf numFmtId="166" fontId="15" fillId="0" borderId="0" xfId="21" applyNumberFormat="1" applyFont="1" applyAlignment="1">
      <alignment horizontal="right" vertical="center"/>
    </xf>
    <xf numFmtId="166" fontId="22" fillId="0" borderId="0" xfId="21" applyNumberFormat="1" applyFont="1"/>
    <xf numFmtId="0" fontId="12" fillId="0" borderId="0" xfId="25" applyFont="1" applyAlignment="1">
      <alignment horizontal="left" vertical="center"/>
    </xf>
    <xf numFmtId="166" fontId="15" fillId="0" borderId="2" xfId="21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Continuous" vertical="center"/>
    </xf>
    <xf numFmtId="166" fontId="15" fillId="0" borderId="5" xfId="21" applyNumberFormat="1" applyFont="1" applyBorder="1" applyAlignment="1">
      <alignment vertical="center"/>
    </xf>
    <xf numFmtId="166" fontId="16" fillId="0" borderId="0" xfId="21" applyNumberFormat="1" applyFont="1" applyAlignment="1">
      <alignment vertical="center"/>
    </xf>
    <xf numFmtId="0" fontId="15" fillId="0" borderId="0" xfId="21" quotePrefix="1" applyFont="1" applyAlignment="1">
      <alignment vertical="center"/>
    </xf>
    <xf numFmtId="49" fontId="15" fillId="0" borderId="0" xfId="21" applyNumberFormat="1" applyFont="1" applyAlignment="1">
      <alignment vertical="center"/>
    </xf>
    <xf numFmtId="0" fontId="12" fillId="0" borderId="0" xfId="26" quotePrefix="1" applyFont="1" applyAlignment="1">
      <alignment vertical="center"/>
    </xf>
    <xf numFmtId="164" fontId="15" fillId="0" borderId="0" xfId="21" applyNumberFormat="1" applyFont="1" applyAlignment="1">
      <alignment vertical="center"/>
    </xf>
    <xf numFmtId="1" fontId="31" fillId="0" borderId="0" xfId="21" applyNumberFormat="1" applyFont="1"/>
    <xf numFmtId="167" fontId="31" fillId="0" borderId="0" xfId="3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0" fillId="0" borderId="3" xfId="2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166" fontId="20" fillId="0" borderId="3" xfId="21" applyNumberFormat="1" applyFont="1" applyBorder="1" applyAlignment="1">
      <alignment horizontal="center" vertical="center"/>
    </xf>
  </cellXfs>
  <cellStyles count="28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0" xr:uid="{00000000-0005-0000-0000-00001B000000}"/>
    <cellStyle name="Percent 2" xfId="22" xr:uid="{00000000-0005-0000-0000-00001D000000}"/>
    <cellStyle name="ปกติ_KMC_T2" xfId="11" xr:uid="{00000000-0005-0000-0000-00001E000000}"/>
  </cellStyles>
  <dxfs count="0"/>
  <tableStyles count="0" defaultTableStyle="TableStyleMedium2" defaultPivotStyle="PivotStyleLight16"/>
  <colors>
    <mruColors>
      <color rgb="FFCCFF99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07" Type="http://schemas.openxmlformats.org/officeDocument/2006/relationships/customXml" Target="../customXml/item3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Financial%20Statements_(8.9.21)/2021/Group%20PYLON_2021/PYLON_2021/PYLON_Q3'21/PYLON_FS_Q3'64_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 refreshError="1">
        <row r="1">
          <cell r="C1">
            <v>12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1"/>
      <sheetName val="หนี้สิน2"/>
      <sheetName val="หนี้สิน3"/>
      <sheetName val="กำไร4"/>
      <sheetName val="กำไร5"/>
      <sheetName val="ส่วนเปลี่ยนแปลง(รวม)6"/>
      <sheetName val="ส่วนเปลี่ยนแปลง(เดี่ยว)7"/>
      <sheetName val="กระแส1-8"/>
      <sheetName val="กระแส2-9"/>
      <sheetName val="CF SEPARATE"/>
      <sheetName val="CF CONSO"/>
      <sheetName val="Assets1"/>
      <sheetName val="Liabilities2"/>
      <sheetName val="Liabilities3"/>
      <sheetName val="P&amp;L-4"/>
      <sheetName val="P&amp;L-5"/>
      <sheetName val="Change (Conso)-6"/>
      <sheetName val="Change (Sepa)-7"/>
      <sheetName val="Cashflow-8"/>
      <sheetName val="Cashflow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สำหรับงวดเก้าเดือนสิ้นสุดวันที่ 30 กันยายน</v>
          </cell>
        </row>
      </sheetData>
      <sheetData sheetId="5" refreshError="1">
        <row r="3">
          <cell r="B3" t="str">
            <v>สำหรับงวดเก้าเดือนสิ้นสุดวันที่ 30 กันยายน</v>
          </cell>
        </row>
      </sheetData>
      <sheetData sheetId="6" refreshError="1">
        <row r="3">
          <cell r="B3" t="str">
            <v>สำหรับงวดเก้าเดือนสิ้นสุดวันที่ 30 กันยายน</v>
          </cell>
        </row>
      </sheetData>
      <sheetData sheetId="7" refreshError="1">
        <row r="3">
          <cell r="A3" t="str">
            <v>สำหรับงวดเก้าเดือนสิ้นสุดวันที่ 30 กันยายน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Normal="100" zoomScaleSheetLayoutView="100" workbookViewId="0">
      <selection activeCell="E3" sqref="E3"/>
    </sheetView>
  </sheetViews>
  <sheetFormatPr defaultColWidth="9.36328125" defaultRowHeight="23"/>
  <cols>
    <col min="1" max="1" width="1.54296875" style="58" customWidth="1"/>
    <col min="2" max="2" width="32.6328125" style="58" customWidth="1"/>
    <col min="3" max="3" width="8.54296875" style="58" bestFit="1" customWidth="1"/>
    <col min="4" max="4" width="1.36328125" style="58" customWidth="1"/>
    <col min="5" max="5" width="15.36328125" style="58" customWidth="1"/>
    <col min="6" max="6" width="1.36328125" style="58" customWidth="1"/>
    <col min="7" max="7" width="14.54296875" style="58" bestFit="1" customWidth="1"/>
    <col min="8" max="8" width="1.36328125" style="58" customWidth="1"/>
    <col min="9" max="9" width="15.36328125" style="58" customWidth="1"/>
    <col min="10" max="10" width="1.36328125" style="58" customWidth="1"/>
    <col min="11" max="11" width="15.36328125" style="4" bestFit="1" customWidth="1"/>
    <col min="12" max="16384" width="9.36328125" style="58"/>
  </cols>
  <sheetData>
    <row r="1" spans="1:11" ht="24.5">
      <c r="A1" s="56" t="s">
        <v>0</v>
      </c>
      <c r="B1" s="57"/>
    </row>
    <row r="2" spans="1:11" ht="23.25" customHeight="1">
      <c r="A2" s="56" t="s">
        <v>1</v>
      </c>
      <c r="B2" s="57"/>
      <c r="K2" s="5"/>
    </row>
    <row r="3" spans="1:11">
      <c r="A3" s="57"/>
      <c r="B3" s="57"/>
      <c r="K3" s="5"/>
    </row>
    <row r="4" spans="1:11" ht="12.5" customHeight="1">
      <c r="A4" s="57"/>
      <c r="B4" s="57"/>
      <c r="K4" s="6"/>
    </row>
    <row r="5" spans="1:11">
      <c r="A5" s="57"/>
      <c r="B5" s="57"/>
      <c r="C5" s="59"/>
      <c r="D5" s="59"/>
      <c r="E5" s="59"/>
      <c r="F5" s="60"/>
      <c r="G5" s="60"/>
      <c r="H5" s="60"/>
      <c r="I5" s="60"/>
      <c r="J5" s="60"/>
      <c r="K5" s="7" t="s">
        <v>2</v>
      </c>
    </row>
    <row r="6" spans="1:11">
      <c r="A6" s="57"/>
      <c r="B6" s="57"/>
      <c r="C6" s="61"/>
      <c r="D6" s="61"/>
      <c r="E6" s="175" t="s">
        <v>3</v>
      </c>
      <c r="F6" s="175"/>
      <c r="G6" s="175"/>
      <c r="H6" s="63"/>
      <c r="I6" s="175" t="s">
        <v>4</v>
      </c>
      <c r="J6" s="175"/>
      <c r="K6" s="175"/>
    </row>
    <row r="7" spans="1:11">
      <c r="A7" s="57"/>
      <c r="B7" s="57"/>
      <c r="D7" s="61"/>
      <c r="E7" s="64" t="s">
        <v>170</v>
      </c>
      <c r="F7" s="65"/>
      <c r="G7" s="64" t="s">
        <v>134</v>
      </c>
      <c r="H7" s="66"/>
      <c r="I7" s="64" t="s">
        <v>170</v>
      </c>
      <c r="J7" s="65"/>
      <c r="K7" s="64" t="s">
        <v>134</v>
      </c>
    </row>
    <row r="8" spans="1:11">
      <c r="A8" s="57"/>
      <c r="B8" s="57"/>
      <c r="C8" s="63"/>
      <c r="D8" s="61"/>
      <c r="E8" s="63" t="s">
        <v>71</v>
      </c>
      <c r="F8" s="63"/>
      <c r="G8" s="63"/>
      <c r="H8" s="66"/>
      <c r="I8" s="63" t="s">
        <v>71</v>
      </c>
      <c r="J8" s="63"/>
      <c r="K8" s="63"/>
    </row>
    <row r="9" spans="1:11">
      <c r="A9" s="57"/>
      <c r="B9" s="57"/>
      <c r="C9" s="62" t="s">
        <v>5</v>
      </c>
      <c r="D9" s="61"/>
      <c r="E9" s="62" t="s">
        <v>72</v>
      </c>
      <c r="F9" s="63"/>
      <c r="G9" s="62" t="s">
        <v>73</v>
      </c>
      <c r="H9" s="66"/>
      <c r="I9" s="62" t="s">
        <v>72</v>
      </c>
      <c r="J9" s="63"/>
      <c r="K9" s="62" t="s">
        <v>73</v>
      </c>
    </row>
    <row r="10" spans="1:11" ht="24.75" customHeight="1">
      <c r="A10" s="67" t="s">
        <v>6</v>
      </c>
      <c r="B10" s="67"/>
      <c r="C10" s="60"/>
      <c r="D10" s="60"/>
      <c r="F10" s="60"/>
      <c r="H10" s="60"/>
      <c r="J10" s="60"/>
      <c r="K10" s="58"/>
    </row>
    <row r="11" spans="1:11" ht="24.75" customHeight="1">
      <c r="A11" s="57" t="s">
        <v>7</v>
      </c>
      <c r="C11" s="68"/>
      <c r="D11" s="66"/>
      <c r="E11" s="69"/>
      <c r="F11" s="69"/>
      <c r="G11" s="69"/>
      <c r="H11" s="69"/>
      <c r="I11" s="69"/>
      <c r="J11" s="69"/>
      <c r="K11" s="69"/>
    </row>
    <row r="12" spans="1:11" ht="24.75" customHeight="1">
      <c r="A12" s="70"/>
      <c r="B12" s="71" t="s">
        <v>8</v>
      </c>
      <c r="C12" s="68">
        <v>5</v>
      </c>
      <c r="D12" s="66"/>
      <c r="E12" s="3">
        <v>140015360</v>
      </c>
      <c r="F12" s="1"/>
      <c r="G12" s="3">
        <v>378085610</v>
      </c>
      <c r="H12" s="1"/>
      <c r="I12" s="3">
        <v>116874172</v>
      </c>
      <c r="J12" s="1"/>
      <c r="K12" s="3">
        <v>374694654</v>
      </c>
    </row>
    <row r="13" spans="1:11" ht="24.75" customHeight="1">
      <c r="A13" s="70"/>
      <c r="B13" s="71" t="s">
        <v>9</v>
      </c>
      <c r="C13" s="68">
        <v>5</v>
      </c>
      <c r="D13" s="66"/>
      <c r="E13" s="3">
        <v>0</v>
      </c>
      <c r="F13" s="1"/>
      <c r="G13" s="3">
        <v>20000000</v>
      </c>
      <c r="H13" s="1"/>
      <c r="I13" s="3">
        <v>0</v>
      </c>
      <c r="J13" s="1"/>
      <c r="K13" s="3">
        <v>0</v>
      </c>
    </row>
    <row r="14" spans="1:11" ht="24.75" customHeight="1">
      <c r="A14" s="70"/>
      <c r="B14" s="70" t="s">
        <v>133</v>
      </c>
      <c r="C14" s="68">
        <v>5.3</v>
      </c>
      <c r="D14" s="66"/>
      <c r="E14" s="3">
        <v>0</v>
      </c>
      <c r="F14" s="1"/>
      <c r="G14" s="3">
        <v>20005285</v>
      </c>
      <c r="H14" s="1"/>
      <c r="I14" s="3">
        <v>0</v>
      </c>
      <c r="J14" s="1"/>
      <c r="K14" s="3">
        <v>20005285</v>
      </c>
    </row>
    <row r="15" spans="1:11" ht="24.75" customHeight="1">
      <c r="A15" s="57"/>
      <c r="B15" s="70" t="s">
        <v>56</v>
      </c>
      <c r="C15" s="68">
        <v>5.0999999999999996</v>
      </c>
      <c r="D15" s="66"/>
      <c r="E15" s="3">
        <v>511074183</v>
      </c>
      <c r="F15" s="1"/>
      <c r="G15" s="3">
        <v>93270516</v>
      </c>
      <c r="H15" s="1"/>
      <c r="I15" s="3">
        <v>511074183</v>
      </c>
      <c r="J15" s="1"/>
      <c r="K15" s="3">
        <v>93270516</v>
      </c>
    </row>
    <row r="16" spans="1:11" ht="24.75" customHeight="1">
      <c r="A16" s="57"/>
      <c r="B16" s="70" t="s">
        <v>91</v>
      </c>
      <c r="C16" s="68">
        <v>14</v>
      </c>
      <c r="D16" s="66"/>
      <c r="E16" s="3">
        <v>72028726</v>
      </c>
      <c r="F16" s="1"/>
      <c r="G16" s="3">
        <v>35342028</v>
      </c>
      <c r="H16" s="1"/>
      <c r="I16" s="3">
        <v>72028726</v>
      </c>
      <c r="J16" s="1"/>
      <c r="K16" s="3">
        <v>35342028</v>
      </c>
    </row>
    <row r="17" spans="1:11" ht="24.75" customHeight="1">
      <c r="A17" s="57"/>
      <c r="B17" s="70" t="s">
        <v>92</v>
      </c>
      <c r="C17" s="68">
        <v>5.2</v>
      </c>
      <c r="D17" s="66"/>
      <c r="E17" s="3">
        <v>22214157</v>
      </c>
      <c r="F17" s="1"/>
      <c r="G17" s="3">
        <v>48798144</v>
      </c>
      <c r="H17" s="1"/>
      <c r="I17" s="3">
        <v>22213402</v>
      </c>
      <c r="J17" s="1"/>
      <c r="K17" s="3">
        <v>48798144</v>
      </c>
    </row>
    <row r="18" spans="1:11" ht="24.75" customHeight="1">
      <c r="A18" s="57"/>
      <c r="B18" s="70" t="s">
        <v>90</v>
      </c>
      <c r="C18" s="68">
        <v>6</v>
      </c>
      <c r="D18" s="68"/>
      <c r="E18" s="3">
        <v>43263623</v>
      </c>
      <c r="F18" s="1"/>
      <c r="G18" s="3">
        <v>41104841</v>
      </c>
      <c r="H18" s="1"/>
      <c r="I18" s="3">
        <v>43263623</v>
      </c>
      <c r="J18" s="1"/>
      <c r="K18" s="3">
        <v>41104841</v>
      </c>
    </row>
    <row r="19" spans="1:11" ht="24.75" customHeight="1">
      <c r="A19" s="57"/>
      <c r="B19" s="70" t="s">
        <v>93</v>
      </c>
      <c r="C19" s="68"/>
      <c r="D19" s="68"/>
      <c r="E19" s="3">
        <v>27666587</v>
      </c>
      <c r="F19" s="1"/>
      <c r="G19" s="3">
        <v>27730303</v>
      </c>
      <c r="H19" s="1"/>
      <c r="I19" s="3">
        <v>27660124</v>
      </c>
      <c r="J19" s="1"/>
      <c r="K19" s="3">
        <v>27730303</v>
      </c>
    </row>
    <row r="20" spans="1:11" ht="24.75" customHeight="1">
      <c r="A20" s="70"/>
      <c r="B20" s="70" t="s">
        <v>10</v>
      </c>
      <c r="C20" s="68"/>
      <c r="D20" s="68"/>
      <c r="E20" s="3">
        <v>597204</v>
      </c>
      <c r="F20" s="1"/>
      <c r="G20" s="3">
        <v>456393</v>
      </c>
      <c r="H20" s="1"/>
      <c r="I20" s="3">
        <v>597204</v>
      </c>
      <c r="J20" s="1"/>
      <c r="K20" s="3">
        <v>455651</v>
      </c>
    </row>
    <row r="21" spans="1:11" ht="24.75" customHeight="1">
      <c r="A21" s="57" t="s">
        <v>11</v>
      </c>
      <c r="C21" s="68"/>
      <c r="D21" s="68"/>
      <c r="E21" s="8">
        <f>SUM(E12:E20)</f>
        <v>816859840</v>
      </c>
      <c r="F21" s="1"/>
      <c r="G21" s="8">
        <f>SUM(G12:G20)</f>
        <v>664793120</v>
      </c>
      <c r="H21" s="1"/>
      <c r="I21" s="8">
        <f>SUM(I12:I20)</f>
        <v>793711434</v>
      </c>
      <c r="J21" s="1"/>
      <c r="K21" s="8">
        <f>SUM(K12:K20)</f>
        <v>641401422</v>
      </c>
    </row>
    <row r="22" spans="1:11" ht="24.75" customHeight="1">
      <c r="C22" s="68"/>
      <c r="D22" s="68"/>
      <c r="E22" s="38"/>
      <c r="F22" s="38"/>
      <c r="G22" s="38"/>
      <c r="H22" s="38"/>
      <c r="I22" s="38"/>
      <c r="J22" s="38"/>
      <c r="K22" s="38"/>
    </row>
    <row r="23" spans="1:11" ht="24.75" customHeight="1">
      <c r="A23" s="57" t="s">
        <v>12</v>
      </c>
      <c r="C23" s="68"/>
      <c r="D23" s="68"/>
      <c r="E23" s="1"/>
      <c r="F23" s="1"/>
      <c r="G23" s="1"/>
      <c r="H23" s="1"/>
      <c r="I23" s="3"/>
      <c r="J23" s="1"/>
      <c r="K23" s="3"/>
    </row>
    <row r="24" spans="1:11" ht="24.75" customHeight="1">
      <c r="B24" s="58" t="s">
        <v>94</v>
      </c>
      <c r="C24" s="68">
        <v>7</v>
      </c>
      <c r="D24" s="68"/>
      <c r="E24" s="3">
        <v>0</v>
      </c>
      <c r="F24" s="1"/>
      <c r="G24" s="3">
        <v>0</v>
      </c>
      <c r="H24" s="1"/>
      <c r="I24" s="3">
        <v>10199981</v>
      </c>
      <c r="J24" s="1"/>
      <c r="K24" s="3">
        <v>10199981</v>
      </c>
    </row>
    <row r="25" spans="1:11" ht="24.75" customHeight="1">
      <c r="B25" s="58" t="s">
        <v>95</v>
      </c>
      <c r="C25" s="68">
        <v>8</v>
      </c>
      <c r="D25" s="68"/>
      <c r="E25" s="3">
        <v>3118807</v>
      </c>
      <c r="F25" s="1"/>
      <c r="G25" s="3">
        <v>3483006</v>
      </c>
      <c r="H25" s="1"/>
      <c r="I25" s="3">
        <v>3118807</v>
      </c>
      <c r="J25" s="1"/>
      <c r="K25" s="3">
        <v>3483006</v>
      </c>
    </row>
    <row r="26" spans="1:11" ht="24.75" customHeight="1">
      <c r="B26" s="58" t="s">
        <v>96</v>
      </c>
      <c r="C26" s="68">
        <v>9</v>
      </c>
      <c r="D26" s="68"/>
      <c r="E26" s="3">
        <v>431871454</v>
      </c>
      <c r="F26" s="1"/>
      <c r="G26" s="3">
        <v>464818196</v>
      </c>
      <c r="H26" s="1"/>
      <c r="I26" s="3">
        <v>431871441</v>
      </c>
      <c r="J26" s="1"/>
      <c r="K26" s="3">
        <v>464818183</v>
      </c>
    </row>
    <row r="27" spans="1:11" ht="24.75" customHeight="1">
      <c r="B27" s="70" t="s">
        <v>97</v>
      </c>
      <c r="C27" s="68">
        <v>10</v>
      </c>
      <c r="D27" s="68"/>
      <c r="E27" s="3">
        <v>44689191</v>
      </c>
      <c r="F27" s="1"/>
      <c r="G27" s="3">
        <v>65244231</v>
      </c>
      <c r="H27" s="1"/>
      <c r="I27" s="3">
        <v>44689191</v>
      </c>
      <c r="J27" s="1"/>
      <c r="K27" s="3">
        <v>65244231</v>
      </c>
    </row>
    <row r="28" spans="1:11" ht="24.75" customHeight="1">
      <c r="B28" s="58" t="s">
        <v>98</v>
      </c>
      <c r="C28" s="68">
        <v>11</v>
      </c>
      <c r="D28" s="68"/>
      <c r="E28" s="3">
        <v>5632742</v>
      </c>
      <c r="F28" s="1"/>
      <c r="G28" s="3">
        <v>5294756</v>
      </c>
      <c r="H28" s="1"/>
      <c r="I28" s="3">
        <v>5632742</v>
      </c>
      <c r="J28" s="1"/>
      <c r="K28" s="3">
        <v>5294756</v>
      </c>
    </row>
    <row r="29" spans="1:11" ht="24.75" customHeight="1">
      <c r="B29" s="58" t="s">
        <v>99</v>
      </c>
      <c r="C29" s="68">
        <v>12</v>
      </c>
      <c r="D29" s="68"/>
      <c r="E29" s="3">
        <v>273998</v>
      </c>
      <c r="F29" s="1"/>
      <c r="G29" s="3">
        <v>6013202</v>
      </c>
      <c r="H29" s="1"/>
      <c r="I29" s="3">
        <v>0</v>
      </c>
      <c r="J29" s="1"/>
      <c r="K29" s="3">
        <v>136172</v>
      </c>
    </row>
    <row r="30" spans="1:11" ht="24.75" customHeight="1">
      <c r="B30" s="58" t="s">
        <v>13</v>
      </c>
      <c r="C30" s="68"/>
      <c r="D30" s="68"/>
      <c r="E30" s="3">
        <v>2645739</v>
      </c>
      <c r="F30" s="1"/>
      <c r="G30" s="3">
        <v>2670644</v>
      </c>
      <c r="H30" s="1"/>
      <c r="I30" s="3">
        <v>2645739</v>
      </c>
      <c r="J30" s="1"/>
      <c r="K30" s="3">
        <v>2670645</v>
      </c>
    </row>
    <row r="31" spans="1:11" ht="24.75" customHeight="1">
      <c r="A31" s="57" t="s">
        <v>14</v>
      </c>
      <c r="C31" s="68"/>
      <c r="D31" s="68"/>
      <c r="E31" s="8">
        <f>SUM(E24:E30)</f>
        <v>488231931</v>
      </c>
      <c r="F31" s="1"/>
      <c r="G31" s="8">
        <f>SUM(G24:G30)</f>
        <v>547524035</v>
      </c>
      <c r="H31" s="1"/>
      <c r="I31" s="8">
        <f>SUM(I24:I30)</f>
        <v>498157901</v>
      </c>
      <c r="J31" s="1"/>
      <c r="K31" s="8">
        <f>SUM(K24:K30)</f>
        <v>551846974</v>
      </c>
    </row>
    <row r="32" spans="1:11" ht="24.75" customHeight="1">
      <c r="C32" s="68"/>
      <c r="D32" s="68"/>
      <c r="E32" s="12"/>
      <c r="F32" s="1"/>
      <c r="G32" s="12"/>
      <c r="H32" s="1"/>
      <c r="I32" s="1"/>
      <c r="J32" s="1"/>
      <c r="K32" s="1"/>
    </row>
    <row r="33" spans="1:11" ht="24.75" customHeight="1" thickBot="1">
      <c r="A33" s="57" t="s">
        <v>15</v>
      </c>
      <c r="C33" s="68"/>
      <c r="D33" s="68"/>
      <c r="E33" s="39">
        <f>+E21+E31</f>
        <v>1305091771</v>
      </c>
      <c r="F33" s="1"/>
      <c r="G33" s="39">
        <f>+G21+G31</f>
        <v>1212317155</v>
      </c>
      <c r="H33" s="1"/>
      <c r="I33" s="39">
        <f>+I21+I31</f>
        <v>1291869335</v>
      </c>
      <c r="J33" s="1"/>
      <c r="K33" s="39">
        <f>+K21+K31</f>
        <v>1193248396</v>
      </c>
    </row>
    <row r="34" spans="1:11" s="74" customFormat="1" ht="21.75" customHeight="1">
      <c r="A34" s="72"/>
      <c r="B34" s="72"/>
      <c r="C34" s="73" t="s">
        <v>87</v>
      </c>
      <c r="D34" s="73"/>
      <c r="E34" s="40">
        <v>-1320791546</v>
      </c>
      <c r="F34" s="40"/>
      <c r="G34" s="40">
        <v>-368644737</v>
      </c>
      <c r="H34" s="40"/>
      <c r="I34" s="40">
        <v>-1302300427</v>
      </c>
      <c r="J34" s="40"/>
      <c r="K34" s="40">
        <v>-369613757</v>
      </c>
    </row>
    <row r="35" spans="1:11" s="74" customFormat="1" ht="21.75" customHeight="1">
      <c r="A35" s="72"/>
      <c r="B35" s="72"/>
      <c r="C35" s="73"/>
      <c r="D35" s="73"/>
      <c r="E35" s="44">
        <f>E33-หนี้สิน3!E25</f>
        <v>0</v>
      </c>
      <c r="F35" s="44"/>
      <c r="G35" s="44">
        <f>G33-หนี้สิน3!G25</f>
        <v>0</v>
      </c>
      <c r="H35" s="44"/>
      <c r="I35" s="44">
        <f>I33-หนี้สิน3!I25</f>
        <v>0</v>
      </c>
      <c r="J35" s="44"/>
      <c r="K35" s="44">
        <f>K33-หนี้สิน3!K25</f>
        <v>0</v>
      </c>
    </row>
    <row r="36" spans="1:11" s="74" customFormat="1" ht="21.75" customHeight="1">
      <c r="A36" s="72"/>
      <c r="B36" s="72"/>
      <c r="C36" s="73"/>
      <c r="D36" s="73"/>
      <c r="E36" s="40"/>
      <c r="F36" s="40"/>
      <c r="G36" s="40"/>
      <c r="H36" s="40"/>
      <c r="I36" s="40"/>
      <c r="J36" s="40"/>
      <c r="K36" s="40"/>
    </row>
    <row r="37" spans="1:11" s="74" customFormat="1" ht="21.75" customHeight="1">
      <c r="A37" s="72"/>
      <c r="B37" s="72"/>
      <c r="C37" s="73"/>
      <c r="D37" s="73"/>
      <c r="E37" s="40"/>
      <c r="F37" s="40"/>
      <c r="G37" s="40"/>
      <c r="H37" s="40"/>
      <c r="I37" s="40"/>
      <c r="J37" s="40"/>
      <c r="K37" s="40"/>
    </row>
    <row r="38" spans="1:11" s="74" customFormat="1" ht="11.5" customHeight="1">
      <c r="A38" s="72"/>
      <c r="B38" s="72"/>
      <c r="C38" s="73"/>
      <c r="D38" s="73"/>
      <c r="E38" s="40"/>
      <c r="F38" s="40"/>
      <c r="G38" s="40"/>
      <c r="H38" s="40"/>
      <c r="I38" s="40"/>
      <c r="J38" s="40"/>
      <c r="K38" s="40"/>
    </row>
    <row r="39" spans="1:11" ht="28.5">
      <c r="A39" s="75" t="s">
        <v>139</v>
      </c>
      <c r="E39" s="76"/>
      <c r="K39" s="41">
        <v>1</v>
      </c>
    </row>
    <row r="40" spans="1:11">
      <c r="A40" s="75"/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zoomScaleNormal="100" zoomScaleSheetLayoutView="100" workbookViewId="0"/>
  </sheetViews>
  <sheetFormatPr defaultColWidth="9.36328125" defaultRowHeight="23.25" customHeight="1"/>
  <cols>
    <col min="1" max="1" width="1.54296875" style="58" customWidth="1"/>
    <col min="2" max="2" width="48.453125" style="58" customWidth="1"/>
    <col min="3" max="3" width="8.36328125" style="61" customWidth="1"/>
    <col min="4" max="4" width="0.54296875" style="58" customWidth="1"/>
    <col min="5" max="5" width="14.54296875" style="58" customWidth="1"/>
    <col min="6" max="6" width="0.54296875" style="58" customWidth="1"/>
    <col min="7" max="7" width="14.36328125" style="58" customWidth="1"/>
    <col min="8" max="8" width="0.54296875" style="58" customWidth="1"/>
    <col min="9" max="9" width="15.36328125" style="58" customWidth="1"/>
    <col min="10" max="10" width="0.54296875" style="58" customWidth="1"/>
    <col min="11" max="11" width="14.54296875" style="58" customWidth="1"/>
    <col min="12" max="16384" width="9.36328125" style="58"/>
  </cols>
  <sheetData>
    <row r="1" spans="1:11" ht="24.5">
      <c r="A1" s="56" t="s">
        <v>0</v>
      </c>
      <c r="B1" s="57"/>
    </row>
    <row r="2" spans="1:11" ht="24.5">
      <c r="A2" s="56" t="s">
        <v>1</v>
      </c>
      <c r="B2" s="57"/>
      <c r="K2" s="59"/>
    </row>
    <row r="3" spans="1:11" ht="23">
      <c r="A3" s="57"/>
      <c r="B3" s="57"/>
      <c r="K3" s="59"/>
    </row>
    <row r="4" spans="1:11" ht="20.75" customHeight="1">
      <c r="A4" s="57"/>
      <c r="B4" s="57"/>
    </row>
    <row r="5" spans="1:11" ht="23.25" customHeight="1">
      <c r="A5" s="57"/>
      <c r="B5" s="57"/>
      <c r="C5" s="59"/>
      <c r="D5" s="59"/>
      <c r="E5" s="59"/>
      <c r="F5" s="60"/>
      <c r="G5" s="60"/>
      <c r="H5" s="60"/>
      <c r="I5" s="60"/>
      <c r="J5" s="60"/>
      <c r="K5" s="77" t="s">
        <v>2</v>
      </c>
    </row>
    <row r="6" spans="1:11" ht="23.25" customHeight="1">
      <c r="D6" s="61"/>
      <c r="E6" s="175" t="s">
        <v>3</v>
      </c>
      <c r="F6" s="175"/>
      <c r="G6" s="175"/>
      <c r="H6" s="57"/>
      <c r="I6" s="175" t="s">
        <v>4</v>
      </c>
      <c r="J6" s="175"/>
      <c r="K6" s="175"/>
    </row>
    <row r="7" spans="1:11" ht="23.25" customHeight="1">
      <c r="A7" s="57"/>
      <c r="B7" s="57"/>
      <c r="C7" s="58"/>
      <c r="D7" s="61"/>
      <c r="E7" s="64" t="s">
        <v>170</v>
      </c>
      <c r="F7" s="65"/>
      <c r="G7" s="64" t="s">
        <v>134</v>
      </c>
      <c r="H7" s="66"/>
      <c r="I7" s="64" t="s">
        <v>170</v>
      </c>
      <c r="J7" s="65"/>
      <c r="K7" s="64" t="s">
        <v>134</v>
      </c>
    </row>
    <row r="8" spans="1:11" ht="23.25" customHeight="1">
      <c r="A8" s="57"/>
      <c r="B8" s="57"/>
      <c r="C8" s="63"/>
      <c r="D8" s="61"/>
      <c r="E8" s="63" t="s">
        <v>71</v>
      </c>
      <c r="F8" s="63"/>
      <c r="G8" s="63"/>
      <c r="H8" s="66"/>
      <c r="I8" s="63" t="s">
        <v>71</v>
      </c>
      <c r="J8" s="63"/>
      <c r="K8" s="63"/>
    </row>
    <row r="9" spans="1:11" ht="23.25" customHeight="1">
      <c r="A9" s="57"/>
      <c r="B9" s="57"/>
      <c r="C9" s="62" t="s">
        <v>5</v>
      </c>
      <c r="D9" s="61"/>
      <c r="E9" s="62" t="s">
        <v>72</v>
      </c>
      <c r="F9" s="63"/>
      <c r="G9" s="62" t="s">
        <v>73</v>
      </c>
      <c r="H9" s="66"/>
      <c r="I9" s="62" t="s">
        <v>72</v>
      </c>
      <c r="J9" s="63"/>
      <c r="K9" s="62" t="s">
        <v>73</v>
      </c>
    </row>
    <row r="10" spans="1:11" ht="24.75" customHeight="1">
      <c r="A10" s="78" t="s">
        <v>16</v>
      </c>
      <c r="B10" s="67"/>
      <c r="C10" s="79"/>
      <c r="D10" s="61"/>
      <c r="F10" s="63"/>
      <c r="H10" s="63"/>
      <c r="I10" s="69"/>
      <c r="J10" s="63"/>
      <c r="K10" s="69"/>
    </row>
    <row r="11" spans="1:11" ht="24.75" customHeight="1">
      <c r="A11" s="57" t="s">
        <v>17</v>
      </c>
      <c r="B11" s="57"/>
      <c r="C11" s="58"/>
      <c r="E11" s="1"/>
      <c r="F11" s="69"/>
      <c r="G11" s="1"/>
      <c r="H11" s="1"/>
      <c r="I11" s="1"/>
      <c r="J11" s="69"/>
      <c r="K11" s="1"/>
    </row>
    <row r="12" spans="1:11" ht="24.75" customHeight="1">
      <c r="B12" s="58" t="s">
        <v>100</v>
      </c>
      <c r="C12" s="68">
        <v>5.4</v>
      </c>
      <c r="D12" s="68"/>
      <c r="E12" s="1">
        <v>162311071</v>
      </c>
      <c r="F12" s="69"/>
      <c r="G12" s="1">
        <v>123530232</v>
      </c>
      <c r="H12" s="9"/>
      <c r="I12" s="1">
        <v>162297321</v>
      </c>
      <c r="J12" s="69"/>
      <c r="K12" s="3">
        <v>123493885</v>
      </c>
    </row>
    <row r="13" spans="1:11" ht="24.75" customHeight="1">
      <c r="B13" s="70" t="s">
        <v>101</v>
      </c>
      <c r="C13" s="68">
        <v>14</v>
      </c>
      <c r="D13" s="68"/>
      <c r="E13" s="1">
        <v>14034427</v>
      </c>
      <c r="F13" s="69"/>
      <c r="G13" s="1">
        <v>30531641</v>
      </c>
      <c r="H13" s="3"/>
      <c r="I13" s="1">
        <v>14034427</v>
      </c>
      <c r="J13" s="69"/>
      <c r="K13" s="3">
        <v>30531641</v>
      </c>
    </row>
    <row r="14" spans="1:11" ht="24.75" customHeight="1">
      <c r="B14" s="58" t="s">
        <v>102</v>
      </c>
      <c r="C14" s="68"/>
      <c r="D14" s="68"/>
      <c r="E14" s="1"/>
      <c r="F14" s="69"/>
      <c r="G14" s="1"/>
      <c r="H14" s="9"/>
      <c r="I14" s="1"/>
      <c r="J14" s="69"/>
      <c r="K14" s="3"/>
    </row>
    <row r="15" spans="1:11" ht="24.75" customHeight="1">
      <c r="B15" s="70" t="s">
        <v>103</v>
      </c>
      <c r="C15" s="68">
        <v>5.6</v>
      </c>
      <c r="D15" s="68"/>
      <c r="E15" s="1">
        <v>0</v>
      </c>
      <c r="F15" s="69"/>
      <c r="G15" s="1">
        <v>15000000</v>
      </c>
      <c r="H15" s="9"/>
      <c r="I15" s="1">
        <v>0</v>
      </c>
      <c r="J15" s="69"/>
      <c r="K15" s="3">
        <v>15000000</v>
      </c>
    </row>
    <row r="16" spans="1:11" ht="24.75" customHeight="1">
      <c r="B16" s="70" t="s">
        <v>74</v>
      </c>
      <c r="C16" s="68">
        <v>5.5</v>
      </c>
      <c r="D16" s="68"/>
      <c r="E16" s="1">
        <v>5761705</v>
      </c>
      <c r="F16" s="69"/>
      <c r="G16" s="1">
        <v>21707052</v>
      </c>
      <c r="H16" s="9"/>
      <c r="I16" s="1">
        <v>5761705</v>
      </c>
      <c r="J16" s="69"/>
      <c r="K16" s="3">
        <v>21707052</v>
      </c>
    </row>
    <row r="17" spans="1:11" ht="24.75" customHeight="1">
      <c r="B17" s="70" t="s">
        <v>104</v>
      </c>
      <c r="C17" s="68">
        <v>13</v>
      </c>
      <c r="D17" s="68"/>
      <c r="E17" s="1">
        <v>1485684</v>
      </c>
      <c r="F17" s="69"/>
      <c r="G17" s="1">
        <v>1485684</v>
      </c>
      <c r="H17" s="9"/>
      <c r="I17" s="1">
        <v>1485684</v>
      </c>
      <c r="J17" s="69"/>
      <c r="K17" s="3">
        <v>1485684</v>
      </c>
    </row>
    <row r="18" spans="1:11" ht="24.75" customHeight="1">
      <c r="B18" s="58" t="s">
        <v>105</v>
      </c>
      <c r="C18" s="68"/>
      <c r="D18" s="68"/>
      <c r="E18" s="1">
        <v>2014213</v>
      </c>
      <c r="G18" s="1">
        <v>260319</v>
      </c>
      <c r="H18" s="3"/>
      <c r="I18" s="1">
        <v>2014213</v>
      </c>
      <c r="K18" s="3">
        <v>0</v>
      </c>
    </row>
    <row r="19" spans="1:11" ht="24.75" customHeight="1">
      <c r="B19" s="58" t="s">
        <v>18</v>
      </c>
      <c r="C19" s="68"/>
      <c r="D19" s="68"/>
      <c r="E19" s="1">
        <v>33522936</v>
      </c>
      <c r="F19" s="69"/>
      <c r="G19" s="1">
        <v>6473829</v>
      </c>
      <c r="H19" s="3"/>
      <c r="I19" s="1">
        <v>33522936</v>
      </c>
      <c r="J19" s="69"/>
      <c r="K19" s="3">
        <v>6473829</v>
      </c>
    </row>
    <row r="20" spans="1:11" ht="24.75" customHeight="1">
      <c r="A20" s="57" t="s">
        <v>19</v>
      </c>
      <c r="B20" s="57"/>
      <c r="C20" s="68"/>
      <c r="D20" s="68"/>
      <c r="E20" s="8">
        <f>SUM(E12:E19)</f>
        <v>219130036</v>
      </c>
      <c r="F20" s="69"/>
      <c r="G20" s="8">
        <f>SUM(G12:G19)</f>
        <v>198988757</v>
      </c>
      <c r="H20" s="10"/>
      <c r="I20" s="8">
        <f>SUM(I12:I19)</f>
        <v>219116286</v>
      </c>
      <c r="J20" s="69"/>
      <c r="K20" s="8">
        <f>SUM(K12:K19)</f>
        <v>198692091</v>
      </c>
    </row>
    <row r="21" spans="1:11" ht="24.75" customHeight="1">
      <c r="A21" s="57"/>
      <c r="B21" s="57"/>
      <c r="C21" s="68"/>
      <c r="D21" s="80"/>
      <c r="E21" s="38"/>
      <c r="F21" s="69"/>
      <c r="G21" s="38"/>
      <c r="H21" s="10"/>
      <c r="I21" s="38"/>
      <c r="J21" s="69"/>
      <c r="K21" s="38"/>
    </row>
    <row r="22" spans="1:11" ht="24.75" customHeight="1">
      <c r="A22" s="57" t="s">
        <v>20</v>
      </c>
      <c r="B22" s="11"/>
      <c r="C22" s="68"/>
      <c r="D22" s="80"/>
      <c r="E22" s="1"/>
      <c r="F22" s="69"/>
      <c r="G22" s="1"/>
      <c r="H22" s="10"/>
      <c r="I22" s="1"/>
      <c r="J22" s="69"/>
      <c r="K22" s="1"/>
    </row>
    <row r="23" spans="1:11" ht="24.75" customHeight="1">
      <c r="A23" s="11"/>
      <c r="B23" s="58" t="s">
        <v>89</v>
      </c>
      <c r="C23" s="68">
        <v>5.5</v>
      </c>
      <c r="D23" s="80"/>
      <c r="E23" s="1">
        <v>6563102</v>
      </c>
      <c r="G23" s="1">
        <v>9012478</v>
      </c>
      <c r="H23" s="10"/>
      <c r="I23" s="1">
        <v>6563102</v>
      </c>
      <c r="K23" s="1">
        <v>9012478</v>
      </c>
    </row>
    <row r="24" spans="1:11" ht="24.75" customHeight="1">
      <c r="A24" s="57"/>
      <c r="B24" s="58" t="s">
        <v>107</v>
      </c>
      <c r="C24" s="68">
        <v>5.4</v>
      </c>
      <c r="D24" s="80"/>
      <c r="E24" s="1">
        <v>1769180</v>
      </c>
      <c r="G24" s="1">
        <v>958192</v>
      </c>
      <c r="H24" s="10"/>
      <c r="I24" s="1">
        <v>1769180</v>
      </c>
      <c r="K24" s="1">
        <v>958192</v>
      </c>
    </row>
    <row r="25" spans="1:11" ht="24.75" customHeight="1">
      <c r="A25" s="57"/>
      <c r="B25" s="58" t="s">
        <v>108</v>
      </c>
      <c r="C25" s="68">
        <v>13</v>
      </c>
      <c r="D25" s="80"/>
      <c r="E25" s="1">
        <v>26719970</v>
      </c>
      <c r="G25" s="1">
        <v>24204456</v>
      </c>
      <c r="H25" s="10"/>
      <c r="I25" s="1">
        <v>26719970</v>
      </c>
      <c r="K25" s="1">
        <v>24204456</v>
      </c>
    </row>
    <row r="26" spans="1:11" ht="24.75" customHeight="1">
      <c r="A26" s="57"/>
      <c r="B26" s="58" t="s">
        <v>83</v>
      </c>
      <c r="C26" s="68"/>
      <c r="D26" s="80"/>
      <c r="E26" s="1">
        <v>1642800</v>
      </c>
      <c r="G26" s="1">
        <v>1642800</v>
      </c>
      <c r="H26" s="10"/>
      <c r="I26" s="1">
        <v>1642800</v>
      </c>
      <c r="K26" s="1">
        <v>1642800</v>
      </c>
    </row>
    <row r="27" spans="1:11" ht="24.75" customHeight="1">
      <c r="A27" s="57"/>
      <c r="B27" s="58" t="s">
        <v>106</v>
      </c>
      <c r="C27" s="68">
        <v>12</v>
      </c>
      <c r="D27" s="80"/>
      <c r="E27" s="1">
        <v>0</v>
      </c>
      <c r="G27" s="1">
        <v>0</v>
      </c>
      <c r="H27" s="10"/>
      <c r="I27" s="1">
        <v>5603032</v>
      </c>
      <c r="K27" s="1">
        <v>0</v>
      </c>
    </row>
    <row r="28" spans="1:11" ht="24.75" customHeight="1">
      <c r="A28" s="57" t="s">
        <v>21</v>
      </c>
      <c r="B28" s="11"/>
      <c r="C28" s="82"/>
      <c r="D28" s="80"/>
      <c r="E28" s="8">
        <f>SUM(E23:E27)</f>
        <v>36695052</v>
      </c>
      <c r="F28" s="69"/>
      <c r="G28" s="8">
        <f>SUM(G23:G27)</f>
        <v>35817926</v>
      </c>
      <c r="H28" s="10"/>
      <c r="I28" s="8">
        <f>SUM(I23:I27)</f>
        <v>42298084</v>
      </c>
      <c r="J28" s="69"/>
      <c r="K28" s="8">
        <f>SUM(K23:K27)</f>
        <v>35817926</v>
      </c>
    </row>
    <row r="29" spans="1:11" ht="24.75" customHeight="1">
      <c r="B29" s="57"/>
      <c r="C29" s="68"/>
      <c r="D29" s="80"/>
      <c r="E29" s="1"/>
      <c r="F29" s="69"/>
      <c r="G29" s="1"/>
      <c r="H29" s="10"/>
      <c r="I29" s="1"/>
      <c r="J29" s="69"/>
      <c r="K29" s="1"/>
    </row>
    <row r="30" spans="1:11" ht="24.75" customHeight="1" thickBot="1">
      <c r="A30" s="57" t="s">
        <v>22</v>
      </c>
      <c r="B30" s="57"/>
      <c r="C30" s="68"/>
      <c r="D30" s="80"/>
      <c r="E30" s="39">
        <f>+E20+E28</f>
        <v>255825088</v>
      </c>
      <c r="F30" s="69"/>
      <c r="G30" s="39">
        <f>+G20+G28</f>
        <v>234806683</v>
      </c>
      <c r="H30" s="10"/>
      <c r="I30" s="39">
        <f>+I20+I28</f>
        <v>261414370</v>
      </c>
      <c r="J30" s="69"/>
      <c r="K30" s="39">
        <f>+K20+K28</f>
        <v>234510017</v>
      </c>
    </row>
    <row r="31" spans="1:11" ht="24.75" customHeight="1">
      <c r="B31" s="83"/>
      <c r="C31" s="68"/>
      <c r="D31" s="80"/>
      <c r="E31" s="1"/>
      <c r="F31" s="69"/>
      <c r="G31" s="1"/>
      <c r="H31" s="1"/>
      <c r="I31" s="1"/>
      <c r="J31" s="69"/>
      <c r="K31" s="1"/>
    </row>
    <row r="32" spans="1:11" ht="23">
      <c r="A32" s="83"/>
      <c r="B32" s="80"/>
      <c r="C32" s="68"/>
      <c r="D32" s="80"/>
      <c r="E32" s="1"/>
      <c r="F32" s="69"/>
      <c r="G32" s="1"/>
      <c r="H32" s="1"/>
      <c r="I32" s="1"/>
      <c r="J32" s="69"/>
      <c r="K32" s="12"/>
    </row>
    <row r="33" spans="1:11" ht="23">
      <c r="A33" s="80"/>
      <c r="B33" s="80"/>
      <c r="C33" s="68"/>
      <c r="D33" s="80"/>
      <c r="E33" s="1"/>
      <c r="F33" s="69"/>
      <c r="G33" s="1"/>
      <c r="H33" s="1"/>
      <c r="I33" s="1"/>
      <c r="J33" s="69"/>
      <c r="K33" s="12"/>
    </row>
    <row r="34" spans="1:11" ht="23">
      <c r="A34" s="80"/>
      <c r="B34" s="80"/>
      <c r="C34" s="68"/>
      <c r="D34" s="80"/>
      <c r="E34" s="1"/>
      <c r="F34" s="69"/>
      <c r="G34" s="1"/>
      <c r="H34" s="1"/>
      <c r="I34" s="1"/>
      <c r="J34" s="69"/>
      <c r="K34" s="12"/>
    </row>
    <row r="35" spans="1:11" ht="23">
      <c r="A35" s="80"/>
      <c r="B35" s="84"/>
      <c r="C35" s="84"/>
      <c r="D35" s="84"/>
      <c r="E35" s="84"/>
      <c r="F35" s="84"/>
      <c r="G35" s="84"/>
      <c r="H35" s="84"/>
      <c r="I35" s="84"/>
      <c r="J35" s="84"/>
      <c r="K35" s="84"/>
    </row>
    <row r="36" spans="1:11" ht="24.75" customHeight="1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</row>
    <row r="37" spans="1:11" ht="23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1" ht="26.25" customHeigh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</row>
    <row r="39" spans="1:11" ht="27.5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</row>
    <row r="40" spans="1:11" ht="25.25" customHeight="1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</row>
    <row r="41" spans="1:11" ht="28.5">
      <c r="A41" s="75" t="s">
        <v>139</v>
      </c>
      <c r="C41" s="58"/>
      <c r="E41" s="76"/>
      <c r="I41" s="3"/>
      <c r="K41" s="85">
        <v>2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79"/>
  <sheetViews>
    <sheetView zoomScaleNormal="100" zoomScaleSheetLayoutView="100" workbookViewId="0">
      <selection activeCell="B3" sqref="B3"/>
    </sheetView>
  </sheetViews>
  <sheetFormatPr defaultColWidth="9.36328125" defaultRowHeight="23"/>
  <cols>
    <col min="1" max="1" width="1.54296875" style="58" customWidth="1"/>
    <col min="2" max="2" width="43.81640625" style="58" customWidth="1"/>
    <col min="3" max="3" width="4.08984375" style="61" customWidth="1"/>
    <col min="4" max="4" width="1" style="58" customWidth="1"/>
    <col min="5" max="5" width="15.36328125" style="58" customWidth="1"/>
    <col min="6" max="6" width="1" style="58" customWidth="1"/>
    <col min="7" max="7" width="14.54296875" style="58" customWidth="1"/>
    <col min="8" max="8" width="1" style="58" customWidth="1"/>
    <col min="9" max="9" width="15.36328125" style="58" customWidth="1"/>
    <col min="10" max="10" width="1" style="58" customWidth="1"/>
    <col min="11" max="11" width="15.36328125" style="58" customWidth="1"/>
    <col min="12" max="16384" width="9.36328125" style="58"/>
  </cols>
  <sheetData>
    <row r="1" spans="1:11">
      <c r="A1" s="57" t="s">
        <v>0</v>
      </c>
      <c r="B1" s="57"/>
    </row>
    <row r="2" spans="1:11">
      <c r="A2" s="57" t="s">
        <v>1</v>
      </c>
      <c r="B2" s="57"/>
      <c r="K2" s="59"/>
    </row>
    <row r="3" spans="1:11">
      <c r="A3" s="57"/>
      <c r="B3" s="57"/>
      <c r="K3" s="59"/>
    </row>
    <row r="4" spans="1:11">
      <c r="A4" s="57"/>
      <c r="B4" s="57"/>
    </row>
    <row r="5" spans="1:11" ht="23.25" customHeight="1">
      <c r="A5" s="57"/>
      <c r="B5" s="57"/>
      <c r="C5" s="59"/>
      <c r="D5" s="59"/>
      <c r="E5" s="59"/>
      <c r="F5" s="60"/>
      <c r="G5" s="60"/>
      <c r="H5" s="60"/>
      <c r="I5" s="60"/>
      <c r="J5" s="60"/>
      <c r="K5" s="77" t="s">
        <v>2</v>
      </c>
    </row>
    <row r="6" spans="1:11" ht="23.25" customHeight="1">
      <c r="D6" s="61"/>
      <c r="E6" s="175" t="s">
        <v>3</v>
      </c>
      <c r="F6" s="175"/>
      <c r="G6" s="175"/>
      <c r="H6" s="57"/>
      <c r="I6" s="175" t="s">
        <v>4</v>
      </c>
      <c r="J6" s="175"/>
      <c r="K6" s="175"/>
    </row>
    <row r="7" spans="1:11" ht="23.25" customHeight="1">
      <c r="A7" s="57"/>
      <c r="B7" s="57"/>
      <c r="C7" s="79"/>
      <c r="D7" s="61"/>
      <c r="E7" s="64" t="s">
        <v>170</v>
      </c>
      <c r="F7" s="65"/>
      <c r="G7" s="64" t="s">
        <v>134</v>
      </c>
      <c r="H7" s="66"/>
      <c r="I7" s="64" t="s">
        <v>170</v>
      </c>
      <c r="J7" s="65"/>
      <c r="K7" s="64" t="s">
        <v>134</v>
      </c>
    </row>
    <row r="8" spans="1:11" ht="23.25" customHeight="1">
      <c r="A8" s="57"/>
      <c r="B8" s="57"/>
      <c r="C8" s="79"/>
      <c r="D8" s="61"/>
      <c r="E8" s="63" t="s">
        <v>71</v>
      </c>
      <c r="F8" s="63"/>
      <c r="G8" s="63"/>
      <c r="H8" s="66"/>
      <c r="I8" s="63" t="s">
        <v>71</v>
      </c>
      <c r="J8" s="63"/>
      <c r="K8" s="63"/>
    </row>
    <row r="9" spans="1:11" ht="23.25" customHeight="1">
      <c r="A9" s="57"/>
      <c r="B9" s="57"/>
      <c r="C9" s="63"/>
      <c r="D9" s="61"/>
      <c r="E9" s="62" t="s">
        <v>72</v>
      </c>
      <c r="F9" s="63"/>
      <c r="G9" s="62" t="s">
        <v>73</v>
      </c>
      <c r="H9" s="66"/>
      <c r="I9" s="62" t="s">
        <v>72</v>
      </c>
      <c r="J9" s="63"/>
      <c r="K9" s="62" t="s">
        <v>73</v>
      </c>
    </row>
    <row r="10" spans="1:11" ht="23.25" customHeight="1">
      <c r="A10" s="57"/>
      <c r="B10" s="57"/>
      <c r="C10" s="63"/>
      <c r="D10" s="61"/>
      <c r="E10" s="63"/>
      <c r="F10" s="63"/>
      <c r="G10" s="63"/>
      <c r="H10" s="66"/>
      <c r="I10" s="63"/>
      <c r="J10" s="63"/>
      <c r="K10" s="63"/>
    </row>
    <row r="11" spans="1:11" ht="24.75" customHeight="1">
      <c r="A11" s="78" t="s">
        <v>84</v>
      </c>
      <c r="B11" s="67"/>
      <c r="C11" s="79"/>
      <c r="D11" s="61"/>
      <c r="F11" s="63"/>
      <c r="H11" s="63"/>
      <c r="I11" s="69"/>
      <c r="J11" s="63"/>
      <c r="K11" s="69"/>
    </row>
    <row r="12" spans="1:11" ht="24.75" customHeight="1">
      <c r="A12" s="57" t="s">
        <v>23</v>
      </c>
      <c r="B12" s="57"/>
      <c r="C12" s="68"/>
      <c r="D12" s="80"/>
      <c r="E12" s="1"/>
      <c r="F12" s="69"/>
      <c r="G12" s="1"/>
      <c r="H12" s="1"/>
      <c r="I12" s="1"/>
      <c r="J12" s="69"/>
      <c r="K12" s="1"/>
    </row>
    <row r="13" spans="1:11" ht="24.75" customHeight="1">
      <c r="B13" s="58" t="s">
        <v>109</v>
      </c>
      <c r="C13" s="68"/>
      <c r="D13" s="80"/>
      <c r="E13" s="1"/>
      <c r="F13" s="69"/>
      <c r="G13" s="1"/>
      <c r="H13" s="1"/>
      <c r="I13" s="1"/>
      <c r="J13" s="69"/>
      <c r="K13" s="1"/>
    </row>
    <row r="14" spans="1:11" ht="24.75" customHeight="1" thickBot="1">
      <c r="B14" s="86" t="s">
        <v>24</v>
      </c>
      <c r="C14" s="68"/>
      <c r="D14" s="80"/>
      <c r="E14" s="87">
        <v>374936698</v>
      </c>
      <c r="F14" s="69"/>
      <c r="G14" s="87">
        <v>374936698</v>
      </c>
      <c r="H14" s="1"/>
      <c r="I14" s="87">
        <v>374936698</v>
      </c>
      <c r="J14" s="69"/>
      <c r="K14" s="87">
        <v>374936698</v>
      </c>
    </row>
    <row r="15" spans="1:11" ht="24.75" customHeight="1">
      <c r="B15" s="88" t="s">
        <v>25</v>
      </c>
      <c r="C15" s="68"/>
      <c r="D15" s="80"/>
      <c r="E15" s="69">
        <v>374936698</v>
      </c>
      <c r="F15" s="69"/>
      <c r="G15" s="69">
        <v>374936698</v>
      </c>
      <c r="H15" s="1"/>
      <c r="I15" s="69">
        <v>374936698</v>
      </c>
      <c r="J15" s="69"/>
      <c r="K15" s="69">
        <v>374936698</v>
      </c>
    </row>
    <row r="16" spans="1:11" ht="24.75" customHeight="1">
      <c r="A16" s="58" t="s">
        <v>110</v>
      </c>
      <c r="B16" s="58" t="s">
        <v>111</v>
      </c>
      <c r="C16" s="68"/>
      <c r="D16" s="80"/>
      <c r="E16" s="69">
        <v>153825441</v>
      </c>
      <c r="F16" s="69"/>
      <c r="G16" s="69">
        <v>153825441</v>
      </c>
      <c r="H16" s="1"/>
      <c r="I16" s="69">
        <v>153825441</v>
      </c>
      <c r="J16" s="69"/>
      <c r="K16" s="69">
        <v>153825441</v>
      </c>
    </row>
    <row r="17" spans="1:11" ht="24.75" customHeight="1">
      <c r="B17" s="86" t="s">
        <v>175</v>
      </c>
      <c r="C17" s="68"/>
      <c r="D17" s="80"/>
      <c r="E17" s="69">
        <v>-5697686</v>
      </c>
      <c r="F17" s="69"/>
      <c r="G17" s="69">
        <v>-5697686</v>
      </c>
      <c r="H17" s="1"/>
      <c r="I17" s="69">
        <v>0</v>
      </c>
      <c r="J17" s="69"/>
      <c r="K17" s="69">
        <v>0</v>
      </c>
    </row>
    <row r="18" spans="1:11" ht="24.75" customHeight="1">
      <c r="A18" s="58" t="s">
        <v>110</v>
      </c>
      <c r="B18" s="58" t="s">
        <v>42</v>
      </c>
      <c r="C18" s="68"/>
      <c r="D18" s="80"/>
      <c r="E18" s="69"/>
      <c r="F18" s="69"/>
      <c r="G18" s="69"/>
      <c r="H18" s="1"/>
      <c r="I18" s="69"/>
      <c r="J18" s="69"/>
      <c r="K18" s="69"/>
    </row>
    <row r="19" spans="1:11" ht="24.75" customHeight="1">
      <c r="B19" s="86" t="s">
        <v>112</v>
      </c>
      <c r="C19" s="68"/>
      <c r="D19" s="80"/>
      <c r="E19" s="69">
        <v>37979500</v>
      </c>
      <c r="F19" s="69"/>
      <c r="G19" s="69">
        <v>37979500</v>
      </c>
      <c r="H19" s="1"/>
      <c r="I19" s="69">
        <v>37979500</v>
      </c>
      <c r="J19" s="69"/>
      <c r="K19" s="69">
        <v>37979500</v>
      </c>
    </row>
    <row r="20" spans="1:11" ht="24.75" customHeight="1">
      <c r="B20" s="86" t="s">
        <v>26</v>
      </c>
      <c r="C20" s="68"/>
      <c r="D20" s="80"/>
      <c r="E20" s="69">
        <v>488222730</v>
      </c>
      <c r="F20" s="69"/>
      <c r="G20" s="69">
        <v>416466519</v>
      </c>
      <c r="H20" s="1"/>
      <c r="I20" s="69">
        <v>463713326</v>
      </c>
      <c r="J20" s="69"/>
      <c r="K20" s="69">
        <v>391996740</v>
      </c>
    </row>
    <row r="21" spans="1:11" ht="24.75" customHeight="1">
      <c r="A21" s="57" t="s">
        <v>113</v>
      </c>
      <c r="B21" s="57"/>
      <c r="C21" s="68"/>
      <c r="D21" s="80"/>
      <c r="E21" s="89">
        <f>SUM(E15:E20)</f>
        <v>1049266683</v>
      </c>
      <c r="F21" s="69"/>
      <c r="G21" s="89">
        <f>SUM(G15:G20)</f>
        <v>977510472</v>
      </c>
      <c r="H21" s="1"/>
      <c r="I21" s="89">
        <f>SUM(I15:I20)</f>
        <v>1030454965</v>
      </c>
      <c r="J21" s="69"/>
      <c r="K21" s="89">
        <f>SUM(K15:K20)</f>
        <v>958738379</v>
      </c>
    </row>
    <row r="22" spans="1:11" ht="24.75" customHeight="1">
      <c r="A22" s="58" t="s">
        <v>75</v>
      </c>
      <c r="B22" s="57"/>
      <c r="C22" s="68"/>
      <c r="D22" s="80"/>
      <c r="E22" s="69">
        <v>0</v>
      </c>
      <c r="F22" s="69"/>
      <c r="G22" s="69">
        <v>0</v>
      </c>
      <c r="H22" s="1"/>
      <c r="I22" s="69">
        <v>0</v>
      </c>
      <c r="J22" s="69"/>
      <c r="K22" s="69">
        <v>0</v>
      </c>
    </row>
    <row r="23" spans="1:11" ht="24.75" customHeight="1" thickBot="1">
      <c r="A23" s="57" t="s">
        <v>27</v>
      </c>
      <c r="B23" s="57"/>
      <c r="C23" s="68"/>
      <c r="D23" s="80"/>
      <c r="E23" s="90">
        <f>SUM(E21:E22)</f>
        <v>1049266683</v>
      </c>
      <c r="F23" s="69"/>
      <c r="G23" s="90">
        <f>SUM(G21:G22)</f>
        <v>977510472</v>
      </c>
      <c r="H23" s="1"/>
      <c r="I23" s="90">
        <f>SUM(I21:I22)</f>
        <v>1030454965</v>
      </c>
      <c r="J23" s="69"/>
      <c r="K23" s="90">
        <f>SUM(K21:K22)</f>
        <v>958738379</v>
      </c>
    </row>
    <row r="24" spans="1:11" ht="24.75" customHeight="1">
      <c r="C24" s="68"/>
      <c r="D24" s="80"/>
      <c r="F24" s="69"/>
      <c r="H24" s="69"/>
      <c r="J24" s="69"/>
    </row>
    <row r="25" spans="1:11" ht="24.75" customHeight="1" thickBot="1">
      <c r="A25" s="91" t="s">
        <v>28</v>
      </c>
      <c r="B25" s="91"/>
      <c r="C25" s="68"/>
      <c r="D25" s="80"/>
      <c r="E25" s="92">
        <f>+E23+หนี้สิน2!E30</f>
        <v>1305091771</v>
      </c>
      <c r="F25" s="69"/>
      <c r="G25" s="92">
        <f>+G23+หนี้สิน2!G30</f>
        <v>1212317155</v>
      </c>
      <c r="H25" s="1"/>
      <c r="I25" s="92">
        <f>+I23+หนี้สิน2!I30</f>
        <v>1291869335</v>
      </c>
      <c r="J25" s="69"/>
      <c r="K25" s="92">
        <f>+K23+หนี้สิน2!K30</f>
        <v>1193248396</v>
      </c>
    </row>
    <row r="26" spans="1:11">
      <c r="A26" s="91"/>
      <c r="B26" s="91"/>
      <c r="C26" s="68"/>
      <c r="D26" s="80"/>
      <c r="E26" s="40">
        <v>-1320791546</v>
      </c>
      <c r="F26" s="40"/>
      <c r="G26" s="40">
        <v>-368644737</v>
      </c>
      <c r="H26" s="40"/>
      <c r="I26" s="40">
        <v>-1302300427</v>
      </c>
      <c r="J26" s="40"/>
      <c r="K26" s="40">
        <v>-369613757</v>
      </c>
    </row>
    <row r="27" spans="1:11">
      <c r="A27" s="91"/>
      <c r="B27" s="91"/>
      <c r="C27" s="68"/>
      <c r="D27" s="93"/>
      <c r="E27" s="42"/>
      <c r="F27" s="94"/>
      <c r="G27" s="42"/>
      <c r="H27" s="94"/>
      <c r="I27" s="42"/>
      <c r="J27" s="94"/>
      <c r="K27" s="42"/>
    </row>
    <row r="28" spans="1:11">
      <c r="A28" s="91"/>
      <c r="B28" s="91"/>
      <c r="C28" s="68"/>
      <c r="D28" s="80"/>
      <c r="E28" s="94"/>
      <c r="F28" s="95"/>
      <c r="G28" s="94"/>
      <c r="H28" s="2"/>
      <c r="I28" s="94"/>
      <c r="J28" s="95"/>
      <c r="K28" s="94"/>
    </row>
    <row r="29" spans="1:11">
      <c r="A29" s="91"/>
      <c r="B29" s="91"/>
      <c r="C29" s="68"/>
      <c r="D29" s="80"/>
      <c r="E29" s="96"/>
      <c r="F29" s="69"/>
      <c r="G29" s="96"/>
      <c r="H29" s="1"/>
      <c r="I29" s="96"/>
      <c r="J29" s="69"/>
      <c r="K29" s="96"/>
    </row>
    <row r="30" spans="1:11">
      <c r="A30" s="91"/>
      <c r="B30" s="91"/>
      <c r="C30" s="68"/>
      <c r="D30" s="80"/>
      <c r="E30" s="96"/>
      <c r="F30" s="69"/>
      <c r="G30" s="96"/>
      <c r="H30" s="1"/>
      <c r="I30" s="96"/>
      <c r="J30" s="69"/>
      <c r="K30" s="96"/>
    </row>
    <row r="31" spans="1:11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</row>
    <row r="32" spans="1:11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</row>
    <row r="33" spans="1:11" ht="20.5" customHeight="1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</row>
    <row r="34" spans="1:11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</row>
    <row r="35" spans="1:11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</row>
    <row r="36" spans="1:11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</row>
    <row r="37" spans="1:11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</row>
    <row r="39" spans="1:1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</row>
    <row r="40" spans="1:11" ht="29.25" customHeight="1">
      <c r="A40" s="75" t="s">
        <v>139</v>
      </c>
      <c r="C40" s="58"/>
      <c r="E40" s="76"/>
      <c r="I40" s="3"/>
      <c r="K40" s="97">
        <v>3</v>
      </c>
    </row>
    <row r="41" spans="1:11">
      <c r="I41" s="69"/>
    </row>
    <row r="42" spans="1:11">
      <c r="I42" s="69"/>
    </row>
    <row r="43" spans="1:11">
      <c r="I43" s="69"/>
    </row>
    <row r="44" spans="1:11">
      <c r="I44" s="69"/>
    </row>
    <row r="45" spans="1:11">
      <c r="I45" s="69"/>
    </row>
    <row r="46" spans="1:11">
      <c r="I46" s="69"/>
    </row>
    <row r="47" spans="1:11">
      <c r="I47" s="69"/>
    </row>
    <row r="48" spans="1:11">
      <c r="I48" s="69"/>
    </row>
    <row r="49" spans="9:9">
      <c r="I49" s="69"/>
    </row>
    <row r="50" spans="9:9">
      <c r="I50" s="69"/>
    </row>
    <row r="51" spans="9:9">
      <c r="I51" s="69"/>
    </row>
    <row r="52" spans="9:9">
      <c r="I52" s="69"/>
    </row>
    <row r="53" spans="9:9">
      <c r="I53" s="69"/>
    </row>
    <row r="54" spans="9:9">
      <c r="I54" s="69"/>
    </row>
    <row r="55" spans="9:9">
      <c r="I55" s="69"/>
    </row>
    <row r="56" spans="9:9">
      <c r="I56" s="69"/>
    </row>
    <row r="57" spans="9:9">
      <c r="I57" s="69"/>
    </row>
    <row r="58" spans="9:9">
      <c r="I58" s="69"/>
    </row>
    <row r="59" spans="9:9">
      <c r="I59" s="69"/>
    </row>
    <row r="60" spans="9:9">
      <c r="I60" s="69"/>
    </row>
    <row r="61" spans="9:9">
      <c r="I61" s="69"/>
    </row>
    <row r="62" spans="9:9">
      <c r="I62" s="69"/>
    </row>
    <row r="63" spans="9:9">
      <c r="I63" s="69"/>
    </row>
    <row r="64" spans="9:9">
      <c r="I64" s="69"/>
    </row>
    <row r="65" spans="9:9">
      <c r="I65" s="69"/>
    </row>
    <row r="66" spans="9:9">
      <c r="I66" s="69"/>
    </row>
    <row r="67" spans="9:9">
      <c r="I67" s="69"/>
    </row>
    <row r="68" spans="9:9">
      <c r="I68" s="69"/>
    </row>
    <row r="69" spans="9:9">
      <c r="I69" s="69"/>
    </row>
    <row r="70" spans="9:9">
      <c r="I70" s="69"/>
    </row>
    <row r="71" spans="9:9">
      <c r="I71" s="69"/>
    </row>
    <row r="72" spans="9:9">
      <c r="I72" s="69"/>
    </row>
    <row r="73" spans="9:9">
      <c r="I73" s="69"/>
    </row>
    <row r="74" spans="9:9">
      <c r="I74" s="69"/>
    </row>
    <row r="75" spans="9:9">
      <c r="I75" s="69"/>
    </row>
    <row r="76" spans="9:9">
      <c r="I76" s="69"/>
    </row>
    <row r="77" spans="9:9">
      <c r="I77" s="69"/>
    </row>
    <row r="78" spans="9:9">
      <c r="I78" s="69"/>
    </row>
    <row r="79" spans="9:9">
      <c r="I79" s="69"/>
    </row>
    <row r="80" spans="9:9">
      <c r="I80" s="69"/>
    </row>
    <row r="81" spans="9:9">
      <c r="I81" s="69"/>
    </row>
    <row r="82" spans="9:9">
      <c r="I82" s="69"/>
    </row>
    <row r="83" spans="9:9">
      <c r="I83" s="69"/>
    </row>
    <row r="84" spans="9:9">
      <c r="I84" s="69"/>
    </row>
    <row r="85" spans="9:9">
      <c r="I85" s="69"/>
    </row>
    <row r="86" spans="9:9">
      <c r="I86" s="69"/>
    </row>
    <row r="87" spans="9:9">
      <c r="I87" s="69"/>
    </row>
    <row r="88" spans="9:9">
      <c r="I88" s="69"/>
    </row>
    <row r="89" spans="9:9">
      <c r="I89" s="69"/>
    </row>
    <row r="90" spans="9:9">
      <c r="I90" s="69"/>
    </row>
    <row r="91" spans="9:9">
      <c r="I91" s="69"/>
    </row>
    <row r="92" spans="9:9">
      <c r="I92" s="69"/>
    </row>
    <row r="93" spans="9:9">
      <c r="I93" s="69"/>
    </row>
    <row r="94" spans="9:9">
      <c r="I94" s="69"/>
    </row>
    <row r="95" spans="9:9">
      <c r="I95" s="69"/>
    </row>
    <row r="96" spans="9:9">
      <c r="I96" s="69"/>
    </row>
    <row r="97" spans="9:9">
      <c r="I97" s="69"/>
    </row>
    <row r="98" spans="9:9">
      <c r="I98" s="69"/>
    </row>
    <row r="99" spans="9:9">
      <c r="I99" s="69"/>
    </row>
    <row r="100" spans="9:9">
      <c r="I100" s="69"/>
    </row>
    <row r="101" spans="9:9">
      <c r="I101" s="69"/>
    </row>
    <row r="102" spans="9:9">
      <c r="I102" s="69"/>
    </row>
    <row r="103" spans="9:9">
      <c r="I103" s="69"/>
    </row>
    <row r="104" spans="9:9">
      <c r="I104" s="69"/>
    </row>
    <row r="105" spans="9:9">
      <c r="I105" s="69"/>
    </row>
    <row r="106" spans="9:9">
      <c r="I106" s="69"/>
    </row>
    <row r="107" spans="9:9">
      <c r="I107" s="69"/>
    </row>
    <row r="108" spans="9:9">
      <c r="I108" s="69"/>
    </row>
    <row r="109" spans="9:9">
      <c r="I109" s="69"/>
    </row>
    <row r="110" spans="9:9">
      <c r="I110" s="69"/>
    </row>
    <row r="111" spans="9:9">
      <c r="I111" s="69"/>
    </row>
    <row r="112" spans="9:9">
      <c r="I112" s="69"/>
    </row>
    <row r="113" spans="9:9">
      <c r="I113" s="69"/>
    </row>
    <row r="114" spans="9:9">
      <c r="I114" s="69"/>
    </row>
    <row r="115" spans="9:9">
      <c r="I115" s="69"/>
    </row>
    <row r="116" spans="9:9">
      <c r="I116" s="69"/>
    </row>
    <row r="117" spans="9:9">
      <c r="I117" s="69"/>
    </row>
    <row r="118" spans="9:9">
      <c r="I118" s="69"/>
    </row>
    <row r="119" spans="9:9">
      <c r="I119" s="69"/>
    </row>
    <row r="120" spans="9:9">
      <c r="I120" s="69"/>
    </row>
    <row r="121" spans="9:9">
      <c r="I121" s="69"/>
    </row>
    <row r="122" spans="9:9">
      <c r="I122" s="69"/>
    </row>
    <row r="123" spans="9:9">
      <c r="I123" s="69"/>
    </row>
    <row r="124" spans="9:9">
      <c r="I124" s="69"/>
    </row>
    <row r="125" spans="9:9">
      <c r="I125" s="69"/>
    </row>
    <row r="126" spans="9:9">
      <c r="I126" s="69"/>
    </row>
    <row r="127" spans="9:9">
      <c r="I127" s="69"/>
    </row>
    <row r="128" spans="9:9">
      <c r="I128" s="69"/>
    </row>
    <row r="129" spans="9:9">
      <c r="I129" s="69"/>
    </row>
    <row r="130" spans="9:9">
      <c r="I130" s="69"/>
    </row>
    <row r="131" spans="9:9">
      <c r="I131" s="69"/>
    </row>
    <row r="132" spans="9:9">
      <c r="I132" s="69"/>
    </row>
    <row r="133" spans="9:9">
      <c r="I133" s="69"/>
    </row>
    <row r="134" spans="9:9">
      <c r="I134" s="69"/>
    </row>
    <row r="135" spans="9:9">
      <c r="I135" s="69"/>
    </row>
    <row r="136" spans="9:9">
      <c r="I136" s="69"/>
    </row>
    <row r="137" spans="9:9">
      <c r="I137" s="69"/>
    </row>
    <row r="138" spans="9:9">
      <c r="I138" s="69"/>
    </row>
    <row r="139" spans="9:9">
      <c r="I139" s="69"/>
    </row>
    <row r="140" spans="9:9">
      <c r="I140" s="69"/>
    </row>
    <row r="141" spans="9:9">
      <c r="I141" s="69"/>
    </row>
    <row r="142" spans="9:9">
      <c r="I142" s="69"/>
    </row>
    <row r="143" spans="9:9">
      <c r="I143" s="69"/>
    </row>
    <row r="144" spans="9:9">
      <c r="I144" s="69"/>
    </row>
    <row r="145" spans="9:9">
      <c r="I145" s="69"/>
    </row>
    <row r="146" spans="9:9">
      <c r="I146" s="69"/>
    </row>
    <row r="147" spans="9:9">
      <c r="I147" s="69"/>
    </row>
    <row r="148" spans="9:9">
      <c r="I148" s="69"/>
    </row>
    <row r="149" spans="9:9">
      <c r="I149" s="69"/>
    </row>
    <row r="150" spans="9:9">
      <c r="I150" s="69"/>
    </row>
    <row r="151" spans="9:9">
      <c r="I151" s="69"/>
    </row>
    <row r="152" spans="9:9">
      <c r="I152" s="69"/>
    </row>
    <row r="153" spans="9:9">
      <c r="I153" s="69"/>
    </row>
    <row r="154" spans="9:9">
      <c r="I154" s="69"/>
    </row>
    <row r="155" spans="9:9">
      <c r="I155" s="69"/>
    </row>
    <row r="156" spans="9:9">
      <c r="I156" s="69"/>
    </row>
    <row r="157" spans="9:9">
      <c r="I157" s="69"/>
    </row>
    <row r="158" spans="9:9">
      <c r="I158" s="69"/>
    </row>
    <row r="159" spans="9:9">
      <c r="I159" s="69"/>
    </row>
    <row r="160" spans="9:9">
      <c r="I160" s="69"/>
    </row>
    <row r="161" spans="9:9">
      <c r="I161" s="69"/>
    </row>
    <row r="162" spans="9:9">
      <c r="I162" s="69"/>
    </row>
    <row r="163" spans="9:9">
      <c r="I163" s="69"/>
    </row>
    <row r="164" spans="9:9">
      <c r="I164" s="69"/>
    </row>
    <row r="165" spans="9:9">
      <c r="I165" s="69"/>
    </row>
    <row r="166" spans="9:9">
      <c r="I166" s="69"/>
    </row>
    <row r="167" spans="9:9">
      <c r="I167" s="69"/>
    </row>
    <row r="168" spans="9:9">
      <c r="I168" s="69"/>
    </row>
    <row r="169" spans="9:9">
      <c r="I169" s="69"/>
    </row>
    <row r="170" spans="9:9">
      <c r="I170" s="69"/>
    </row>
    <row r="171" spans="9:9">
      <c r="I171" s="69"/>
    </row>
    <row r="172" spans="9:9">
      <c r="I172" s="69"/>
    </row>
    <row r="173" spans="9:9">
      <c r="I173" s="69"/>
    </row>
    <row r="174" spans="9:9">
      <c r="I174" s="69"/>
    </row>
    <row r="175" spans="9:9">
      <c r="I175" s="69"/>
    </row>
    <row r="176" spans="9:9">
      <c r="I176" s="69"/>
    </row>
    <row r="177" spans="9:9">
      <c r="I177" s="69"/>
    </row>
    <row r="178" spans="9:9">
      <c r="I178" s="69"/>
    </row>
    <row r="179" spans="9:9">
      <c r="I179" s="69"/>
    </row>
    <row r="180" spans="9:9">
      <c r="I180" s="69"/>
    </row>
    <row r="181" spans="9:9">
      <c r="I181" s="69"/>
    </row>
    <row r="182" spans="9:9">
      <c r="I182" s="69"/>
    </row>
    <row r="183" spans="9:9">
      <c r="I183" s="69"/>
    </row>
    <row r="184" spans="9:9">
      <c r="I184" s="69"/>
    </row>
    <row r="185" spans="9:9">
      <c r="I185" s="69"/>
    </row>
    <row r="186" spans="9:9">
      <c r="I186" s="69"/>
    </row>
    <row r="187" spans="9:9">
      <c r="I187" s="69"/>
    </row>
    <row r="188" spans="9:9">
      <c r="I188" s="69"/>
    </row>
    <row r="189" spans="9:9">
      <c r="I189" s="69"/>
    </row>
    <row r="190" spans="9:9">
      <c r="I190" s="69"/>
    </row>
    <row r="191" spans="9:9">
      <c r="I191" s="69"/>
    </row>
    <row r="192" spans="9:9">
      <c r="I192" s="69"/>
    </row>
    <row r="193" spans="9:9">
      <c r="I193" s="69"/>
    </row>
    <row r="194" spans="9:9">
      <c r="I194" s="69"/>
    </row>
    <row r="195" spans="9:9">
      <c r="I195" s="69"/>
    </row>
    <row r="196" spans="9:9">
      <c r="I196" s="69"/>
    </row>
    <row r="197" spans="9:9">
      <c r="I197" s="69"/>
    </row>
    <row r="198" spans="9:9">
      <c r="I198" s="69"/>
    </row>
    <row r="199" spans="9:9">
      <c r="I199" s="69"/>
    </row>
    <row r="200" spans="9:9">
      <c r="I200" s="69"/>
    </row>
    <row r="201" spans="9:9">
      <c r="I201" s="69"/>
    </row>
    <row r="202" spans="9:9">
      <c r="I202" s="69"/>
    </row>
    <row r="203" spans="9:9">
      <c r="I203" s="69"/>
    </row>
    <row r="204" spans="9:9">
      <c r="I204" s="69"/>
    </row>
    <row r="205" spans="9:9">
      <c r="I205" s="69"/>
    </row>
    <row r="206" spans="9:9">
      <c r="I206" s="69"/>
    </row>
    <row r="207" spans="9:9">
      <c r="I207" s="69"/>
    </row>
    <row r="208" spans="9:9">
      <c r="I208" s="69"/>
    </row>
    <row r="209" spans="9:9">
      <c r="I209" s="69"/>
    </row>
    <row r="210" spans="9:9">
      <c r="I210" s="69"/>
    </row>
    <row r="211" spans="9:9">
      <c r="I211" s="69"/>
    </row>
    <row r="212" spans="9:9">
      <c r="I212" s="69"/>
    </row>
    <row r="213" spans="9:9">
      <c r="I213" s="69"/>
    </row>
    <row r="214" spans="9:9">
      <c r="I214" s="69"/>
    </row>
    <row r="215" spans="9:9">
      <c r="I215" s="69"/>
    </row>
    <row r="216" spans="9:9">
      <c r="I216" s="69"/>
    </row>
    <row r="217" spans="9:9">
      <c r="I217" s="69"/>
    </row>
    <row r="218" spans="9:9">
      <c r="I218" s="69"/>
    </row>
    <row r="219" spans="9:9">
      <c r="I219" s="69"/>
    </row>
    <row r="220" spans="9:9">
      <c r="I220" s="69"/>
    </row>
    <row r="221" spans="9:9">
      <c r="I221" s="69"/>
    </row>
    <row r="222" spans="9:9">
      <c r="I222" s="69"/>
    </row>
    <row r="223" spans="9:9">
      <c r="I223" s="69"/>
    </row>
    <row r="224" spans="9:9">
      <c r="I224" s="69"/>
    </row>
    <row r="225" spans="9:9">
      <c r="I225" s="69"/>
    </row>
    <row r="226" spans="9:9">
      <c r="I226" s="69"/>
    </row>
    <row r="227" spans="9:9">
      <c r="I227" s="69"/>
    </row>
    <row r="228" spans="9:9">
      <c r="I228" s="69"/>
    </row>
    <row r="229" spans="9:9">
      <c r="I229" s="69"/>
    </row>
    <row r="230" spans="9:9">
      <c r="I230" s="69"/>
    </row>
    <row r="231" spans="9:9">
      <c r="I231" s="69"/>
    </row>
    <row r="232" spans="9:9">
      <c r="I232" s="69"/>
    </row>
    <row r="233" spans="9:9">
      <c r="I233" s="69"/>
    </row>
    <row r="234" spans="9:9">
      <c r="I234" s="69"/>
    </row>
    <row r="235" spans="9:9">
      <c r="I235" s="69"/>
    </row>
    <row r="236" spans="9:9">
      <c r="I236" s="69"/>
    </row>
    <row r="237" spans="9:9">
      <c r="I237" s="69"/>
    </row>
    <row r="238" spans="9:9">
      <c r="I238" s="69"/>
    </row>
    <row r="239" spans="9:9">
      <c r="I239" s="69"/>
    </row>
    <row r="240" spans="9:9">
      <c r="I240" s="69"/>
    </row>
    <row r="241" spans="9:9">
      <c r="I241" s="69"/>
    </row>
    <row r="242" spans="9:9">
      <c r="I242" s="69"/>
    </row>
    <row r="243" spans="9:9">
      <c r="I243" s="69"/>
    </row>
    <row r="244" spans="9:9">
      <c r="I244" s="69"/>
    </row>
    <row r="245" spans="9:9">
      <c r="I245" s="69"/>
    </row>
    <row r="246" spans="9:9">
      <c r="I246" s="69"/>
    </row>
    <row r="247" spans="9:9">
      <c r="I247" s="69"/>
    </row>
    <row r="248" spans="9:9">
      <c r="I248" s="69"/>
    </row>
    <row r="249" spans="9:9">
      <c r="I249" s="69"/>
    </row>
    <row r="250" spans="9:9">
      <c r="I250" s="69"/>
    </row>
    <row r="251" spans="9:9">
      <c r="I251" s="69"/>
    </row>
    <row r="252" spans="9:9">
      <c r="I252" s="69"/>
    </row>
    <row r="253" spans="9:9">
      <c r="I253" s="69"/>
    </row>
    <row r="254" spans="9:9">
      <c r="I254" s="69"/>
    </row>
    <row r="255" spans="9:9">
      <c r="I255" s="69"/>
    </row>
    <row r="256" spans="9:9">
      <c r="I256" s="69"/>
    </row>
    <row r="257" spans="9:9">
      <c r="I257" s="69"/>
    </row>
    <row r="258" spans="9:9">
      <c r="I258" s="69"/>
    </row>
    <row r="259" spans="9:9">
      <c r="I259" s="69"/>
    </row>
    <row r="260" spans="9:9">
      <c r="I260" s="69"/>
    </row>
    <row r="261" spans="9:9">
      <c r="I261" s="69"/>
    </row>
    <row r="262" spans="9:9">
      <c r="I262" s="69"/>
    </row>
    <row r="263" spans="9:9">
      <c r="I263" s="69"/>
    </row>
    <row r="264" spans="9:9">
      <c r="I264" s="69"/>
    </row>
    <row r="265" spans="9:9">
      <c r="I265" s="69"/>
    </row>
    <row r="266" spans="9:9">
      <c r="I266" s="69"/>
    </row>
    <row r="267" spans="9:9">
      <c r="I267" s="69"/>
    </row>
    <row r="268" spans="9:9">
      <c r="I268" s="69"/>
    </row>
    <row r="269" spans="9:9">
      <c r="I269" s="69"/>
    </row>
    <row r="270" spans="9:9">
      <c r="I270" s="69"/>
    </row>
    <row r="271" spans="9:9">
      <c r="I271" s="69"/>
    </row>
    <row r="272" spans="9:9">
      <c r="I272" s="69"/>
    </row>
    <row r="273" spans="9:9">
      <c r="I273" s="69"/>
    </row>
    <row r="274" spans="9:9">
      <c r="I274" s="69"/>
    </row>
    <row r="275" spans="9:9">
      <c r="I275" s="69"/>
    </row>
    <row r="276" spans="9:9">
      <c r="I276" s="69"/>
    </row>
    <row r="277" spans="9:9">
      <c r="I277" s="69"/>
    </row>
    <row r="278" spans="9:9">
      <c r="I278" s="69"/>
    </row>
    <row r="279" spans="9:9">
      <c r="I279" s="69"/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6"/>
  <sheetViews>
    <sheetView zoomScaleNormal="100" zoomScaleSheetLayoutView="85" workbookViewId="0">
      <selection activeCell="F3" sqref="F3"/>
    </sheetView>
  </sheetViews>
  <sheetFormatPr defaultColWidth="10.36328125" defaultRowHeight="23.25" customHeight="1"/>
  <cols>
    <col min="1" max="1" width="3" style="109" customWidth="1"/>
    <col min="2" max="2" width="39.6328125" style="109" customWidth="1"/>
    <col min="3" max="3" width="1" style="109" customWidth="1"/>
    <col min="4" max="4" width="8.90625" style="109" customWidth="1"/>
    <col min="5" max="5" width="1" style="109" customWidth="1"/>
    <col min="6" max="6" width="13.36328125" style="109" customWidth="1"/>
    <col min="7" max="7" width="1" style="109" customWidth="1"/>
    <col min="8" max="8" width="13.36328125" style="113" customWidth="1"/>
    <col min="9" max="9" width="1" style="109" customWidth="1"/>
    <col min="10" max="10" width="13.36328125" style="122" customWidth="1"/>
    <col min="11" max="11" width="1" style="109" customWidth="1"/>
    <col min="12" max="12" width="13.36328125" style="122" customWidth="1"/>
    <col min="13" max="228" width="10.36328125" style="109"/>
    <col min="229" max="229" width="3" style="109" customWidth="1"/>
    <col min="230" max="230" width="35.6328125" style="109" customWidth="1"/>
    <col min="231" max="231" width="1" style="109" customWidth="1"/>
    <col min="232" max="232" width="9" style="109" bestFit="1" customWidth="1"/>
    <col min="233" max="233" width="1" style="109" customWidth="1"/>
    <col min="234" max="234" width="13.36328125" style="109" customWidth="1"/>
    <col min="235" max="235" width="1" style="109" customWidth="1"/>
    <col min="236" max="236" width="13.36328125" style="109" customWidth="1"/>
    <col min="237" max="237" width="1" style="109" customWidth="1"/>
    <col min="238" max="238" width="13.36328125" style="109" customWidth="1"/>
    <col min="239" max="239" width="1" style="109" customWidth="1"/>
    <col min="240" max="240" width="13.36328125" style="109" customWidth="1"/>
    <col min="241" max="241" width="10.36328125" style="109"/>
    <col min="242" max="242" width="15.54296875" style="109" bestFit="1" customWidth="1"/>
    <col min="243" max="243" width="13.54296875" style="109" bestFit="1" customWidth="1"/>
    <col min="244" max="244" width="5.36328125" style="109" bestFit="1" customWidth="1"/>
    <col min="245" max="245" width="15.54296875" style="109" customWidth="1"/>
    <col min="246" max="484" width="10.36328125" style="109"/>
    <col min="485" max="485" width="3" style="109" customWidth="1"/>
    <col min="486" max="486" width="35.6328125" style="109" customWidth="1"/>
    <col min="487" max="487" width="1" style="109" customWidth="1"/>
    <col min="488" max="488" width="9" style="109" bestFit="1" customWidth="1"/>
    <col min="489" max="489" width="1" style="109" customWidth="1"/>
    <col min="490" max="490" width="13.36328125" style="109" customWidth="1"/>
    <col min="491" max="491" width="1" style="109" customWidth="1"/>
    <col min="492" max="492" width="13.36328125" style="109" customWidth="1"/>
    <col min="493" max="493" width="1" style="109" customWidth="1"/>
    <col min="494" max="494" width="13.36328125" style="109" customWidth="1"/>
    <col min="495" max="495" width="1" style="109" customWidth="1"/>
    <col min="496" max="496" width="13.36328125" style="109" customWidth="1"/>
    <col min="497" max="497" width="10.36328125" style="109"/>
    <col min="498" max="498" width="15.54296875" style="109" bestFit="1" customWidth="1"/>
    <col min="499" max="499" width="13.54296875" style="109" bestFit="1" customWidth="1"/>
    <col min="500" max="500" width="5.36328125" style="109" bestFit="1" customWidth="1"/>
    <col min="501" max="501" width="15.54296875" style="109" customWidth="1"/>
    <col min="502" max="740" width="10.36328125" style="109"/>
    <col min="741" max="741" width="3" style="109" customWidth="1"/>
    <col min="742" max="742" width="35.6328125" style="109" customWidth="1"/>
    <col min="743" max="743" width="1" style="109" customWidth="1"/>
    <col min="744" max="744" width="9" style="109" bestFit="1" customWidth="1"/>
    <col min="745" max="745" width="1" style="109" customWidth="1"/>
    <col min="746" max="746" width="13.36328125" style="109" customWidth="1"/>
    <col min="747" max="747" width="1" style="109" customWidth="1"/>
    <col min="748" max="748" width="13.36328125" style="109" customWidth="1"/>
    <col min="749" max="749" width="1" style="109" customWidth="1"/>
    <col min="750" max="750" width="13.36328125" style="109" customWidth="1"/>
    <col min="751" max="751" width="1" style="109" customWidth="1"/>
    <col min="752" max="752" width="13.36328125" style="109" customWidth="1"/>
    <col min="753" max="753" width="10.36328125" style="109"/>
    <col min="754" max="754" width="15.54296875" style="109" bestFit="1" customWidth="1"/>
    <col min="755" max="755" width="13.54296875" style="109" bestFit="1" customWidth="1"/>
    <col min="756" max="756" width="5.36328125" style="109" bestFit="1" customWidth="1"/>
    <col min="757" max="757" width="15.54296875" style="109" customWidth="1"/>
    <col min="758" max="996" width="10.36328125" style="109"/>
    <col min="997" max="997" width="3" style="109" customWidth="1"/>
    <col min="998" max="998" width="35.6328125" style="109" customWidth="1"/>
    <col min="999" max="999" width="1" style="109" customWidth="1"/>
    <col min="1000" max="1000" width="9" style="109" bestFit="1" customWidth="1"/>
    <col min="1001" max="1001" width="1" style="109" customWidth="1"/>
    <col min="1002" max="1002" width="13.36328125" style="109" customWidth="1"/>
    <col min="1003" max="1003" width="1" style="109" customWidth="1"/>
    <col min="1004" max="1004" width="13.36328125" style="109" customWidth="1"/>
    <col min="1005" max="1005" width="1" style="109" customWidth="1"/>
    <col min="1006" max="1006" width="13.36328125" style="109" customWidth="1"/>
    <col min="1007" max="1007" width="1" style="109" customWidth="1"/>
    <col min="1008" max="1008" width="13.36328125" style="109" customWidth="1"/>
    <col min="1009" max="1009" width="10.36328125" style="109"/>
    <col min="1010" max="1010" width="15.54296875" style="109" bestFit="1" customWidth="1"/>
    <col min="1011" max="1011" width="13.54296875" style="109" bestFit="1" customWidth="1"/>
    <col min="1012" max="1012" width="5.36328125" style="109" bestFit="1" customWidth="1"/>
    <col min="1013" max="1013" width="15.54296875" style="109" customWidth="1"/>
    <col min="1014" max="1252" width="10.36328125" style="109"/>
    <col min="1253" max="1253" width="3" style="109" customWidth="1"/>
    <col min="1254" max="1254" width="35.6328125" style="109" customWidth="1"/>
    <col min="1255" max="1255" width="1" style="109" customWidth="1"/>
    <col min="1256" max="1256" width="9" style="109" bestFit="1" customWidth="1"/>
    <col min="1257" max="1257" width="1" style="109" customWidth="1"/>
    <col min="1258" max="1258" width="13.36328125" style="109" customWidth="1"/>
    <col min="1259" max="1259" width="1" style="109" customWidth="1"/>
    <col min="1260" max="1260" width="13.36328125" style="109" customWidth="1"/>
    <col min="1261" max="1261" width="1" style="109" customWidth="1"/>
    <col min="1262" max="1262" width="13.36328125" style="109" customWidth="1"/>
    <col min="1263" max="1263" width="1" style="109" customWidth="1"/>
    <col min="1264" max="1264" width="13.36328125" style="109" customWidth="1"/>
    <col min="1265" max="1265" width="10.36328125" style="109"/>
    <col min="1266" max="1266" width="15.54296875" style="109" bestFit="1" customWidth="1"/>
    <col min="1267" max="1267" width="13.54296875" style="109" bestFit="1" customWidth="1"/>
    <col min="1268" max="1268" width="5.36328125" style="109" bestFit="1" customWidth="1"/>
    <col min="1269" max="1269" width="15.54296875" style="109" customWidth="1"/>
    <col min="1270" max="1508" width="10.36328125" style="109"/>
    <col min="1509" max="1509" width="3" style="109" customWidth="1"/>
    <col min="1510" max="1510" width="35.6328125" style="109" customWidth="1"/>
    <col min="1511" max="1511" width="1" style="109" customWidth="1"/>
    <col min="1512" max="1512" width="9" style="109" bestFit="1" customWidth="1"/>
    <col min="1513" max="1513" width="1" style="109" customWidth="1"/>
    <col min="1514" max="1514" width="13.36328125" style="109" customWidth="1"/>
    <col min="1515" max="1515" width="1" style="109" customWidth="1"/>
    <col min="1516" max="1516" width="13.36328125" style="109" customWidth="1"/>
    <col min="1517" max="1517" width="1" style="109" customWidth="1"/>
    <col min="1518" max="1518" width="13.36328125" style="109" customWidth="1"/>
    <col min="1519" max="1519" width="1" style="109" customWidth="1"/>
    <col min="1520" max="1520" width="13.36328125" style="109" customWidth="1"/>
    <col min="1521" max="1521" width="10.36328125" style="109"/>
    <col min="1522" max="1522" width="15.54296875" style="109" bestFit="1" customWidth="1"/>
    <col min="1523" max="1523" width="13.54296875" style="109" bestFit="1" customWidth="1"/>
    <col min="1524" max="1524" width="5.36328125" style="109" bestFit="1" customWidth="1"/>
    <col min="1525" max="1525" width="15.54296875" style="109" customWidth="1"/>
    <col min="1526" max="1764" width="10.36328125" style="109"/>
    <col min="1765" max="1765" width="3" style="109" customWidth="1"/>
    <col min="1766" max="1766" width="35.6328125" style="109" customWidth="1"/>
    <col min="1767" max="1767" width="1" style="109" customWidth="1"/>
    <col min="1768" max="1768" width="9" style="109" bestFit="1" customWidth="1"/>
    <col min="1769" max="1769" width="1" style="109" customWidth="1"/>
    <col min="1770" max="1770" width="13.36328125" style="109" customWidth="1"/>
    <col min="1771" max="1771" width="1" style="109" customWidth="1"/>
    <col min="1772" max="1772" width="13.36328125" style="109" customWidth="1"/>
    <col min="1773" max="1773" width="1" style="109" customWidth="1"/>
    <col min="1774" max="1774" width="13.36328125" style="109" customWidth="1"/>
    <col min="1775" max="1775" width="1" style="109" customWidth="1"/>
    <col min="1776" max="1776" width="13.36328125" style="109" customWidth="1"/>
    <col min="1777" max="1777" width="10.36328125" style="109"/>
    <col min="1778" max="1778" width="15.54296875" style="109" bestFit="1" customWidth="1"/>
    <col min="1779" max="1779" width="13.54296875" style="109" bestFit="1" customWidth="1"/>
    <col min="1780" max="1780" width="5.36328125" style="109" bestFit="1" customWidth="1"/>
    <col min="1781" max="1781" width="15.54296875" style="109" customWidth="1"/>
    <col min="1782" max="2020" width="10.36328125" style="109"/>
    <col min="2021" max="2021" width="3" style="109" customWidth="1"/>
    <col min="2022" max="2022" width="35.6328125" style="109" customWidth="1"/>
    <col min="2023" max="2023" width="1" style="109" customWidth="1"/>
    <col min="2024" max="2024" width="9" style="109" bestFit="1" customWidth="1"/>
    <col min="2025" max="2025" width="1" style="109" customWidth="1"/>
    <col min="2026" max="2026" width="13.36328125" style="109" customWidth="1"/>
    <col min="2027" max="2027" width="1" style="109" customWidth="1"/>
    <col min="2028" max="2028" width="13.36328125" style="109" customWidth="1"/>
    <col min="2029" max="2029" width="1" style="109" customWidth="1"/>
    <col min="2030" max="2030" width="13.36328125" style="109" customWidth="1"/>
    <col min="2031" max="2031" width="1" style="109" customWidth="1"/>
    <col min="2032" max="2032" width="13.36328125" style="109" customWidth="1"/>
    <col min="2033" max="2033" width="10.36328125" style="109"/>
    <col min="2034" max="2034" width="15.54296875" style="109" bestFit="1" customWidth="1"/>
    <col min="2035" max="2035" width="13.54296875" style="109" bestFit="1" customWidth="1"/>
    <col min="2036" max="2036" width="5.36328125" style="109" bestFit="1" customWidth="1"/>
    <col min="2037" max="2037" width="15.54296875" style="109" customWidth="1"/>
    <col min="2038" max="2276" width="10.36328125" style="109"/>
    <col min="2277" max="2277" width="3" style="109" customWidth="1"/>
    <col min="2278" max="2278" width="35.6328125" style="109" customWidth="1"/>
    <col min="2279" max="2279" width="1" style="109" customWidth="1"/>
    <col min="2280" max="2280" width="9" style="109" bestFit="1" customWidth="1"/>
    <col min="2281" max="2281" width="1" style="109" customWidth="1"/>
    <col min="2282" max="2282" width="13.36328125" style="109" customWidth="1"/>
    <col min="2283" max="2283" width="1" style="109" customWidth="1"/>
    <col min="2284" max="2284" width="13.36328125" style="109" customWidth="1"/>
    <col min="2285" max="2285" width="1" style="109" customWidth="1"/>
    <col min="2286" max="2286" width="13.36328125" style="109" customWidth="1"/>
    <col min="2287" max="2287" width="1" style="109" customWidth="1"/>
    <col min="2288" max="2288" width="13.36328125" style="109" customWidth="1"/>
    <col min="2289" max="2289" width="10.36328125" style="109"/>
    <col min="2290" max="2290" width="15.54296875" style="109" bestFit="1" customWidth="1"/>
    <col min="2291" max="2291" width="13.54296875" style="109" bestFit="1" customWidth="1"/>
    <col min="2292" max="2292" width="5.36328125" style="109" bestFit="1" customWidth="1"/>
    <col min="2293" max="2293" width="15.54296875" style="109" customWidth="1"/>
    <col min="2294" max="2532" width="10.36328125" style="109"/>
    <col min="2533" max="2533" width="3" style="109" customWidth="1"/>
    <col min="2534" max="2534" width="35.6328125" style="109" customWidth="1"/>
    <col min="2535" max="2535" width="1" style="109" customWidth="1"/>
    <col min="2536" max="2536" width="9" style="109" bestFit="1" customWidth="1"/>
    <col min="2537" max="2537" width="1" style="109" customWidth="1"/>
    <col min="2538" max="2538" width="13.36328125" style="109" customWidth="1"/>
    <col min="2539" max="2539" width="1" style="109" customWidth="1"/>
    <col min="2540" max="2540" width="13.36328125" style="109" customWidth="1"/>
    <col min="2541" max="2541" width="1" style="109" customWidth="1"/>
    <col min="2542" max="2542" width="13.36328125" style="109" customWidth="1"/>
    <col min="2543" max="2543" width="1" style="109" customWidth="1"/>
    <col min="2544" max="2544" width="13.36328125" style="109" customWidth="1"/>
    <col min="2545" max="2545" width="10.36328125" style="109"/>
    <col min="2546" max="2546" width="15.54296875" style="109" bestFit="1" customWidth="1"/>
    <col min="2547" max="2547" width="13.54296875" style="109" bestFit="1" customWidth="1"/>
    <col min="2548" max="2548" width="5.36328125" style="109" bestFit="1" customWidth="1"/>
    <col min="2549" max="2549" width="15.54296875" style="109" customWidth="1"/>
    <col min="2550" max="2788" width="10.36328125" style="109"/>
    <col min="2789" max="2789" width="3" style="109" customWidth="1"/>
    <col min="2790" max="2790" width="35.6328125" style="109" customWidth="1"/>
    <col min="2791" max="2791" width="1" style="109" customWidth="1"/>
    <col min="2792" max="2792" width="9" style="109" bestFit="1" customWidth="1"/>
    <col min="2793" max="2793" width="1" style="109" customWidth="1"/>
    <col min="2794" max="2794" width="13.36328125" style="109" customWidth="1"/>
    <col min="2795" max="2795" width="1" style="109" customWidth="1"/>
    <col min="2796" max="2796" width="13.36328125" style="109" customWidth="1"/>
    <col min="2797" max="2797" width="1" style="109" customWidth="1"/>
    <col min="2798" max="2798" width="13.36328125" style="109" customWidth="1"/>
    <col min="2799" max="2799" width="1" style="109" customWidth="1"/>
    <col min="2800" max="2800" width="13.36328125" style="109" customWidth="1"/>
    <col min="2801" max="2801" width="10.36328125" style="109"/>
    <col min="2802" max="2802" width="15.54296875" style="109" bestFit="1" customWidth="1"/>
    <col min="2803" max="2803" width="13.54296875" style="109" bestFit="1" customWidth="1"/>
    <col min="2804" max="2804" width="5.36328125" style="109" bestFit="1" customWidth="1"/>
    <col min="2805" max="2805" width="15.54296875" style="109" customWidth="1"/>
    <col min="2806" max="3044" width="10.36328125" style="109"/>
    <col min="3045" max="3045" width="3" style="109" customWidth="1"/>
    <col min="3046" max="3046" width="35.6328125" style="109" customWidth="1"/>
    <col min="3047" max="3047" width="1" style="109" customWidth="1"/>
    <col min="3048" max="3048" width="9" style="109" bestFit="1" customWidth="1"/>
    <col min="3049" max="3049" width="1" style="109" customWidth="1"/>
    <col min="3050" max="3050" width="13.36328125" style="109" customWidth="1"/>
    <col min="3051" max="3051" width="1" style="109" customWidth="1"/>
    <col min="3052" max="3052" width="13.36328125" style="109" customWidth="1"/>
    <col min="3053" max="3053" width="1" style="109" customWidth="1"/>
    <col min="3054" max="3054" width="13.36328125" style="109" customWidth="1"/>
    <col min="3055" max="3055" width="1" style="109" customWidth="1"/>
    <col min="3056" max="3056" width="13.36328125" style="109" customWidth="1"/>
    <col min="3057" max="3057" width="10.36328125" style="109"/>
    <col min="3058" max="3058" width="15.54296875" style="109" bestFit="1" customWidth="1"/>
    <col min="3059" max="3059" width="13.54296875" style="109" bestFit="1" customWidth="1"/>
    <col min="3060" max="3060" width="5.36328125" style="109" bestFit="1" customWidth="1"/>
    <col min="3061" max="3061" width="15.54296875" style="109" customWidth="1"/>
    <col min="3062" max="3300" width="10.36328125" style="109"/>
    <col min="3301" max="3301" width="3" style="109" customWidth="1"/>
    <col min="3302" max="3302" width="35.6328125" style="109" customWidth="1"/>
    <col min="3303" max="3303" width="1" style="109" customWidth="1"/>
    <col min="3304" max="3304" width="9" style="109" bestFit="1" customWidth="1"/>
    <col min="3305" max="3305" width="1" style="109" customWidth="1"/>
    <col min="3306" max="3306" width="13.36328125" style="109" customWidth="1"/>
    <col min="3307" max="3307" width="1" style="109" customWidth="1"/>
    <col min="3308" max="3308" width="13.36328125" style="109" customWidth="1"/>
    <col min="3309" max="3309" width="1" style="109" customWidth="1"/>
    <col min="3310" max="3310" width="13.36328125" style="109" customWidth="1"/>
    <col min="3311" max="3311" width="1" style="109" customWidth="1"/>
    <col min="3312" max="3312" width="13.36328125" style="109" customWidth="1"/>
    <col min="3313" max="3313" width="10.36328125" style="109"/>
    <col min="3314" max="3314" width="15.54296875" style="109" bestFit="1" customWidth="1"/>
    <col min="3315" max="3315" width="13.54296875" style="109" bestFit="1" customWidth="1"/>
    <col min="3316" max="3316" width="5.36328125" style="109" bestFit="1" customWidth="1"/>
    <col min="3317" max="3317" width="15.54296875" style="109" customWidth="1"/>
    <col min="3318" max="3556" width="10.36328125" style="109"/>
    <col min="3557" max="3557" width="3" style="109" customWidth="1"/>
    <col min="3558" max="3558" width="35.6328125" style="109" customWidth="1"/>
    <col min="3559" max="3559" width="1" style="109" customWidth="1"/>
    <col min="3560" max="3560" width="9" style="109" bestFit="1" customWidth="1"/>
    <col min="3561" max="3561" width="1" style="109" customWidth="1"/>
    <col min="3562" max="3562" width="13.36328125" style="109" customWidth="1"/>
    <col min="3563" max="3563" width="1" style="109" customWidth="1"/>
    <col min="3564" max="3564" width="13.36328125" style="109" customWidth="1"/>
    <col min="3565" max="3565" width="1" style="109" customWidth="1"/>
    <col min="3566" max="3566" width="13.36328125" style="109" customWidth="1"/>
    <col min="3567" max="3567" width="1" style="109" customWidth="1"/>
    <col min="3568" max="3568" width="13.36328125" style="109" customWidth="1"/>
    <col min="3569" max="3569" width="10.36328125" style="109"/>
    <col min="3570" max="3570" width="15.54296875" style="109" bestFit="1" customWidth="1"/>
    <col min="3571" max="3571" width="13.54296875" style="109" bestFit="1" customWidth="1"/>
    <col min="3572" max="3572" width="5.36328125" style="109" bestFit="1" customWidth="1"/>
    <col min="3573" max="3573" width="15.54296875" style="109" customWidth="1"/>
    <col min="3574" max="3812" width="10.36328125" style="109"/>
    <col min="3813" max="3813" width="3" style="109" customWidth="1"/>
    <col min="3814" max="3814" width="35.6328125" style="109" customWidth="1"/>
    <col min="3815" max="3815" width="1" style="109" customWidth="1"/>
    <col min="3816" max="3816" width="9" style="109" bestFit="1" customWidth="1"/>
    <col min="3817" max="3817" width="1" style="109" customWidth="1"/>
    <col min="3818" max="3818" width="13.36328125" style="109" customWidth="1"/>
    <col min="3819" max="3819" width="1" style="109" customWidth="1"/>
    <col min="3820" max="3820" width="13.36328125" style="109" customWidth="1"/>
    <col min="3821" max="3821" width="1" style="109" customWidth="1"/>
    <col min="3822" max="3822" width="13.36328125" style="109" customWidth="1"/>
    <col min="3823" max="3823" width="1" style="109" customWidth="1"/>
    <col min="3824" max="3824" width="13.36328125" style="109" customWidth="1"/>
    <col min="3825" max="3825" width="10.36328125" style="109"/>
    <col min="3826" max="3826" width="15.54296875" style="109" bestFit="1" customWidth="1"/>
    <col min="3827" max="3827" width="13.54296875" style="109" bestFit="1" customWidth="1"/>
    <col min="3828" max="3828" width="5.36328125" style="109" bestFit="1" customWidth="1"/>
    <col min="3829" max="3829" width="15.54296875" style="109" customWidth="1"/>
    <col min="3830" max="4068" width="10.36328125" style="109"/>
    <col min="4069" max="4069" width="3" style="109" customWidth="1"/>
    <col min="4070" max="4070" width="35.6328125" style="109" customWidth="1"/>
    <col min="4071" max="4071" width="1" style="109" customWidth="1"/>
    <col min="4072" max="4072" width="9" style="109" bestFit="1" customWidth="1"/>
    <col min="4073" max="4073" width="1" style="109" customWidth="1"/>
    <col min="4074" max="4074" width="13.36328125" style="109" customWidth="1"/>
    <col min="4075" max="4075" width="1" style="109" customWidth="1"/>
    <col min="4076" max="4076" width="13.36328125" style="109" customWidth="1"/>
    <col min="4077" max="4077" width="1" style="109" customWidth="1"/>
    <col min="4078" max="4078" width="13.36328125" style="109" customWidth="1"/>
    <col min="4079" max="4079" width="1" style="109" customWidth="1"/>
    <col min="4080" max="4080" width="13.36328125" style="109" customWidth="1"/>
    <col min="4081" max="4081" width="10.36328125" style="109"/>
    <col min="4082" max="4082" width="15.54296875" style="109" bestFit="1" customWidth="1"/>
    <col min="4083" max="4083" width="13.54296875" style="109" bestFit="1" customWidth="1"/>
    <col min="4084" max="4084" width="5.36328125" style="109" bestFit="1" customWidth="1"/>
    <col min="4085" max="4085" width="15.54296875" style="109" customWidth="1"/>
    <col min="4086" max="4324" width="10.36328125" style="109"/>
    <col min="4325" max="4325" width="3" style="109" customWidth="1"/>
    <col min="4326" max="4326" width="35.6328125" style="109" customWidth="1"/>
    <col min="4327" max="4327" width="1" style="109" customWidth="1"/>
    <col min="4328" max="4328" width="9" style="109" bestFit="1" customWidth="1"/>
    <col min="4329" max="4329" width="1" style="109" customWidth="1"/>
    <col min="4330" max="4330" width="13.36328125" style="109" customWidth="1"/>
    <col min="4331" max="4331" width="1" style="109" customWidth="1"/>
    <col min="4332" max="4332" width="13.36328125" style="109" customWidth="1"/>
    <col min="4333" max="4333" width="1" style="109" customWidth="1"/>
    <col min="4334" max="4334" width="13.36328125" style="109" customWidth="1"/>
    <col min="4335" max="4335" width="1" style="109" customWidth="1"/>
    <col min="4336" max="4336" width="13.36328125" style="109" customWidth="1"/>
    <col min="4337" max="4337" width="10.36328125" style="109"/>
    <col min="4338" max="4338" width="15.54296875" style="109" bestFit="1" customWidth="1"/>
    <col min="4339" max="4339" width="13.54296875" style="109" bestFit="1" customWidth="1"/>
    <col min="4340" max="4340" width="5.36328125" style="109" bestFit="1" customWidth="1"/>
    <col min="4341" max="4341" width="15.54296875" style="109" customWidth="1"/>
    <col min="4342" max="4580" width="10.36328125" style="109"/>
    <col min="4581" max="4581" width="3" style="109" customWidth="1"/>
    <col min="4582" max="4582" width="35.6328125" style="109" customWidth="1"/>
    <col min="4583" max="4583" width="1" style="109" customWidth="1"/>
    <col min="4584" max="4584" width="9" style="109" bestFit="1" customWidth="1"/>
    <col min="4585" max="4585" width="1" style="109" customWidth="1"/>
    <col min="4586" max="4586" width="13.36328125" style="109" customWidth="1"/>
    <col min="4587" max="4587" width="1" style="109" customWidth="1"/>
    <col min="4588" max="4588" width="13.36328125" style="109" customWidth="1"/>
    <col min="4589" max="4589" width="1" style="109" customWidth="1"/>
    <col min="4590" max="4590" width="13.36328125" style="109" customWidth="1"/>
    <col min="4591" max="4591" width="1" style="109" customWidth="1"/>
    <col min="4592" max="4592" width="13.36328125" style="109" customWidth="1"/>
    <col min="4593" max="4593" width="10.36328125" style="109"/>
    <col min="4594" max="4594" width="15.54296875" style="109" bestFit="1" customWidth="1"/>
    <col min="4595" max="4595" width="13.54296875" style="109" bestFit="1" customWidth="1"/>
    <col min="4596" max="4596" width="5.36328125" style="109" bestFit="1" customWidth="1"/>
    <col min="4597" max="4597" width="15.54296875" style="109" customWidth="1"/>
    <col min="4598" max="4836" width="10.36328125" style="109"/>
    <col min="4837" max="4837" width="3" style="109" customWidth="1"/>
    <col min="4838" max="4838" width="35.6328125" style="109" customWidth="1"/>
    <col min="4839" max="4839" width="1" style="109" customWidth="1"/>
    <col min="4840" max="4840" width="9" style="109" bestFit="1" customWidth="1"/>
    <col min="4841" max="4841" width="1" style="109" customWidth="1"/>
    <col min="4842" max="4842" width="13.36328125" style="109" customWidth="1"/>
    <col min="4843" max="4843" width="1" style="109" customWidth="1"/>
    <col min="4844" max="4844" width="13.36328125" style="109" customWidth="1"/>
    <col min="4845" max="4845" width="1" style="109" customWidth="1"/>
    <col min="4846" max="4846" width="13.36328125" style="109" customWidth="1"/>
    <col min="4847" max="4847" width="1" style="109" customWidth="1"/>
    <col min="4848" max="4848" width="13.36328125" style="109" customWidth="1"/>
    <col min="4849" max="4849" width="10.36328125" style="109"/>
    <col min="4850" max="4850" width="15.54296875" style="109" bestFit="1" customWidth="1"/>
    <col min="4851" max="4851" width="13.54296875" style="109" bestFit="1" customWidth="1"/>
    <col min="4852" max="4852" width="5.36328125" style="109" bestFit="1" customWidth="1"/>
    <col min="4853" max="4853" width="15.54296875" style="109" customWidth="1"/>
    <col min="4854" max="5092" width="10.36328125" style="109"/>
    <col min="5093" max="5093" width="3" style="109" customWidth="1"/>
    <col min="5094" max="5094" width="35.6328125" style="109" customWidth="1"/>
    <col min="5095" max="5095" width="1" style="109" customWidth="1"/>
    <col min="5096" max="5096" width="9" style="109" bestFit="1" customWidth="1"/>
    <col min="5097" max="5097" width="1" style="109" customWidth="1"/>
    <col min="5098" max="5098" width="13.36328125" style="109" customWidth="1"/>
    <col min="5099" max="5099" width="1" style="109" customWidth="1"/>
    <col min="5100" max="5100" width="13.36328125" style="109" customWidth="1"/>
    <col min="5101" max="5101" width="1" style="109" customWidth="1"/>
    <col min="5102" max="5102" width="13.36328125" style="109" customWidth="1"/>
    <col min="5103" max="5103" width="1" style="109" customWidth="1"/>
    <col min="5104" max="5104" width="13.36328125" style="109" customWidth="1"/>
    <col min="5105" max="5105" width="10.36328125" style="109"/>
    <col min="5106" max="5106" width="15.54296875" style="109" bestFit="1" customWidth="1"/>
    <col min="5107" max="5107" width="13.54296875" style="109" bestFit="1" customWidth="1"/>
    <col min="5108" max="5108" width="5.36328125" style="109" bestFit="1" customWidth="1"/>
    <col min="5109" max="5109" width="15.54296875" style="109" customWidth="1"/>
    <col min="5110" max="5348" width="10.36328125" style="109"/>
    <col min="5349" max="5349" width="3" style="109" customWidth="1"/>
    <col min="5350" max="5350" width="35.6328125" style="109" customWidth="1"/>
    <col min="5351" max="5351" width="1" style="109" customWidth="1"/>
    <col min="5352" max="5352" width="9" style="109" bestFit="1" customWidth="1"/>
    <col min="5353" max="5353" width="1" style="109" customWidth="1"/>
    <col min="5354" max="5354" width="13.36328125" style="109" customWidth="1"/>
    <col min="5355" max="5355" width="1" style="109" customWidth="1"/>
    <col min="5356" max="5356" width="13.36328125" style="109" customWidth="1"/>
    <col min="5357" max="5357" width="1" style="109" customWidth="1"/>
    <col min="5358" max="5358" width="13.36328125" style="109" customWidth="1"/>
    <col min="5359" max="5359" width="1" style="109" customWidth="1"/>
    <col min="5360" max="5360" width="13.36328125" style="109" customWidth="1"/>
    <col min="5361" max="5361" width="10.36328125" style="109"/>
    <col min="5362" max="5362" width="15.54296875" style="109" bestFit="1" customWidth="1"/>
    <col min="5363" max="5363" width="13.54296875" style="109" bestFit="1" customWidth="1"/>
    <col min="5364" max="5364" width="5.36328125" style="109" bestFit="1" customWidth="1"/>
    <col min="5365" max="5365" width="15.54296875" style="109" customWidth="1"/>
    <col min="5366" max="5604" width="10.36328125" style="109"/>
    <col min="5605" max="5605" width="3" style="109" customWidth="1"/>
    <col min="5606" max="5606" width="35.6328125" style="109" customWidth="1"/>
    <col min="5607" max="5607" width="1" style="109" customWidth="1"/>
    <col min="5608" max="5608" width="9" style="109" bestFit="1" customWidth="1"/>
    <col min="5609" max="5609" width="1" style="109" customWidth="1"/>
    <col min="5610" max="5610" width="13.36328125" style="109" customWidth="1"/>
    <col min="5611" max="5611" width="1" style="109" customWidth="1"/>
    <col min="5612" max="5612" width="13.36328125" style="109" customWidth="1"/>
    <col min="5613" max="5613" width="1" style="109" customWidth="1"/>
    <col min="5614" max="5614" width="13.36328125" style="109" customWidth="1"/>
    <col min="5615" max="5615" width="1" style="109" customWidth="1"/>
    <col min="5616" max="5616" width="13.36328125" style="109" customWidth="1"/>
    <col min="5617" max="5617" width="10.36328125" style="109"/>
    <col min="5618" max="5618" width="15.54296875" style="109" bestFit="1" customWidth="1"/>
    <col min="5619" max="5619" width="13.54296875" style="109" bestFit="1" customWidth="1"/>
    <col min="5620" max="5620" width="5.36328125" style="109" bestFit="1" customWidth="1"/>
    <col min="5621" max="5621" width="15.54296875" style="109" customWidth="1"/>
    <col min="5622" max="5860" width="10.36328125" style="109"/>
    <col min="5861" max="5861" width="3" style="109" customWidth="1"/>
    <col min="5862" max="5862" width="35.6328125" style="109" customWidth="1"/>
    <col min="5863" max="5863" width="1" style="109" customWidth="1"/>
    <col min="5864" max="5864" width="9" style="109" bestFit="1" customWidth="1"/>
    <col min="5865" max="5865" width="1" style="109" customWidth="1"/>
    <col min="5866" max="5866" width="13.36328125" style="109" customWidth="1"/>
    <col min="5867" max="5867" width="1" style="109" customWidth="1"/>
    <col min="5868" max="5868" width="13.36328125" style="109" customWidth="1"/>
    <col min="5869" max="5869" width="1" style="109" customWidth="1"/>
    <col min="5870" max="5870" width="13.36328125" style="109" customWidth="1"/>
    <col min="5871" max="5871" width="1" style="109" customWidth="1"/>
    <col min="5872" max="5872" width="13.36328125" style="109" customWidth="1"/>
    <col min="5873" max="5873" width="10.36328125" style="109"/>
    <col min="5874" max="5874" width="15.54296875" style="109" bestFit="1" customWidth="1"/>
    <col min="5875" max="5875" width="13.54296875" style="109" bestFit="1" customWidth="1"/>
    <col min="5876" max="5876" width="5.36328125" style="109" bestFit="1" customWidth="1"/>
    <col min="5877" max="5877" width="15.54296875" style="109" customWidth="1"/>
    <col min="5878" max="6116" width="10.36328125" style="109"/>
    <col min="6117" max="6117" width="3" style="109" customWidth="1"/>
    <col min="6118" max="6118" width="35.6328125" style="109" customWidth="1"/>
    <col min="6119" max="6119" width="1" style="109" customWidth="1"/>
    <col min="6120" max="6120" width="9" style="109" bestFit="1" customWidth="1"/>
    <col min="6121" max="6121" width="1" style="109" customWidth="1"/>
    <col min="6122" max="6122" width="13.36328125" style="109" customWidth="1"/>
    <col min="6123" max="6123" width="1" style="109" customWidth="1"/>
    <col min="6124" max="6124" width="13.36328125" style="109" customWidth="1"/>
    <col min="6125" max="6125" width="1" style="109" customWidth="1"/>
    <col min="6126" max="6126" width="13.36328125" style="109" customWidth="1"/>
    <col min="6127" max="6127" width="1" style="109" customWidth="1"/>
    <col min="6128" max="6128" width="13.36328125" style="109" customWidth="1"/>
    <col min="6129" max="6129" width="10.36328125" style="109"/>
    <col min="6130" max="6130" width="15.54296875" style="109" bestFit="1" customWidth="1"/>
    <col min="6131" max="6131" width="13.54296875" style="109" bestFit="1" customWidth="1"/>
    <col min="6132" max="6132" width="5.36328125" style="109" bestFit="1" customWidth="1"/>
    <col min="6133" max="6133" width="15.54296875" style="109" customWidth="1"/>
    <col min="6134" max="6372" width="10.36328125" style="109"/>
    <col min="6373" max="6373" width="3" style="109" customWidth="1"/>
    <col min="6374" max="6374" width="35.6328125" style="109" customWidth="1"/>
    <col min="6375" max="6375" width="1" style="109" customWidth="1"/>
    <col min="6376" max="6376" width="9" style="109" bestFit="1" customWidth="1"/>
    <col min="6377" max="6377" width="1" style="109" customWidth="1"/>
    <col min="6378" max="6378" width="13.36328125" style="109" customWidth="1"/>
    <col min="6379" max="6379" width="1" style="109" customWidth="1"/>
    <col min="6380" max="6380" width="13.36328125" style="109" customWidth="1"/>
    <col min="6381" max="6381" width="1" style="109" customWidth="1"/>
    <col min="6382" max="6382" width="13.36328125" style="109" customWidth="1"/>
    <col min="6383" max="6383" width="1" style="109" customWidth="1"/>
    <col min="6384" max="6384" width="13.36328125" style="109" customWidth="1"/>
    <col min="6385" max="6385" width="10.36328125" style="109"/>
    <col min="6386" max="6386" width="15.54296875" style="109" bestFit="1" customWidth="1"/>
    <col min="6387" max="6387" width="13.54296875" style="109" bestFit="1" customWidth="1"/>
    <col min="6388" max="6388" width="5.36328125" style="109" bestFit="1" customWidth="1"/>
    <col min="6389" max="6389" width="15.54296875" style="109" customWidth="1"/>
    <col min="6390" max="6628" width="10.36328125" style="109"/>
    <col min="6629" max="6629" width="3" style="109" customWidth="1"/>
    <col min="6630" max="6630" width="35.6328125" style="109" customWidth="1"/>
    <col min="6631" max="6631" width="1" style="109" customWidth="1"/>
    <col min="6632" max="6632" width="9" style="109" bestFit="1" customWidth="1"/>
    <col min="6633" max="6633" width="1" style="109" customWidth="1"/>
    <col min="6634" max="6634" width="13.36328125" style="109" customWidth="1"/>
    <col min="6635" max="6635" width="1" style="109" customWidth="1"/>
    <col min="6636" max="6636" width="13.36328125" style="109" customWidth="1"/>
    <col min="6637" max="6637" width="1" style="109" customWidth="1"/>
    <col min="6638" max="6638" width="13.36328125" style="109" customWidth="1"/>
    <col min="6639" max="6639" width="1" style="109" customWidth="1"/>
    <col min="6640" max="6640" width="13.36328125" style="109" customWidth="1"/>
    <col min="6641" max="6641" width="10.36328125" style="109"/>
    <col min="6642" max="6642" width="15.54296875" style="109" bestFit="1" customWidth="1"/>
    <col min="6643" max="6643" width="13.54296875" style="109" bestFit="1" customWidth="1"/>
    <col min="6644" max="6644" width="5.36328125" style="109" bestFit="1" customWidth="1"/>
    <col min="6645" max="6645" width="15.54296875" style="109" customWidth="1"/>
    <col min="6646" max="6884" width="10.36328125" style="109"/>
    <col min="6885" max="6885" width="3" style="109" customWidth="1"/>
    <col min="6886" max="6886" width="35.6328125" style="109" customWidth="1"/>
    <col min="6887" max="6887" width="1" style="109" customWidth="1"/>
    <col min="6888" max="6888" width="9" style="109" bestFit="1" customWidth="1"/>
    <col min="6889" max="6889" width="1" style="109" customWidth="1"/>
    <col min="6890" max="6890" width="13.36328125" style="109" customWidth="1"/>
    <col min="6891" max="6891" width="1" style="109" customWidth="1"/>
    <col min="6892" max="6892" width="13.36328125" style="109" customWidth="1"/>
    <col min="6893" max="6893" width="1" style="109" customWidth="1"/>
    <col min="6894" max="6894" width="13.36328125" style="109" customWidth="1"/>
    <col min="6895" max="6895" width="1" style="109" customWidth="1"/>
    <col min="6896" max="6896" width="13.36328125" style="109" customWidth="1"/>
    <col min="6897" max="6897" width="10.36328125" style="109"/>
    <col min="6898" max="6898" width="15.54296875" style="109" bestFit="1" customWidth="1"/>
    <col min="6899" max="6899" width="13.54296875" style="109" bestFit="1" customWidth="1"/>
    <col min="6900" max="6900" width="5.36328125" style="109" bestFit="1" customWidth="1"/>
    <col min="6901" max="6901" width="15.54296875" style="109" customWidth="1"/>
    <col min="6902" max="7140" width="10.36328125" style="109"/>
    <col min="7141" max="7141" width="3" style="109" customWidth="1"/>
    <col min="7142" max="7142" width="35.6328125" style="109" customWidth="1"/>
    <col min="7143" max="7143" width="1" style="109" customWidth="1"/>
    <col min="7144" max="7144" width="9" style="109" bestFit="1" customWidth="1"/>
    <col min="7145" max="7145" width="1" style="109" customWidth="1"/>
    <col min="7146" max="7146" width="13.36328125" style="109" customWidth="1"/>
    <col min="7147" max="7147" width="1" style="109" customWidth="1"/>
    <col min="7148" max="7148" width="13.36328125" style="109" customWidth="1"/>
    <col min="7149" max="7149" width="1" style="109" customWidth="1"/>
    <col min="7150" max="7150" width="13.36328125" style="109" customWidth="1"/>
    <col min="7151" max="7151" width="1" style="109" customWidth="1"/>
    <col min="7152" max="7152" width="13.36328125" style="109" customWidth="1"/>
    <col min="7153" max="7153" width="10.36328125" style="109"/>
    <col min="7154" max="7154" width="15.54296875" style="109" bestFit="1" customWidth="1"/>
    <col min="7155" max="7155" width="13.54296875" style="109" bestFit="1" customWidth="1"/>
    <col min="7156" max="7156" width="5.36328125" style="109" bestFit="1" customWidth="1"/>
    <col min="7157" max="7157" width="15.54296875" style="109" customWidth="1"/>
    <col min="7158" max="7396" width="10.36328125" style="109"/>
    <col min="7397" max="7397" width="3" style="109" customWidth="1"/>
    <col min="7398" max="7398" width="35.6328125" style="109" customWidth="1"/>
    <col min="7399" max="7399" width="1" style="109" customWidth="1"/>
    <col min="7400" max="7400" width="9" style="109" bestFit="1" customWidth="1"/>
    <col min="7401" max="7401" width="1" style="109" customWidth="1"/>
    <col min="7402" max="7402" width="13.36328125" style="109" customWidth="1"/>
    <col min="7403" max="7403" width="1" style="109" customWidth="1"/>
    <col min="7404" max="7404" width="13.36328125" style="109" customWidth="1"/>
    <col min="7405" max="7405" width="1" style="109" customWidth="1"/>
    <col min="7406" max="7406" width="13.36328125" style="109" customWidth="1"/>
    <col min="7407" max="7407" width="1" style="109" customWidth="1"/>
    <col min="7408" max="7408" width="13.36328125" style="109" customWidth="1"/>
    <col min="7409" max="7409" width="10.36328125" style="109"/>
    <col min="7410" max="7410" width="15.54296875" style="109" bestFit="1" customWidth="1"/>
    <col min="7411" max="7411" width="13.54296875" style="109" bestFit="1" customWidth="1"/>
    <col min="7412" max="7412" width="5.36328125" style="109" bestFit="1" customWidth="1"/>
    <col min="7413" max="7413" width="15.54296875" style="109" customWidth="1"/>
    <col min="7414" max="7652" width="10.36328125" style="109"/>
    <col min="7653" max="7653" width="3" style="109" customWidth="1"/>
    <col min="7654" max="7654" width="35.6328125" style="109" customWidth="1"/>
    <col min="7655" max="7655" width="1" style="109" customWidth="1"/>
    <col min="7656" max="7656" width="9" style="109" bestFit="1" customWidth="1"/>
    <col min="7657" max="7657" width="1" style="109" customWidth="1"/>
    <col min="7658" max="7658" width="13.36328125" style="109" customWidth="1"/>
    <col min="7659" max="7659" width="1" style="109" customWidth="1"/>
    <col min="7660" max="7660" width="13.36328125" style="109" customWidth="1"/>
    <col min="7661" max="7661" width="1" style="109" customWidth="1"/>
    <col min="7662" max="7662" width="13.36328125" style="109" customWidth="1"/>
    <col min="7663" max="7663" width="1" style="109" customWidth="1"/>
    <col min="7664" max="7664" width="13.36328125" style="109" customWidth="1"/>
    <col min="7665" max="7665" width="10.36328125" style="109"/>
    <col min="7666" max="7666" width="15.54296875" style="109" bestFit="1" customWidth="1"/>
    <col min="7667" max="7667" width="13.54296875" style="109" bestFit="1" customWidth="1"/>
    <col min="7668" max="7668" width="5.36328125" style="109" bestFit="1" customWidth="1"/>
    <col min="7669" max="7669" width="15.54296875" style="109" customWidth="1"/>
    <col min="7670" max="7908" width="10.36328125" style="109"/>
    <col min="7909" max="7909" width="3" style="109" customWidth="1"/>
    <col min="7910" max="7910" width="35.6328125" style="109" customWidth="1"/>
    <col min="7911" max="7911" width="1" style="109" customWidth="1"/>
    <col min="7912" max="7912" width="9" style="109" bestFit="1" customWidth="1"/>
    <col min="7913" max="7913" width="1" style="109" customWidth="1"/>
    <col min="7914" max="7914" width="13.36328125" style="109" customWidth="1"/>
    <col min="7915" max="7915" width="1" style="109" customWidth="1"/>
    <col min="7916" max="7916" width="13.36328125" style="109" customWidth="1"/>
    <col min="7917" max="7917" width="1" style="109" customWidth="1"/>
    <col min="7918" max="7918" width="13.36328125" style="109" customWidth="1"/>
    <col min="7919" max="7919" width="1" style="109" customWidth="1"/>
    <col min="7920" max="7920" width="13.36328125" style="109" customWidth="1"/>
    <col min="7921" max="7921" width="10.36328125" style="109"/>
    <col min="7922" max="7922" width="15.54296875" style="109" bestFit="1" customWidth="1"/>
    <col min="7923" max="7923" width="13.54296875" style="109" bestFit="1" customWidth="1"/>
    <col min="7924" max="7924" width="5.36328125" style="109" bestFit="1" customWidth="1"/>
    <col min="7925" max="7925" width="15.54296875" style="109" customWidth="1"/>
    <col min="7926" max="8164" width="10.36328125" style="109"/>
    <col min="8165" max="8165" width="3" style="109" customWidth="1"/>
    <col min="8166" max="8166" width="35.6328125" style="109" customWidth="1"/>
    <col min="8167" max="8167" width="1" style="109" customWidth="1"/>
    <col min="8168" max="8168" width="9" style="109" bestFit="1" customWidth="1"/>
    <col min="8169" max="8169" width="1" style="109" customWidth="1"/>
    <col min="8170" max="8170" width="13.36328125" style="109" customWidth="1"/>
    <col min="8171" max="8171" width="1" style="109" customWidth="1"/>
    <col min="8172" max="8172" width="13.36328125" style="109" customWidth="1"/>
    <col min="8173" max="8173" width="1" style="109" customWidth="1"/>
    <col min="8174" max="8174" width="13.36328125" style="109" customWidth="1"/>
    <col min="8175" max="8175" width="1" style="109" customWidth="1"/>
    <col min="8176" max="8176" width="13.36328125" style="109" customWidth="1"/>
    <col min="8177" max="8177" width="10.36328125" style="109"/>
    <col min="8178" max="8178" width="15.54296875" style="109" bestFit="1" customWidth="1"/>
    <col min="8179" max="8179" width="13.54296875" style="109" bestFit="1" customWidth="1"/>
    <col min="8180" max="8180" width="5.36328125" style="109" bestFit="1" customWidth="1"/>
    <col min="8181" max="8181" width="15.54296875" style="109" customWidth="1"/>
    <col min="8182" max="8420" width="10.36328125" style="109"/>
    <col min="8421" max="8421" width="3" style="109" customWidth="1"/>
    <col min="8422" max="8422" width="35.6328125" style="109" customWidth="1"/>
    <col min="8423" max="8423" width="1" style="109" customWidth="1"/>
    <col min="8424" max="8424" width="9" style="109" bestFit="1" customWidth="1"/>
    <col min="8425" max="8425" width="1" style="109" customWidth="1"/>
    <col min="8426" max="8426" width="13.36328125" style="109" customWidth="1"/>
    <col min="8427" max="8427" width="1" style="109" customWidth="1"/>
    <col min="8428" max="8428" width="13.36328125" style="109" customWidth="1"/>
    <col min="8429" max="8429" width="1" style="109" customWidth="1"/>
    <col min="8430" max="8430" width="13.36328125" style="109" customWidth="1"/>
    <col min="8431" max="8431" width="1" style="109" customWidth="1"/>
    <col min="8432" max="8432" width="13.36328125" style="109" customWidth="1"/>
    <col min="8433" max="8433" width="10.36328125" style="109"/>
    <col min="8434" max="8434" width="15.54296875" style="109" bestFit="1" customWidth="1"/>
    <col min="8435" max="8435" width="13.54296875" style="109" bestFit="1" customWidth="1"/>
    <col min="8436" max="8436" width="5.36328125" style="109" bestFit="1" customWidth="1"/>
    <col min="8437" max="8437" width="15.54296875" style="109" customWidth="1"/>
    <col min="8438" max="8676" width="10.36328125" style="109"/>
    <col min="8677" max="8677" width="3" style="109" customWidth="1"/>
    <col min="8678" max="8678" width="35.6328125" style="109" customWidth="1"/>
    <col min="8679" max="8679" width="1" style="109" customWidth="1"/>
    <col min="8680" max="8680" width="9" style="109" bestFit="1" customWidth="1"/>
    <col min="8681" max="8681" width="1" style="109" customWidth="1"/>
    <col min="8682" max="8682" width="13.36328125" style="109" customWidth="1"/>
    <col min="8683" max="8683" width="1" style="109" customWidth="1"/>
    <col min="8684" max="8684" width="13.36328125" style="109" customWidth="1"/>
    <col min="8685" max="8685" width="1" style="109" customWidth="1"/>
    <col min="8686" max="8686" width="13.36328125" style="109" customWidth="1"/>
    <col min="8687" max="8687" width="1" style="109" customWidth="1"/>
    <col min="8688" max="8688" width="13.36328125" style="109" customWidth="1"/>
    <col min="8689" max="8689" width="10.36328125" style="109"/>
    <col min="8690" max="8690" width="15.54296875" style="109" bestFit="1" customWidth="1"/>
    <col min="8691" max="8691" width="13.54296875" style="109" bestFit="1" customWidth="1"/>
    <col min="8692" max="8692" width="5.36328125" style="109" bestFit="1" customWidth="1"/>
    <col min="8693" max="8693" width="15.54296875" style="109" customWidth="1"/>
    <col min="8694" max="8932" width="10.36328125" style="109"/>
    <col min="8933" max="8933" width="3" style="109" customWidth="1"/>
    <col min="8934" max="8934" width="35.6328125" style="109" customWidth="1"/>
    <col min="8935" max="8935" width="1" style="109" customWidth="1"/>
    <col min="8936" max="8936" width="9" style="109" bestFit="1" customWidth="1"/>
    <col min="8937" max="8937" width="1" style="109" customWidth="1"/>
    <col min="8938" max="8938" width="13.36328125" style="109" customWidth="1"/>
    <col min="8939" max="8939" width="1" style="109" customWidth="1"/>
    <col min="8940" max="8940" width="13.36328125" style="109" customWidth="1"/>
    <col min="8941" max="8941" width="1" style="109" customWidth="1"/>
    <col min="8942" max="8942" width="13.36328125" style="109" customWidth="1"/>
    <col min="8943" max="8943" width="1" style="109" customWidth="1"/>
    <col min="8944" max="8944" width="13.36328125" style="109" customWidth="1"/>
    <col min="8945" max="8945" width="10.36328125" style="109"/>
    <col min="8946" max="8946" width="15.54296875" style="109" bestFit="1" customWidth="1"/>
    <col min="8947" max="8947" width="13.54296875" style="109" bestFit="1" customWidth="1"/>
    <col min="8948" max="8948" width="5.36328125" style="109" bestFit="1" customWidth="1"/>
    <col min="8949" max="8949" width="15.54296875" style="109" customWidth="1"/>
    <col min="8950" max="9188" width="10.36328125" style="109"/>
    <col min="9189" max="9189" width="3" style="109" customWidth="1"/>
    <col min="9190" max="9190" width="35.6328125" style="109" customWidth="1"/>
    <col min="9191" max="9191" width="1" style="109" customWidth="1"/>
    <col min="9192" max="9192" width="9" style="109" bestFit="1" customWidth="1"/>
    <col min="9193" max="9193" width="1" style="109" customWidth="1"/>
    <col min="9194" max="9194" width="13.36328125" style="109" customWidth="1"/>
    <col min="9195" max="9195" width="1" style="109" customWidth="1"/>
    <col min="9196" max="9196" width="13.36328125" style="109" customWidth="1"/>
    <col min="9197" max="9197" width="1" style="109" customWidth="1"/>
    <col min="9198" max="9198" width="13.36328125" style="109" customWidth="1"/>
    <col min="9199" max="9199" width="1" style="109" customWidth="1"/>
    <col min="9200" max="9200" width="13.36328125" style="109" customWidth="1"/>
    <col min="9201" max="9201" width="10.36328125" style="109"/>
    <col min="9202" max="9202" width="15.54296875" style="109" bestFit="1" customWidth="1"/>
    <col min="9203" max="9203" width="13.54296875" style="109" bestFit="1" customWidth="1"/>
    <col min="9204" max="9204" width="5.36328125" style="109" bestFit="1" customWidth="1"/>
    <col min="9205" max="9205" width="15.54296875" style="109" customWidth="1"/>
    <col min="9206" max="9444" width="10.36328125" style="109"/>
    <col min="9445" max="9445" width="3" style="109" customWidth="1"/>
    <col min="9446" max="9446" width="35.6328125" style="109" customWidth="1"/>
    <col min="9447" max="9447" width="1" style="109" customWidth="1"/>
    <col min="9448" max="9448" width="9" style="109" bestFit="1" customWidth="1"/>
    <col min="9449" max="9449" width="1" style="109" customWidth="1"/>
    <col min="9450" max="9450" width="13.36328125" style="109" customWidth="1"/>
    <col min="9451" max="9451" width="1" style="109" customWidth="1"/>
    <col min="9452" max="9452" width="13.36328125" style="109" customWidth="1"/>
    <col min="9453" max="9453" width="1" style="109" customWidth="1"/>
    <col min="9454" max="9454" width="13.36328125" style="109" customWidth="1"/>
    <col min="9455" max="9455" width="1" style="109" customWidth="1"/>
    <col min="9456" max="9456" width="13.36328125" style="109" customWidth="1"/>
    <col min="9457" max="9457" width="10.36328125" style="109"/>
    <col min="9458" max="9458" width="15.54296875" style="109" bestFit="1" customWidth="1"/>
    <col min="9459" max="9459" width="13.54296875" style="109" bestFit="1" customWidth="1"/>
    <col min="9460" max="9460" width="5.36328125" style="109" bestFit="1" customWidth="1"/>
    <col min="9461" max="9461" width="15.54296875" style="109" customWidth="1"/>
    <col min="9462" max="9700" width="10.36328125" style="109"/>
    <col min="9701" max="9701" width="3" style="109" customWidth="1"/>
    <col min="9702" max="9702" width="35.6328125" style="109" customWidth="1"/>
    <col min="9703" max="9703" width="1" style="109" customWidth="1"/>
    <col min="9704" max="9704" width="9" style="109" bestFit="1" customWidth="1"/>
    <col min="9705" max="9705" width="1" style="109" customWidth="1"/>
    <col min="9706" max="9706" width="13.36328125" style="109" customWidth="1"/>
    <col min="9707" max="9707" width="1" style="109" customWidth="1"/>
    <col min="9708" max="9708" width="13.36328125" style="109" customWidth="1"/>
    <col min="9709" max="9709" width="1" style="109" customWidth="1"/>
    <col min="9710" max="9710" width="13.36328125" style="109" customWidth="1"/>
    <col min="9711" max="9711" width="1" style="109" customWidth="1"/>
    <col min="9712" max="9712" width="13.36328125" style="109" customWidth="1"/>
    <col min="9713" max="9713" width="10.36328125" style="109"/>
    <col min="9714" max="9714" width="15.54296875" style="109" bestFit="1" customWidth="1"/>
    <col min="9715" max="9715" width="13.54296875" style="109" bestFit="1" customWidth="1"/>
    <col min="9716" max="9716" width="5.36328125" style="109" bestFit="1" customWidth="1"/>
    <col min="9717" max="9717" width="15.54296875" style="109" customWidth="1"/>
    <col min="9718" max="9956" width="10.36328125" style="109"/>
    <col min="9957" max="9957" width="3" style="109" customWidth="1"/>
    <col min="9958" max="9958" width="35.6328125" style="109" customWidth="1"/>
    <col min="9959" max="9959" width="1" style="109" customWidth="1"/>
    <col min="9960" max="9960" width="9" style="109" bestFit="1" customWidth="1"/>
    <col min="9961" max="9961" width="1" style="109" customWidth="1"/>
    <col min="9962" max="9962" width="13.36328125" style="109" customWidth="1"/>
    <col min="9963" max="9963" width="1" style="109" customWidth="1"/>
    <col min="9964" max="9964" width="13.36328125" style="109" customWidth="1"/>
    <col min="9965" max="9965" width="1" style="109" customWidth="1"/>
    <col min="9966" max="9966" width="13.36328125" style="109" customWidth="1"/>
    <col min="9967" max="9967" width="1" style="109" customWidth="1"/>
    <col min="9968" max="9968" width="13.36328125" style="109" customWidth="1"/>
    <col min="9969" max="9969" width="10.36328125" style="109"/>
    <col min="9970" max="9970" width="15.54296875" style="109" bestFit="1" customWidth="1"/>
    <col min="9971" max="9971" width="13.54296875" style="109" bestFit="1" customWidth="1"/>
    <col min="9972" max="9972" width="5.36328125" style="109" bestFit="1" customWidth="1"/>
    <col min="9973" max="9973" width="15.54296875" style="109" customWidth="1"/>
    <col min="9974" max="10212" width="10.36328125" style="109"/>
    <col min="10213" max="10213" width="3" style="109" customWidth="1"/>
    <col min="10214" max="10214" width="35.6328125" style="109" customWidth="1"/>
    <col min="10215" max="10215" width="1" style="109" customWidth="1"/>
    <col min="10216" max="10216" width="9" style="109" bestFit="1" customWidth="1"/>
    <col min="10217" max="10217" width="1" style="109" customWidth="1"/>
    <col min="10218" max="10218" width="13.36328125" style="109" customWidth="1"/>
    <col min="10219" max="10219" width="1" style="109" customWidth="1"/>
    <col min="10220" max="10220" width="13.36328125" style="109" customWidth="1"/>
    <col min="10221" max="10221" width="1" style="109" customWidth="1"/>
    <col min="10222" max="10222" width="13.36328125" style="109" customWidth="1"/>
    <col min="10223" max="10223" width="1" style="109" customWidth="1"/>
    <col min="10224" max="10224" width="13.36328125" style="109" customWidth="1"/>
    <col min="10225" max="10225" width="10.36328125" style="109"/>
    <col min="10226" max="10226" width="15.54296875" style="109" bestFit="1" customWidth="1"/>
    <col min="10227" max="10227" width="13.54296875" style="109" bestFit="1" customWidth="1"/>
    <col min="10228" max="10228" width="5.36328125" style="109" bestFit="1" customWidth="1"/>
    <col min="10229" max="10229" width="15.54296875" style="109" customWidth="1"/>
    <col min="10230" max="10468" width="10.36328125" style="109"/>
    <col min="10469" max="10469" width="3" style="109" customWidth="1"/>
    <col min="10470" max="10470" width="35.6328125" style="109" customWidth="1"/>
    <col min="10471" max="10471" width="1" style="109" customWidth="1"/>
    <col min="10472" max="10472" width="9" style="109" bestFit="1" customWidth="1"/>
    <col min="10473" max="10473" width="1" style="109" customWidth="1"/>
    <col min="10474" max="10474" width="13.36328125" style="109" customWidth="1"/>
    <col min="10475" max="10475" width="1" style="109" customWidth="1"/>
    <col min="10476" max="10476" width="13.36328125" style="109" customWidth="1"/>
    <col min="10477" max="10477" width="1" style="109" customWidth="1"/>
    <col min="10478" max="10478" width="13.36328125" style="109" customWidth="1"/>
    <col min="10479" max="10479" width="1" style="109" customWidth="1"/>
    <col min="10480" max="10480" width="13.36328125" style="109" customWidth="1"/>
    <col min="10481" max="10481" width="10.36328125" style="109"/>
    <col min="10482" max="10482" width="15.54296875" style="109" bestFit="1" customWidth="1"/>
    <col min="10483" max="10483" width="13.54296875" style="109" bestFit="1" customWidth="1"/>
    <col min="10484" max="10484" width="5.36328125" style="109" bestFit="1" customWidth="1"/>
    <col min="10485" max="10485" width="15.54296875" style="109" customWidth="1"/>
    <col min="10486" max="10724" width="10.36328125" style="109"/>
    <col min="10725" max="10725" width="3" style="109" customWidth="1"/>
    <col min="10726" max="10726" width="35.6328125" style="109" customWidth="1"/>
    <col min="10727" max="10727" width="1" style="109" customWidth="1"/>
    <col min="10728" max="10728" width="9" style="109" bestFit="1" customWidth="1"/>
    <col min="10729" max="10729" width="1" style="109" customWidth="1"/>
    <col min="10730" max="10730" width="13.36328125" style="109" customWidth="1"/>
    <col min="10731" max="10731" width="1" style="109" customWidth="1"/>
    <col min="10732" max="10732" width="13.36328125" style="109" customWidth="1"/>
    <col min="10733" max="10733" width="1" style="109" customWidth="1"/>
    <col min="10734" max="10734" width="13.36328125" style="109" customWidth="1"/>
    <col min="10735" max="10735" width="1" style="109" customWidth="1"/>
    <col min="10736" max="10736" width="13.36328125" style="109" customWidth="1"/>
    <col min="10737" max="10737" width="10.36328125" style="109"/>
    <col min="10738" max="10738" width="15.54296875" style="109" bestFit="1" customWidth="1"/>
    <col min="10739" max="10739" width="13.54296875" style="109" bestFit="1" customWidth="1"/>
    <col min="10740" max="10740" width="5.36328125" style="109" bestFit="1" customWidth="1"/>
    <col min="10741" max="10741" width="15.54296875" style="109" customWidth="1"/>
    <col min="10742" max="10980" width="10.36328125" style="109"/>
    <col min="10981" max="10981" width="3" style="109" customWidth="1"/>
    <col min="10982" max="10982" width="35.6328125" style="109" customWidth="1"/>
    <col min="10983" max="10983" width="1" style="109" customWidth="1"/>
    <col min="10984" max="10984" width="9" style="109" bestFit="1" customWidth="1"/>
    <col min="10985" max="10985" width="1" style="109" customWidth="1"/>
    <col min="10986" max="10986" width="13.36328125" style="109" customWidth="1"/>
    <col min="10987" max="10987" width="1" style="109" customWidth="1"/>
    <col min="10988" max="10988" width="13.36328125" style="109" customWidth="1"/>
    <col min="10989" max="10989" width="1" style="109" customWidth="1"/>
    <col min="10990" max="10990" width="13.36328125" style="109" customWidth="1"/>
    <col min="10991" max="10991" width="1" style="109" customWidth="1"/>
    <col min="10992" max="10992" width="13.36328125" style="109" customWidth="1"/>
    <col min="10993" max="10993" width="10.36328125" style="109"/>
    <col min="10994" max="10994" width="15.54296875" style="109" bestFit="1" customWidth="1"/>
    <col min="10995" max="10995" width="13.54296875" style="109" bestFit="1" customWidth="1"/>
    <col min="10996" max="10996" width="5.36328125" style="109" bestFit="1" customWidth="1"/>
    <col min="10997" max="10997" width="15.54296875" style="109" customWidth="1"/>
    <col min="10998" max="11236" width="10.36328125" style="109"/>
    <col min="11237" max="11237" width="3" style="109" customWidth="1"/>
    <col min="11238" max="11238" width="35.6328125" style="109" customWidth="1"/>
    <col min="11239" max="11239" width="1" style="109" customWidth="1"/>
    <col min="11240" max="11240" width="9" style="109" bestFit="1" customWidth="1"/>
    <col min="11241" max="11241" width="1" style="109" customWidth="1"/>
    <col min="11242" max="11242" width="13.36328125" style="109" customWidth="1"/>
    <col min="11243" max="11243" width="1" style="109" customWidth="1"/>
    <col min="11244" max="11244" width="13.36328125" style="109" customWidth="1"/>
    <col min="11245" max="11245" width="1" style="109" customWidth="1"/>
    <col min="11246" max="11246" width="13.36328125" style="109" customWidth="1"/>
    <col min="11247" max="11247" width="1" style="109" customWidth="1"/>
    <col min="11248" max="11248" width="13.36328125" style="109" customWidth="1"/>
    <col min="11249" max="11249" width="10.36328125" style="109"/>
    <col min="11250" max="11250" width="15.54296875" style="109" bestFit="1" customWidth="1"/>
    <col min="11251" max="11251" width="13.54296875" style="109" bestFit="1" customWidth="1"/>
    <col min="11252" max="11252" width="5.36328125" style="109" bestFit="1" customWidth="1"/>
    <col min="11253" max="11253" width="15.54296875" style="109" customWidth="1"/>
    <col min="11254" max="11492" width="10.36328125" style="109"/>
    <col min="11493" max="11493" width="3" style="109" customWidth="1"/>
    <col min="11494" max="11494" width="35.6328125" style="109" customWidth="1"/>
    <col min="11495" max="11495" width="1" style="109" customWidth="1"/>
    <col min="11496" max="11496" width="9" style="109" bestFit="1" customWidth="1"/>
    <col min="11497" max="11497" width="1" style="109" customWidth="1"/>
    <col min="11498" max="11498" width="13.36328125" style="109" customWidth="1"/>
    <col min="11499" max="11499" width="1" style="109" customWidth="1"/>
    <col min="11500" max="11500" width="13.36328125" style="109" customWidth="1"/>
    <col min="11501" max="11501" width="1" style="109" customWidth="1"/>
    <col min="11502" max="11502" width="13.36328125" style="109" customWidth="1"/>
    <col min="11503" max="11503" width="1" style="109" customWidth="1"/>
    <col min="11504" max="11504" width="13.36328125" style="109" customWidth="1"/>
    <col min="11505" max="11505" width="10.36328125" style="109"/>
    <col min="11506" max="11506" width="15.54296875" style="109" bestFit="1" customWidth="1"/>
    <col min="11507" max="11507" width="13.54296875" style="109" bestFit="1" customWidth="1"/>
    <col min="11508" max="11508" width="5.36328125" style="109" bestFit="1" customWidth="1"/>
    <col min="11509" max="11509" width="15.54296875" style="109" customWidth="1"/>
    <col min="11510" max="11748" width="10.36328125" style="109"/>
    <col min="11749" max="11749" width="3" style="109" customWidth="1"/>
    <col min="11750" max="11750" width="35.6328125" style="109" customWidth="1"/>
    <col min="11751" max="11751" width="1" style="109" customWidth="1"/>
    <col min="11752" max="11752" width="9" style="109" bestFit="1" customWidth="1"/>
    <col min="11753" max="11753" width="1" style="109" customWidth="1"/>
    <col min="11754" max="11754" width="13.36328125" style="109" customWidth="1"/>
    <col min="11755" max="11755" width="1" style="109" customWidth="1"/>
    <col min="11756" max="11756" width="13.36328125" style="109" customWidth="1"/>
    <col min="11757" max="11757" width="1" style="109" customWidth="1"/>
    <col min="11758" max="11758" width="13.36328125" style="109" customWidth="1"/>
    <col min="11759" max="11759" width="1" style="109" customWidth="1"/>
    <col min="11760" max="11760" width="13.36328125" style="109" customWidth="1"/>
    <col min="11761" max="11761" width="10.36328125" style="109"/>
    <col min="11762" max="11762" width="15.54296875" style="109" bestFit="1" customWidth="1"/>
    <col min="11763" max="11763" width="13.54296875" style="109" bestFit="1" customWidth="1"/>
    <col min="11764" max="11764" width="5.36328125" style="109" bestFit="1" customWidth="1"/>
    <col min="11765" max="11765" width="15.54296875" style="109" customWidth="1"/>
    <col min="11766" max="12004" width="10.36328125" style="109"/>
    <col min="12005" max="12005" width="3" style="109" customWidth="1"/>
    <col min="12006" max="12006" width="35.6328125" style="109" customWidth="1"/>
    <col min="12007" max="12007" width="1" style="109" customWidth="1"/>
    <col min="12008" max="12008" width="9" style="109" bestFit="1" customWidth="1"/>
    <col min="12009" max="12009" width="1" style="109" customWidth="1"/>
    <col min="12010" max="12010" width="13.36328125" style="109" customWidth="1"/>
    <col min="12011" max="12011" width="1" style="109" customWidth="1"/>
    <col min="12012" max="12012" width="13.36328125" style="109" customWidth="1"/>
    <col min="12013" max="12013" width="1" style="109" customWidth="1"/>
    <col min="12014" max="12014" width="13.36328125" style="109" customWidth="1"/>
    <col min="12015" max="12015" width="1" style="109" customWidth="1"/>
    <col min="12016" max="12016" width="13.36328125" style="109" customWidth="1"/>
    <col min="12017" max="12017" width="10.36328125" style="109"/>
    <col min="12018" max="12018" width="15.54296875" style="109" bestFit="1" customWidth="1"/>
    <col min="12019" max="12019" width="13.54296875" style="109" bestFit="1" customWidth="1"/>
    <col min="12020" max="12020" width="5.36328125" style="109" bestFit="1" customWidth="1"/>
    <col min="12021" max="12021" width="15.54296875" style="109" customWidth="1"/>
    <col min="12022" max="12260" width="10.36328125" style="109"/>
    <col min="12261" max="12261" width="3" style="109" customWidth="1"/>
    <col min="12262" max="12262" width="35.6328125" style="109" customWidth="1"/>
    <col min="12263" max="12263" width="1" style="109" customWidth="1"/>
    <col min="12264" max="12264" width="9" style="109" bestFit="1" customWidth="1"/>
    <col min="12265" max="12265" width="1" style="109" customWidth="1"/>
    <col min="12266" max="12266" width="13.36328125" style="109" customWidth="1"/>
    <col min="12267" max="12267" width="1" style="109" customWidth="1"/>
    <col min="12268" max="12268" width="13.36328125" style="109" customWidth="1"/>
    <col min="12269" max="12269" width="1" style="109" customWidth="1"/>
    <col min="12270" max="12270" width="13.36328125" style="109" customWidth="1"/>
    <col min="12271" max="12271" width="1" style="109" customWidth="1"/>
    <col min="12272" max="12272" width="13.36328125" style="109" customWidth="1"/>
    <col min="12273" max="12273" width="10.36328125" style="109"/>
    <col min="12274" max="12274" width="15.54296875" style="109" bestFit="1" customWidth="1"/>
    <col min="12275" max="12275" width="13.54296875" style="109" bestFit="1" customWidth="1"/>
    <col min="12276" max="12276" width="5.36328125" style="109" bestFit="1" customWidth="1"/>
    <col min="12277" max="12277" width="15.54296875" style="109" customWidth="1"/>
    <col min="12278" max="12516" width="10.36328125" style="109"/>
    <col min="12517" max="12517" width="3" style="109" customWidth="1"/>
    <col min="12518" max="12518" width="35.6328125" style="109" customWidth="1"/>
    <col min="12519" max="12519" width="1" style="109" customWidth="1"/>
    <col min="12520" max="12520" width="9" style="109" bestFit="1" customWidth="1"/>
    <col min="12521" max="12521" width="1" style="109" customWidth="1"/>
    <col min="12522" max="12522" width="13.36328125" style="109" customWidth="1"/>
    <col min="12523" max="12523" width="1" style="109" customWidth="1"/>
    <col min="12524" max="12524" width="13.36328125" style="109" customWidth="1"/>
    <col min="12525" max="12525" width="1" style="109" customWidth="1"/>
    <col min="12526" max="12526" width="13.36328125" style="109" customWidth="1"/>
    <col min="12527" max="12527" width="1" style="109" customWidth="1"/>
    <col min="12528" max="12528" width="13.36328125" style="109" customWidth="1"/>
    <col min="12529" max="12529" width="10.36328125" style="109"/>
    <col min="12530" max="12530" width="15.54296875" style="109" bestFit="1" customWidth="1"/>
    <col min="12531" max="12531" width="13.54296875" style="109" bestFit="1" customWidth="1"/>
    <col min="12532" max="12532" width="5.36328125" style="109" bestFit="1" customWidth="1"/>
    <col min="12533" max="12533" width="15.54296875" style="109" customWidth="1"/>
    <col min="12534" max="12772" width="10.36328125" style="109"/>
    <col min="12773" max="12773" width="3" style="109" customWidth="1"/>
    <col min="12774" max="12774" width="35.6328125" style="109" customWidth="1"/>
    <col min="12775" max="12775" width="1" style="109" customWidth="1"/>
    <col min="12776" max="12776" width="9" style="109" bestFit="1" customWidth="1"/>
    <col min="12777" max="12777" width="1" style="109" customWidth="1"/>
    <col min="12778" max="12778" width="13.36328125" style="109" customWidth="1"/>
    <col min="12779" max="12779" width="1" style="109" customWidth="1"/>
    <col min="12780" max="12780" width="13.36328125" style="109" customWidth="1"/>
    <col min="12781" max="12781" width="1" style="109" customWidth="1"/>
    <col min="12782" max="12782" width="13.36328125" style="109" customWidth="1"/>
    <col min="12783" max="12783" width="1" style="109" customWidth="1"/>
    <col min="12784" max="12784" width="13.36328125" style="109" customWidth="1"/>
    <col min="12785" max="12785" width="10.36328125" style="109"/>
    <col min="12786" max="12786" width="15.54296875" style="109" bestFit="1" customWidth="1"/>
    <col min="12787" max="12787" width="13.54296875" style="109" bestFit="1" customWidth="1"/>
    <col min="12788" max="12788" width="5.36328125" style="109" bestFit="1" customWidth="1"/>
    <col min="12789" max="12789" width="15.54296875" style="109" customWidth="1"/>
    <col min="12790" max="13028" width="10.36328125" style="109"/>
    <col min="13029" max="13029" width="3" style="109" customWidth="1"/>
    <col min="13030" max="13030" width="35.6328125" style="109" customWidth="1"/>
    <col min="13031" max="13031" width="1" style="109" customWidth="1"/>
    <col min="13032" max="13032" width="9" style="109" bestFit="1" customWidth="1"/>
    <col min="13033" max="13033" width="1" style="109" customWidth="1"/>
    <col min="13034" max="13034" width="13.36328125" style="109" customWidth="1"/>
    <col min="13035" max="13035" width="1" style="109" customWidth="1"/>
    <col min="13036" max="13036" width="13.36328125" style="109" customWidth="1"/>
    <col min="13037" max="13037" width="1" style="109" customWidth="1"/>
    <col min="13038" max="13038" width="13.36328125" style="109" customWidth="1"/>
    <col min="13039" max="13039" width="1" style="109" customWidth="1"/>
    <col min="13040" max="13040" width="13.36328125" style="109" customWidth="1"/>
    <col min="13041" max="13041" width="10.36328125" style="109"/>
    <col min="13042" max="13042" width="15.54296875" style="109" bestFit="1" customWidth="1"/>
    <col min="13043" max="13043" width="13.54296875" style="109" bestFit="1" customWidth="1"/>
    <col min="13044" max="13044" width="5.36328125" style="109" bestFit="1" customWidth="1"/>
    <col min="13045" max="13045" width="15.54296875" style="109" customWidth="1"/>
    <col min="13046" max="13284" width="10.36328125" style="109"/>
    <col min="13285" max="13285" width="3" style="109" customWidth="1"/>
    <col min="13286" max="13286" width="35.6328125" style="109" customWidth="1"/>
    <col min="13287" max="13287" width="1" style="109" customWidth="1"/>
    <col min="13288" max="13288" width="9" style="109" bestFit="1" customWidth="1"/>
    <col min="13289" max="13289" width="1" style="109" customWidth="1"/>
    <col min="13290" max="13290" width="13.36328125" style="109" customWidth="1"/>
    <col min="13291" max="13291" width="1" style="109" customWidth="1"/>
    <col min="13292" max="13292" width="13.36328125" style="109" customWidth="1"/>
    <col min="13293" max="13293" width="1" style="109" customWidth="1"/>
    <col min="13294" max="13294" width="13.36328125" style="109" customWidth="1"/>
    <col min="13295" max="13295" width="1" style="109" customWidth="1"/>
    <col min="13296" max="13296" width="13.36328125" style="109" customWidth="1"/>
    <col min="13297" max="13297" width="10.36328125" style="109"/>
    <col min="13298" max="13298" width="15.54296875" style="109" bestFit="1" customWidth="1"/>
    <col min="13299" max="13299" width="13.54296875" style="109" bestFit="1" customWidth="1"/>
    <col min="13300" max="13300" width="5.36328125" style="109" bestFit="1" customWidth="1"/>
    <col min="13301" max="13301" width="15.54296875" style="109" customWidth="1"/>
    <col min="13302" max="13540" width="10.36328125" style="109"/>
    <col min="13541" max="13541" width="3" style="109" customWidth="1"/>
    <col min="13542" max="13542" width="35.6328125" style="109" customWidth="1"/>
    <col min="13543" max="13543" width="1" style="109" customWidth="1"/>
    <col min="13544" max="13544" width="9" style="109" bestFit="1" customWidth="1"/>
    <col min="13545" max="13545" width="1" style="109" customWidth="1"/>
    <col min="13546" max="13546" width="13.36328125" style="109" customWidth="1"/>
    <col min="13547" max="13547" width="1" style="109" customWidth="1"/>
    <col min="13548" max="13548" width="13.36328125" style="109" customWidth="1"/>
    <col min="13549" max="13549" width="1" style="109" customWidth="1"/>
    <col min="13550" max="13550" width="13.36328125" style="109" customWidth="1"/>
    <col min="13551" max="13551" width="1" style="109" customWidth="1"/>
    <col min="13552" max="13552" width="13.36328125" style="109" customWidth="1"/>
    <col min="13553" max="13553" width="10.36328125" style="109"/>
    <col min="13554" max="13554" width="15.54296875" style="109" bestFit="1" customWidth="1"/>
    <col min="13555" max="13555" width="13.54296875" style="109" bestFit="1" customWidth="1"/>
    <col min="13556" max="13556" width="5.36328125" style="109" bestFit="1" customWidth="1"/>
    <col min="13557" max="13557" width="15.54296875" style="109" customWidth="1"/>
    <col min="13558" max="13796" width="10.36328125" style="109"/>
    <col min="13797" max="13797" width="3" style="109" customWidth="1"/>
    <col min="13798" max="13798" width="35.6328125" style="109" customWidth="1"/>
    <col min="13799" max="13799" width="1" style="109" customWidth="1"/>
    <col min="13800" max="13800" width="9" style="109" bestFit="1" customWidth="1"/>
    <col min="13801" max="13801" width="1" style="109" customWidth="1"/>
    <col min="13802" max="13802" width="13.36328125" style="109" customWidth="1"/>
    <col min="13803" max="13803" width="1" style="109" customWidth="1"/>
    <col min="13804" max="13804" width="13.36328125" style="109" customWidth="1"/>
    <col min="13805" max="13805" width="1" style="109" customWidth="1"/>
    <col min="13806" max="13806" width="13.36328125" style="109" customWidth="1"/>
    <col min="13807" max="13807" width="1" style="109" customWidth="1"/>
    <col min="13808" max="13808" width="13.36328125" style="109" customWidth="1"/>
    <col min="13809" max="13809" width="10.36328125" style="109"/>
    <col min="13810" max="13810" width="15.54296875" style="109" bestFit="1" customWidth="1"/>
    <col min="13811" max="13811" width="13.54296875" style="109" bestFit="1" customWidth="1"/>
    <col min="13812" max="13812" width="5.36328125" style="109" bestFit="1" customWidth="1"/>
    <col min="13813" max="13813" width="15.54296875" style="109" customWidth="1"/>
    <col min="13814" max="14052" width="10.36328125" style="109"/>
    <col min="14053" max="14053" width="3" style="109" customWidth="1"/>
    <col min="14054" max="14054" width="35.6328125" style="109" customWidth="1"/>
    <col min="14055" max="14055" width="1" style="109" customWidth="1"/>
    <col min="14056" max="14056" width="9" style="109" bestFit="1" customWidth="1"/>
    <col min="14057" max="14057" width="1" style="109" customWidth="1"/>
    <col min="14058" max="14058" width="13.36328125" style="109" customWidth="1"/>
    <col min="14059" max="14059" width="1" style="109" customWidth="1"/>
    <col min="14060" max="14060" width="13.36328125" style="109" customWidth="1"/>
    <col min="14061" max="14061" width="1" style="109" customWidth="1"/>
    <col min="14062" max="14062" width="13.36328125" style="109" customWidth="1"/>
    <col min="14063" max="14063" width="1" style="109" customWidth="1"/>
    <col min="14064" max="14064" width="13.36328125" style="109" customWidth="1"/>
    <col min="14065" max="14065" width="10.36328125" style="109"/>
    <col min="14066" max="14066" width="15.54296875" style="109" bestFit="1" customWidth="1"/>
    <col min="14067" max="14067" width="13.54296875" style="109" bestFit="1" customWidth="1"/>
    <col min="14068" max="14068" width="5.36328125" style="109" bestFit="1" customWidth="1"/>
    <col min="14069" max="14069" width="15.54296875" style="109" customWidth="1"/>
    <col min="14070" max="14308" width="10.36328125" style="109"/>
    <col min="14309" max="14309" width="3" style="109" customWidth="1"/>
    <col min="14310" max="14310" width="35.6328125" style="109" customWidth="1"/>
    <col min="14311" max="14311" width="1" style="109" customWidth="1"/>
    <col min="14312" max="14312" width="9" style="109" bestFit="1" customWidth="1"/>
    <col min="14313" max="14313" width="1" style="109" customWidth="1"/>
    <col min="14314" max="14314" width="13.36328125" style="109" customWidth="1"/>
    <col min="14315" max="14315" width="1" style="109" customWidth="1"/>
    <col min="14316" max="14316" width="13.36328125" style="109" customWidth="1"/>
    <col min="14317" max="14317" width="1" style="109" customWidth="1"/>
    <col min="14318" max="14318" width="13.36328125" style="109" customWidth="1"/>
    <col min="14319" max="14319" width="1" style="109" customWidth="1"/>
    <col min="14320" max="14320" width="13.36328125" style="109" customWidth="1"/>
    <col min="14321" max="14321" width="10.36328125" style="109"/>
    <col min="14322" max="14322" width="15.54296875" style="109" bestFit="1" customWidth="1"/>
    <col min="14323" max="14323" width="13.54296875" style="109" bestFit="1" customWidth="1"/>
    <col min="14324" max="14324" width="5.36328125" style="109" bestFit="1" customWidth="1"/>
    <col min="14325" max="14325" width="15.54296875" style="109" customWidth="1"/>
    <col min="14326" max="14564" width="10.36328125" style="109"/>
    <col min="14565" max="14565" width="3" style="109" customWidth="1"/>
    <col min="14566" max="14566" width="35.6328125" style="109" customWidth="1"/>
    <col min="14567" max="14567" width="1" style="109" customWidth="1"/>
    <col min="14568" max="14568" width="9" style="109" bestFit="1" customWidth="1"/>
    <col min="14569" max="14569" width="1" style="109" customWidth="1"/>
    <col min="14570" max="14570" width="13.36328125" style="109" customWidth="1"/>
    <col min="14571" max="14571" width="1" style="109" customWidth="1"/>
    <col min="14572" max="14572" width="13.36328125" style="109" customWidth="1"/>
    <col min="14573" max="14573" width="1" style="109" customWidth="1"/>
    <col min="14574" max="14574" width="13.36328125" style="109" customWidth="1"/>
    <col min="14575" max="14575" width="1" style="109" customWidth="1"/>
    <col min="14576" max="14576" width="13.36328125" style="109" customWidth="1"/>
    <col min="14577" max="14577" width="10.36328125" style="109"/>
    <col min="14578" max="14578" width="15.54296875" style="109" bestFit="1" customWidth="1"/>
    <col min="14579" max="14579" width="13.54296875" style="109" bestFit="1" customWidth="1"/>
    <col min="14580" max="14580" width="5.36328125" style="109" bestFit="1" customWidth="1"/>
    <col min="14581" max="14581" width="15.54296875" style="109" customWidth="1"/>
    <col min="14582" max="14820" width="10.36328125" style="109"/>
    <col min="14821" max="14821" width="3" style="109" customWidth="1"/>
    <col min="14822" max="14822" width="35.6328125" style="109" customWidth="1"/>
    <col min="14823" max="14823" width="1" style="109" customWidth="1"/>
    <col min="14824" max="14824" width="9" style="109" bestFit="1" customWidth="1"/>
    <col min="14825" max="14825" width="1" style="109" customWidth="1"/>
    <col min="14826" max="14826" width="13.36328125" style="109" customWidth="1"/>
    <col min="14827" max="14827" width="1" style="109" customWidth="1"/>
    <col min="14828" max="14828" width="13.36328125" style="109" customWidth="1"/>
    <col min="14829" max="14829" width="1" style="109" customWidth="1"/>
    <col min="14830" max="14830" width="13.36328125" style="109" customWidth="1"/>
    <col min="14831" max="14831" width="1" style="109" customWidth="1"/>
    <col min="14832" max="14832" width="13.36328125" style="109" customWidth="1"/>
    <col min="14833" max="14833" width="10.36328125" style="109"/>
    <col min="14834" max="14834" width="15.54296875" style="109" bestFit="1" customWidth="1"/>
    <col min="14835" max="14835" width="13.54296875" style="109" bestFit="1" customWidth="1"/>
    <col min="14836" max="14836" width="5.36328125" style="109" bestFit="1" customWidth="1"/>
    <col min="14837" max="14837" width="15.54296875" style="109" customWidth="1"/>
    <col min="14838" max="15076" width="10.36328125" style="109"/>
    <col min="15077" max="15077" width="3" style="109" customWidth="1"/>
    <col min="15078" max="15078" width="35.6328125" style="109" customWidth="1"/>
    <col min="15079" max="15079" width="1" style="109" customWidth="1"/>
    <col min="15080" max="15080" width="9" style="109" bestFit="1" customWidth="1"/>
    <col min="15081" max="15081" width="1" style="109" customWidth="1"/>
    <col min="15082" max="15082" width="13.36328125" style="109" customWidth="1"/>
    <col min="15083" max="15083" width="1" style="109" customWidth="1"/>
    <col min="15084" max="15084" width="13.36328125" style="109" customWidth="1"/>
    <col min="15085" max="15085" width="1" style="109" customWidth="1"/>
    <col min="15086" max="15086" width="13.36328125" style="109" customWidth="1"/>
    <col min="15087" max="15087" width="1" style="109" customWidth="1"/>
    <col min="15088" max="15088" width="13.36328125" style="109" customWidth="1"/>
    <col min="15089" max="15089" width="10.36328125" style="109"/>
    <col min="15090" max="15090" width="15.54296875" style="109" bestFit="1" customWidth="1"/>
    <col min="15091" max="15091" width="13.54296875" style="109" bestFit="1" customWidth="1"/>
    <col min="15092" max="15092" width="5.36328125" style="109" bestFit="1" customWidth="1"/>
    <col min="15093" max="15093" width="15.54296875" style="109" customWidth="1"/>
    <col min="15094" max="15332" width="10.36328125" style="109"/>
    <col min="15333" max="15333" width="3" style="109" customWidth="1"/>
    <col min="15334" max="15334" width="35.6328125" style="109" customWidth="1"/>
    <col min="15335" max="15335" width="1" style="109" customWidth="1"/>
    <col min="15336" max="15336" width="9" style="109" bestFit="1" customWidth="1"/>
    <col min="15337" max="15337" width="1" style="109" customWidth="1"/>
    <col min="15338" max="15338" width="13.36328125" style="109" customWidth="1"/>
    <col min="15339" max="15339" width="1" style="109" customWidth="1"/>
    <col min="15340" max="15340" width="13.36328125" style="109" customWidth="1"/>
    <col min="15341" max="15341" width="1" style="109" customWidth="1"/>
    <col min="15342" max="15342" width="13.36328125" style="109" customWidth="1"/>
    <col min="15343" max="15343" width="1" style="109" customWidth="1"/>
    <col min="15344" max="15344" width="13.36328125" style="109" customWidth="1"/>
    <col min="15345" max="15345" width="10.36328125" style="109"/>
    <col min="15346" max="15346" width="15.54296875" style="109" bestFit="1" customWidth="1"/>
    <col min="15347" max="15347" width="13.54296875" style="109" bestFit="1" customWidth="1"/>
    <col min="15348" max="15348" width="5.36328125" style="109" bestFit="1" customWidth="1"/>
    <col min="15349" max="15349" width="15.54296875" style="109" customWidth="1"/>
    <col min="15350" max="15588" width="10.36328125" style="109"/>
    <col min="15589" max="15589" width="3" style="109" customWidth="1"/>
    <col min="15590" max="15590" width="35.6328125" style="109" customWidth="1"/>
    <col min="15591" max="15591" width="1" style="109" customWidth="1"/>
    <col min="15592" max="15592" width="9" style="109" bestFit="1" customWidth="1"/>
    <col min="15593" max="15593" width="1" style="109" customWidth="1"/>
    <col min="15594" max="15594" width="13.36328125" style="109" customWidth="1"/>
    <col min="15595" max="15595" width="1" style="109" customWidth="1"/>
    <col min="15596" max="15596" width="13.36328125" style="109" customWidth="1"/>
    <col min="15597" max="15597" width="1" style="109" customWidth="1"/>
    <col min="15598" max="15598" width="13.36328125" style="109" customWidth="1"/>
    <col min="15599" max="15599" width="1" style="109" customWidth="1"/>
    <col min="15600" max="15600" width="13.36328125" style="109" customWidth="1"/>
    <col min="15601" max="15601" width="10.36328125" style="109"/>
    <col min="15602" max="15602" width="15.54296875" style="109" bestFit="1" customWidth="1"/>
    <col min="15603" max="15603" width="13.54296875" style="109" bestFit="1" customWidth="1"/>
    <col min="15604" max="15604" width="5.36328125" style="109" bestFit="1" customWidth="1"/>
    <col min="15605" max="15605" width="15.54296875" style="109" customWidth="1"/>
    <col min="15606" max="15844" width="10.36328125" style="109"/>
    <col min="15845" max="15845" width="3" style="109" customWidth="1"/>
    <col min="15846" max="15846" width="35.6328125" style="109" customWidth="1"/>
    <col min="15847" max="15847" width="1" style="109" customWidth="1"/>
    <col min="15848" max="15848" width="9" style="109" bestFit="1" customWidth="1"/>
    <col min="15849" max="15849" width="1" style="109" customWidth="1"/>
    <col min="15850" max="15850" width="13.36328125" style="109" customWidth="1"/>
    <col min="15851" max="15851" width="1" style="109" customWidth="1"/>
    <col min="15852" max="15852" width="13.36328125" style="109" customWidth="1"/>
    <col min="15853" max="15853" width="1" style="109" customWidth="1"/>
    <col min="15854" max="15854" width="13.36328125" style="109" customWidth="1"/>
    <col min="15855" max="15855" width="1" style="109" customWidth="1"/>
    <col min="15856" max="15856" width="13.36328125" style="109" customWidth="1"/>
    <col min="15857" max="15857" width="10.36328125" style="109"/>
    <col min="15858" max="15858" width="15.54296875" style="109" bestFit="1" customWidth="1"/>
    <col min="15859" max="15859" width="13.54296875" style="109" bestFit="1" customWidth="1"/>
    <col min="15860" max="15860" width="5.36328125" style="109" bestFit="1" customWidth="1"/>
    <col min="15861" max="15861" width="15.54296875" style="109" customWidth="1"/>
    <col min="15862" max="16100" width="10.36328125" style="109"/>
    <col min="16101" max="16101" width="3" style="109" customWidth="1"/>
    <col min="16102" max="16102" width="35.6328125" style="109" customWidth="1"/>
    <col min="16103" max="16103" width="1" style="109" customWidth="1"/>
    <col min="16104" max="16104" width="9" style="109" bestFit="1" customWidth="1"/>
    <col min="16105" max="16105" width="1" style="109" customWidth="1"/>
    <col min="16106" max="16106" width="13.36328125" style="109" customWidth="1"/>
    <col min="16107" max="16107" width="1" style="109" customWidth="1"/>
    <col min="16108" max="16108" width="13.36328125" style="109" customWidth="1"/>
    <col min="16109" max="16109" width="1" style="109" customWidth="1"/>
    <col min="16110" max="16110" width="13.36328125" style="109" customWidth="1"/>
    <col min="16111" max="16111" width="1" style="109" customWidth="1"/>
    <col min="16112" max="16112" width="13.36328125" style="109" customWidth="1"/>
    <col min="16113" max="16113" width="10.36328125" style="109"/>
    <col min="16114" max="16114" width="15.54296875" style="109" bestFit="1" customWidth="1"/>
    <col min="16115" max="16115" width="13.54296875" style="109" bestFit="1" customWidth="1"/>
    <col min="16116" max="16116" width="5.36328125" style="109" bestFit="1" customWidth="1"/>
    <col min="16117" max="16117" width="15.54296875" style="109" customWidth="1"/>
    <col min="16118" max="16384" width="10.36328125" style="109"/>
  </cols>
  <sheetData>
    <row r="1" spans="1:12" s="101" customFormat="1" ht="24.65" customHeight="1">
      <c r="A1" s="98" t="s">
        <v>0</v>
      </c>
      <c r="B1" s="98"/>
      <c r="C1" s="98"/>
      <c r="D1" s="99"/>
      <c r="E1" s="99"/>
      <c r="F1" s="99"/>
      <c r="G1" s="99"/>
      <c r="H1" s="99"/>
      <c r="I1" s="99"/>
      <c r="J1" s="100"/>
      <c r="K1" s="99"/>
      <c r="L1" s="77" t="s">
        <v>64</v>
      </c>
    </row>
    <row r="2" spans="1:12" s="101" customFormat="1" ht="24.65" customHeight="1">
      <c r="A2" s="101" t="s">
        <v>29</v>
      </c>
      <c r="B2" s="98"/>
      <c r="C2" s="98"/>
      <c r="D2" s="99"/>
      <c r="E2" s="99"/>
      <c r="F2" s="99"/>
      <c r="G2" s="99"/>
      <c r="H2" s="99"/>
      <c r="I2" s="99"/>
      <c r="J2" s="100"/>
      <c r="K2" s="99"/>
      <c r="L2" s="100"/>
    </row>
    <row r="3" spans="1:12" s="101" customFormat="1" ht="24.65" customHeight="1">
      <c r="A3" s="101" t="s">
        <v>156</v>
      </c>
      <c r="H3" s="13"/>
      <c r="J3" s="102"/>
      <c r="L3" s="102"/>
    </row>
    <row r="4" spans="1:12" s="101" customFormat="1" ht="17.5" customHeight="1">
      <c r="H4" s="13"/>
      <c r="J4" s="102"/>
      <c r="L4" s="102"/>
    </row>
    <row r="5" spans="1:12" s="101" customFormat="1" ht="23.25" customHeight="1">
      <c r="D5" s="103"/>
      <c r="E5" s="103"/>
      <c r="F5" s="103"/>
      <c r="G5" s="103"/>
      <c r="H5" s="103"/>
      <c r="I5" s="103"/>
      <c r="J5" s="100"/>
      <c r="K5" s="103"/>
      <c r="L5" s="104" t="s">
        <v>2</v>
      </c>
    </row>
    <row r="6" spans="1:12" s="101" customFormat="1" ht="23.25" customHeight="1">
      <c r="D6" s="103"/>
      <c r="E6" s="103"/>
      <c r="F6" s="177" t="s">
        <v>3</v>
      </c>
      <c r="G6" s="177"/>
      <c r="H6" s="177"/>
      <c r="I6" s="105"/>
      <c r="J6" s="177" t="s">
        <v>4</v>
      </c>
      <c r="K6" s="177"/>
      <c r="L6" s="177"/>
    </row>
    <row r="7" spans="1:12" s="101" customFormat="1" ht="23">
      <c r="D7" s="62" t="s">
        <v>5</v>
      </c>
      <c r="E7" s="106"/>
      <c r="F7" s="107">
        <v>2565</v>
      </c>
      <c r="G7" s="108"/>
      <c r="H7" s="107">
        <v>2564</v>
      </c>
      <c r="I7" s="105"/>
      <c r="J7" s="107">
        <v>2565</v>
      </c>
      <c r="K7" s="108"/>
      <c r="L7" s="107">
        <v>2564</v>
      </c>
    </row>
    <row r="8" spans="1:12" ht="5.15" customHeight="1">
      <c r="D8" s="110"/>
      <c r="E8" s="110"/>
      <c r="F8" s="110"/>
      <c r="G8" s="111"/>
      <c r="H8" s="110"/>
      <c r="I8" s="112"/>
      <c r="J8" s="110"/>
      <c r="K8" s="111"/>
      <c r="L8" s="110"/>
    </row>
    <row r="9" spans="1:12" ht="24.65" customHeight="1">
      <c r="A9" s="58" t="s">
        <v>65</v>
      </c>
      <c r="B9" s="58"/>
      <c r="D9" s="113"/>
      <c r="E9" s="113"/>
      <c r="F9" s="16">
        <v>261546409</v>
      </c>
      <c r="G9" s="14"/>
      <c r="H9" s="16">
        <v>175214417</v>
      </c>
      <c r="I9" s="14"/>
      <c r="J9" s="14">
        <v>261546409</v>
      </c>
      <c r="K9" s="14"/>
      <c r="L9" s="14">
        <v>175214417</v>
      </c>
    </row>
    <row r="10" spans="1:12" ht="24.65" customHeight="1">
      <c r="A10" s="58" t="s">
        <v>30</v>
      </c>
      <c r="B10" s="58"/>
      <c r="D10" s="113"/>
      <c r="E10" s="113"/>
      <c r="F10" s="15">
        <v>384558</v>
      </c>
      <c r="G10" s="14"/>
      <c r="H10" s="15">
        <v>252175</v>
      </c>
      <c r="I10" s="14"/>
      <c r="J10" s="15">
        <v>384558</v>
      </c>
      <c r="K10" s="14"/>
      <c r="L10" s="15">
        <v>252175</v>
      </c>
    </row>
    <row r="11" spans="1:12" ht="24.65" customHeight="1">
      <c r="A11" s="57" t="s">
        <v>31</v>
      </c>
      <c r="B11" s="58"/>
      <c r="D11" s="113"/>
      <c r="E11" s="113"/>
      <c r="F11" s="16">
        <f>SUM(F9:F10)</f>
        <v>261930967</v>
      </c>
      <c r="G11" s="14"/>
      <c r="H11" s="16">
        <f>SUM(H9:H10)</f>
        <v>175466592</v>
      </c>
      <c r="I11" s="14"/>
      <c r="J11" s="16">
        <f>SUM(J9:J10)</f>
        <v>261930967</v>
      </c>
      <c r="K11" s="14"/>
      <c r="L11" s="16">
        <f>SUM(L9:L10)</f>
        <v>175466592</v>
      </c>
    </row>
    <row r="12" spans="1:12" ht="24.65" customHeight="1">
      <c r="A12" s="58" t="s">
        <v>66</v>
      </c>
      <c r="B12" s="58"/>
      <c r="D12" s="113"/>
      <c r="E12" s="113"/>
      <c r="F12" s="15">
        <v>-197703506</v>
      </c>
      <c r="G12" s="16"/>
      <c r="H12" s="15">
        <v>-164747356</v>
      </c>
      <c r="I12" s="14"/>
      <c r="J12" s="15">
        <v>-197703506</v>
      </c>
      <c r="K12" s="14"/>
      <c r="L12" s="15">
        <v>-164747356</v>
      </c>
    </row>
    <row r="13" spans="1:12" ht="24.65" customHeight="1">
      <c r="A13" s="57" t="s">
        <v>32</v>
      </c>
      <c r="B13" s="58"/>
      <c r="D13" s="113"/>
      <c r="E13" s="113"/>
      <c r="F13" s="17">
        <f>SUM(F11:F12)</f>
        <v>64227461</v>
      </c>
      <c r="G13" s="16"/>
      <c r="H13" s="17">
        <f>SUM(H11:H12)</f>
        <v>10719236</v>
      </c>
      <c r="I13" s="14"/>
      <c r="J13" s="17">
        <f>SUM(J11:J12)</f>
        <v>64227461</v>
      </c>
      <c r="K13" s="14"/>
      <c r="L13" s="17">
        <f>SUM(L11:L12)</f>
        <v>10719236</v>
      </c>
    </row>
    <row r="14" spans="1:12" ht="24.65" customHeight="1">
      <c r="A14" s="58" t="s">
        <v>34</v>
      </c>
      <c r="B14" s="58"/>
      <c r="D14" s="113"/>
      <c r="E14" s="113"/>
      <c r="F14" s="18">
        <v>488556</v>
      </c>
      <c r="G14" s="16"/>
      <c r="H14" s="18">
        <v>4787557</v>
      </c>
      <c r="I14" s="16"/>
      <c r="J14" s="18">
        <v>488555</v>
      </c>
      <c r="K14" s="16"/>
      <c r="L14" s="17">
        <v>2875352</v>
      </c>
    </row>
    <row r="15" spans="1:12" ht="24.65" customHeight="1">
      <c r="A15" s="58" t="s">
        <v>88</v>
      </c>
      <c r="B15" s="58"/>
      <c r="D15" s="113"/>
      <c r="E15" s="113"/>
      <c r="F15" s="18">
        <v>-344166</v>
      </c>
      <c r="G15" s="14"/>
      <c r="H15" s="18">
        <v>-220411</v>
      </c>
      <c r="I15" s="14"/>
      <c r="J15" s="18">
        <v>-344166</v>
      </c>
      <c r="K15" s="14"/>
      <c r="L15" s="17">
        <v>-220411</v>
      </c>
    </row>
    <row r="16" spans="1:12" ht="24.65" customHeight="1">
      <c r="A16" s="58" t="s">
        <v>35</v>
      </c>
      <c r="B16" s="58"/>
      <c r="D16" s="113"/>
      <c r="E16" s="113"/>
      <c r="F16" s="43">
        <v>-16620595</v>
      </c>
      <c r="G16" s="16"/>
      <c r="H16" s="43">
        <v>-16196622</v>
      </c>
      <c r="I16" s="14"/>
      <c r="J16" s="43">
        <v>-16609325</v>
      </c>
      <c r="K16" s="14"/>
      <c r="L16" s="43">
        <v>-16185246</v>
      </c>
    </row>
    <row r="17" spans="1:12" ht="23">
      <c r="A17" s="57" t="s">
        <v>157</v>
      </c>
      <c r="B17" s="58"/>
      <c r="D17" s="113"/>
      <c r="E17" s="113"/>
      <c r="F17" s="16">
        <f>SUM(F13:F16)</f>
        <v>47751256</v>
      </c>
      <c r="G17" s="16"/>
      <c r="H17" s="16">
        <f>SUM(H13:H16)</f>
        <v>-910240</v>
      </c>
      <c r="I17" s="16"/>
      <c r="J17" s="16">
        <f>SUM(J13:J16)</f>
        <v>47762525</v>
      </c>
      <c r="K17" s="16"/>
      <c r="L17" s="16">
        <f>SUM(L13:L16)</f>
        <v>-2811069</v>
      </c>
    </row>
    <row r="18" spans="1:12" ht="23">
      <c r="A18" s="58" t="s">
        <v>115</v>
      </c>
      <c r="B18" s="58"/>
      <c r="D18" s="113"/>
      <c r="E18" s="113"/>
      <c r="F18" s="16">
        <v>3540373</v>
      </c>
      <c r="G18" s="16"/>
      <c r="H18" s="18">
        <v>574656</v>
      </c>
      <c r="I18" s="14"/>
      <c r="J18" s="16">
        <v>3521333</v>
      </c>
      <c r="K18" s="14"/>
      <c r="L18" s="16">
        <v>552505</v>
      </c>
    </row>
    <row r="19" spans="1:12" ht="23">
      <c r="A19" s="58" t="s">
        <v>36</v>
      </c>
      <c r="B19" s="58"/>
      <c r="D19" s="113"/>
      <c r="E19" s="113"/>
      <c r="F19" s="15">
        <v>-266969</v>
      </c>
      <c r="G19" s="16"/>
      <c r="H19" s="43">
        <v>-662097</v>
      </c>
      <c r="I19" s="16"/>
      <c r="J19" s="15">
        <v>-266969</v>
      </c>
      <c r="K19" s="16"/>
      <c r="L19" s="15">
        <v>-662097</v>
      </c>
    </row>
    <row r="20" spans="1:12" ht="24.65" customHeight="1">
      <c r="A20" s="57" t="s">
        <v>158</v>
      </c>
      <c r="B20" s="58"/>
      <c r="D20" s="113"/>
      <c r="E20" s="113"/>
      <c r="F20" s="18">
        <f>SUM(F17:F19)</f>
        <v>51024660</v>
      </c>
      <c r="G20" s="14"/>
      <c r="H20" s="18">
        <f>SUM(H17:H19)</f>
        <v>-997681</v>
      </c>
      <c r="I20" s="14"/>
      <c r="J20" s="18">
        <f>SUM(J17:J19)</f>
        <v>51016889</v>
      </c>
      <c r="K20" s="14"/>
      <c r="L20" s="18">
        <f>SUM(L17:L19)</f>
        <v>-2920661</v>
      </c>
    </row>
    <row r="21" spans="1:12" ht="24.65" customHeight="1">
      <c r="A21" s="58" t="s">
        <v>137</v>
      </c>
      <c r="B21" s="58"/>
      <c r="D21" s="113">
        <v>12</v>
      </c>
      <c r="E21" s="113"/>
      <c r="F21" s="43">
        <v>-9796850</v>
      </c>
      <c r="G21" s="14"/>
      <c r="H21" s="43">
        <v>1334912</v>
      </c>
      <c r="I21" s="14"/>
      <c r="J21" s="15">
        <v>-9795296</v>
      </c>
      <c r="K21" s="14"/>
      <c r="L21" s="15">
        <v>1719533</v>
      </c>
    </row>
    <row r="22" spans="1:12" ht="24.65" customHeight="1" thickBot="1">
      <c r="A22" s="57" t="s">
        <v>159</v>
      </c>
      <c r="B22" s="58"/>
      <c r="D22" s="113"/>
      <c r="E22" s="113"/>
      <c r="F22" s="35">
        <f>SUM(F20:F21)</f>
        <v>41227810</v>
      </c>
      <c r="G22" s="16"/>
      <c r="H22" s="35">
        <f>SUM(H20:H21)</f>
        <v>337231</v>
      </c>
      <c r="I22" s="16"/>
      <c r="J22" s="35">
        <f>SUM(J20:J21)</f>
        <v>41221593</v>
      </c>
      <c r="K22" s="16"/>
      <c r="L22" s="35">
        <f>SUM(L20:L21)</f>
        <v>-1201128</v>
      </c>
    </row>
    <row r="23" spans="1:12" ht="8.25" customHeight="1">
      <c r="A23" s="57"/>
      <c r="B23" s="58"/>
      <c r="D23" s="113"/>
      <c r="E23" s="113"/>
      <c r="F23" s="18"/>
      <c r="G23" s="16"/>
      <c r="H23" s="18"/>
      <c r="I23" s="16"/>
      <c r="J23" s="18"/>
      <c r="K23" s="16"/>
      <c r="L23" s="18"/>
    </row>
    <row r="24" spans="1:12" ht="23.25" customHeight="1" thickBot="1">
      <c r="A24" s="57" t="s">
        <v>155</v>
      </c>
      <c r="B24" s="58"/>
      <c r="D24" s="113"/>
      <c r="E24" s="113"/>
      <c r="F24" s="35">
        <v>0</v>
      </c>
      <c r="G24" s="16"/>
      <c r="H24" s="35">
        <v>0</v>
      </c>
      <c r="I24" s="16"/>
      <c r="J24" s="35">
        <v>0</v>
      </c>
      <c r="K24" s="16"/>
      <c r="L24" s="35">
        <v>0</v>
      </c>
    </row>
    <row r="25" spans="1:12" ht="8.25" customHeight="1">
      <c r="A25" s="57"/>
      <c r="B25" s="58"/>
      <c r="D25" s="113"/>
      <c r="E25" s="113"/>
      <c r="F25" s="18"/>
      <c r="G25" s="16"/>
      <c r="H25" s="18"/>
      <c r="I25" s="16"/>
      <c r="J25" s="18"/>
      <c r="K25" s="16"/>
      <c r="L25" s="18"/>
    </row>
    <row r="26" spans="1:12" ht="23.25" customHeight="1" thickBot="1">
      <c r="A26" s="57" t="s">
        <v>160</v>
      </c>
      <c r="B26" s="58"/>
      <c r="D26" s="113"/>
      <c r="E26" s="113"/>
      <c r="F26" s="35">
        <f>F24+F22</f>
        <v>41227810</v>
      </c>
      <c r="G26" s="16"/>
      <c r="H26" s="35">
        <f>H24+H22</f>
        <v>337231</v>
      </c>
      <c r="I26" s="16"/>
      <c r="J26" s="35">
        <f>J24+J22</f>
        <v>41221593</v>
      </c>
      <c r="K26" s="16"/>
      <c r="L26" s="35">
        <f>L24+L22</f>
        <v>-1201128</v>
      </c>
    </row>
    <row r="27" spans="1:12" s="45" customFormat="1" ht="5.15" customHeight="1">
      <c r="A27" s="57"/>
      <c r="B27" s="81"/>
      <c r="D27" s="113"/>
      <c r="E27" s="113"/>
      <c r="F27" s="16"/>
      <c r="G27" s="16"/>
      <c r="H27" s="16"/>
      <c r="I27" s="16"/>
      <c r="J27" s="16"/>
      <c r="K27" s="16"/>
      <c r="L27" s="16"/>
    </row>
    <row r="28" spans="1:12" ht="23">
      <c r="A28" s="114" t="s">
        <v>161</v>
      </c>
      <c r="B28" s="58"/>
      <c r="C28" s="58"/>
      <c r="D28" s="115"/>
      <c r="F28" s="16"/>
      <c r="G28" s="16"/>
      <c r="H28" s="16"/>
      <c r="I28" s="16"/>
      <c r="J28" s="16"/>
      <c r="K28" s="16"/>
      <c r="L28" s="16"/>
    </row>
    <row r="29" spans="1:12" ht="23.25" customHeight="1">
      <c r="A29" s="58"/>
      <c r="B29" s="58" t="s">
        <v>138</v>
      </c>
      <c r="C29" s="58"/>
      <c r="D29" s="115"/>
      <c r="F29" s="16">
        <f>+F26</f>
        <v>41227810</v>
      </c>
      <c r="G29" s="16"/>
      <c r="H29" s="16">
        <f>+H26</f>
        <v>337231</v>
      </c>
      <c r="I29" s="16"/>
      <c r="J29" s="16">
        <f>+J26</f>
        <v>41221593</v>
      </c>
      <c r="K29" s="16"/>
      <c r="L29" s="16">
        <f>+L26</f>
        <v>-1201128</v>
      </c>
    </row>
    <row r="30" spans="1:12" ht="23.25" customHeight="1">
      <c r="A30" s="58"/>
      <c r="B30" s="58" t="s">
        <v>80</v>
      </c>
      <c r="C30" s="58"/>
      <c r="D30" s="116"/>
      <c r="F30" s="16">
        <v>0</v>
      </c>
      <c r="G30" s="16"/>
      <c r="H30" s="16">
        <v>0</v>
      </c>
      <c r="I30" s="16"/>
      <c r="J30" s="16">
        <v>0</v>
      </c>
      <c r="K30" s="16"/>
      <c r="L30" s="16">
        <v>0</v>
      </c>
    </row>
    <row r="31" spans="1:12" ht="23.25" customHeight="1" thickBot="1">
      <c r="A31" s="176"/>
      <c r="B31" s="176"/>
      <c r="D31" s="116"/>
      <c r="E31" s="113"/>
      <c r="F31" s="36">
        <f>SUM(F29:F30)</f>
        <v>41227810</v>
      </c>
      <c r="G31" s="14"/>
      <c r="H31" s="36">
        <f>SUM(H29:H30)</f>
        <v>337231</v>
      </c>
      <c r="I31" s="16"/>
      <c r="J31" s="36">
        <f>SUM(J29:J30)</f>
        <v>41221593</v>
      </c>
      <c r="K31" s="16"/>
      <c r="L31" s="36">
        <f>SUM(L29:L30)</f>
        <v>-1201128</v>
      </c>
    </row>
    <row r="32" spans="1:12" ht="6" customHeight="1">
      <c r="A32" s="117"/>
      <c r="B32" s="117"/>
      <c r="D32" s="116"/>
      <c r="E32" s="113"/>
      <c r="F32" s="16"/>
      <c r="G32" s="14"/>
      <c r="H32" s="16"/>
      <c r="I32" s="16"/>
      <c r="J32" s="16"/>
      <c r="K32" s="16"/>
      <c r="L32" s="16"/>
    </row>
    <row r="33" spans="1:12" ht="23">
      <c r="A33" s="114" t="s">
        <v>162</v>
      </c>
      <c r="B33" s="58"/>
      <c r="C33" s="58"/>
      <c r="D33" s="115"/>
      <c r="F33" s="16"/>
      <c r="G33" s="16"/>
      <c r="H33" s="16"/>
      <c r="I33" s="16"/>
      <c r="J33" s="16"/>
      <c r="K33" s="16"/>
      <c r="L33" s="16"/>
    </row>
    <row r="34" spans="1:12" ht="23">
      <c r="A34" s="58"/>
      <c r="B34" s="58" t="s">
        <v>138</v>
      </c>
      <c r="C34" s="58"/>
      <c r="D34" s="115"/>
      <c r="F34" s="16">
        <f>+F31</f>
        <v>41227810</v>
      </c>
      <c r="G34" s="16"/>
      <c r="H34" s="16">
        <f>+H31</f>
        <v>337231</v>
      </c>
      <c r="I34" s="16"/>
      <c r="J34" s="16">
        <f>+J31</f>
        <v>41221593</v>
      </c>
      <c r="K34" s="16"/>
      <c r="L34" s="16">
        <f>+L31</f>
        <v>-1201128</v>
      </c>
    </row>
    <row r="35" spans="1:12" ht="24.65" customHeight="1">
      <c r="A35" s="58"/>
      <c r="B35" s="58" t="s">
        <v>80</v>
      </c>
      <c r="C35" s="58"/>
      <c r="D35" s="116"/>
      <c r="F35" s="16">
        <v>0</v>
      </c>
      <c r="G35" s="16"/>
      <c r="H35" s="16">
        <v>0</v>
      </c>
      <c r="I35" s="16"/>
      <c r="J35" s="16">
        <v>0</v>
      </c>
      <c r="K35" s="16"/>
      <c r="L35" s="16">
        <v>0</v>
      </c>
    </row>
    <row r="36" spans="1:12" ht="23.25" customHeight="1" thickBot="1">
      <c r="A36" s="176"/>
      <c r="B36" s="176"/>
      <c r="D36" s="116"/>
      <c r="E36" s="113"/>
      <c r="F36" s="36">
        <f>SUM(F34:F35)</f>
        <v>41227810</v>
      </c>
      <c r="G36" s="14"/>
      <c r="H36" s="36">
        <f>SUM(H34:H35)</f>
        <v>337231</v>
      </c>
      <c r="I36" s="16"/>
      <c r="J36" s="36">
        <f>SUM(J34:J35)</f>
        <v>41221593</v>
      </c>
      <c r="K36" s="16"/>
      <c r="L36" s="36">
        <f>SUM(L34:L35)</f>
        <v>-1201128</v>
      </c>
    </row>
    <row r="37" spans="1:12" ht="24.65" customHeight="1">
      <c r="A37" s="57" t="s">
        <v>163</v>
      </c>
      <c r="B37" s="58"/>
      <c r="C37" s="58"/>
      <c r="D37" s="113"/>
      <c r="F37" s="21"/>
      <c r="H37" s="21"/>
      <c r="I37" s="22"/>
      <c r="J37" s="21"/>
      <c r="K37" s="22"/>
      <c r="L37" s="21"/>
    </row>
    <row r="38" spans="1:12" ht="24.65" customHeight="1" thickBot="1">
      <c r="A38" s="58"/>
      <c r="B38" s="58" t="s">
        <v>164</v>
      </c>
      <c r="C38" s="58"/>
      <c r="D38" s="113">
        <v>16</v>
      </c>
      <c r="F38" s="118">
        <f>+F29/F39</f>
        <v>5.4979694198939152E-2</v>
      </c>
      <c r="G38" s="119"/>
      <c r="H38" s="118">
        <f>+H29/H39</f>
        <v>4.4971724800328829E-4</v>
      </c>
      <c r="I38" s="51"/>
      <c r="J38" s="118">
        <f>+J29/J39</f>
        <v>5.4971403466085894E-2</v>
      </c>
      <c r="K38" s="51"/>
      <c r="L38" s="118">
        <f>+L29/L39</f>
        <v>-1.6017743880595012E-3</v>
      </c>
    </row>
    <row r="39" spans="1:12" ht="24.65" customHeight="1" thickBot="1">
      <c r="A39" s="58"/>
      <c r="B39" s="58" t="s">
        <v>40</v>
      </c>
      <c r="C39" s="58"/>
      <c r="D39" s="116"/>
      <c r="E39" s="115"/>
      <c r="F39" s="50">
        <v>749873396</v>
      </c>
      <c r="G39" s="17"/>
      <c r="H39" s="50">
        <v>749873396</v>
      </c>
      <c r="I39" s="18"/>
      <c r="J39" s="50">
        <v>749873396</v>
      </c>
      <c r="K39" s="18"/>
      <c r="L39" s="50">
        <v>749873396</v>
      </c>
    </row>
    <row r="40" spans="1:12" ht="23">
      <c r="A40" s="58"/>
      <c r="B40" s="58"/>
      <c r="C40" s="58"/>
      <c r="D40" s="116"/>
      <c r="E40" s="115"/>
      <c r="F40" s="19"/>
      <c r="G40" s="20"/>
      <c r="H40" s="19"/>
      <c r="I40" s="19"/>
      <c r="J40" s="19"/>
      <c r="K40" s="19"/>
      <c r="L40" s="19"/>
    </row>
    <row r="41" spans="1:12" ht="28" customHeight="1">
      <c r="A41" s="58"/>
      <c r="B41" s="58"/>
      <c r="C41" s="58"/>
      <c r="D41" s="116"/>
      <c r="E41" s="115"/>
      <c r="F41" s="19"/>
      <c r="G41" s="20"/>
      <c r="H41" s="19"/>
      <c r="I41" s="19"/>
      <c r="J41" s="19"/>
      <c r="K41" s="19"/>
      <c r="L41" s="19"/>
    </row>
    <row r="42" spans="1:12" ht="26">
      <c r="A42" s="75" t="s">
        <v>139</v>
      </c>
      <c r="F42" s="120"/>
      <c r="H42" s="121"/>
      <c r="L42" s="173">
        <v>4</v>
      </c>
    </row>
    <row r="43" spans="1:12" ht="23.25" customHeight="1">
      <c r="H43" s="122"/>
    </row>
    <row r="46" spans="1:12" ht="23.25" customHeight="1">
      <c r="H46" s="109"/>
      <c r="J46" s="109"/>
      <c r="L46" s="109"/>
    </row>
  </sheetData>
  <mergeCells count="4">
    <mergeCell ref="A36:B36"/>
    <mergeCell ref="F6:H6"/>
    <mergeCell ref="J6:L6"/>
    <mergeCell ref="A31:B31"/>
  </mergeCells>
  <phoneticPr fontId="8" type="noConversion"/>
  <pageMargins left="0.9055118110236221" right="0.11811023622047245" top="0.78740157480314965" bottom="3.937007874015748E-2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5"/>
  <sheetViews>
    <sheetView zoomScaleNormal="100" zoomScaleSheetLayoutView="100" workbookViewId="0"/>
  </sheetViews>
  <sheetFormatPr defaultColWidth="10.36328125" defaultRowHeight="23.25" customHeight="1"/>
  <cols>
    <col min="1" max="1" width="3" style="109" customWidth="1"/>
    <col min="2" max="2" width="38.6328125" style="109" customWidth="1"/>
    <col min="3" max="3" width="1.36328125" style="109" customWidth="1"/>
    <col min="4" max="4" width="9.08984375" style="109" customWidth="1"/>
    <col min="5" max="5" width="1" style="109" customWidth="1"/>
    <col min="6" max="6" width="13.36328125" style="109" customWidth="1"/>
    <col min="7" max="7" width="1" style="109" customWidth="1"/>
    <col min="8" max="8" width="13.6328125" style="113" customWidth="1"/>
    <col min="9" max="9" width="1" style="109" customWidth="1"/>
    <col min="10" max="10" width="13.36328125" style="122" customWidth="1"/>
    <col min="11" max="11" width="1" style="109" customWidth="1"/>
    <col min="12" max="12" width="13.6328125" style="122" customWidth="1"/>
    <col min="13" max="234" width="10.36328125" style="109"/>
    <col min="235" max="235" width="3" style="109" customWidth="1"/>
    <col min="236" max="236" width="36.36328125" style="109" customWidth="1"/>
    <col min="237" max="237" width="1.36328125" style="109" customWidth="1"/>
    <col min="238" max="238" width="9" style="109" bestFit="1" customWidth="1"/>
    <col min="239" max="239" width="1" style="109" customWidth="1"/>
    <col min="240" max="240" width="13.36328125" style="109" customWidth="1"/>
    <col min="241" max="241" width="1" style="109" customWidth="1"/>
    <col min="242" max="242" width="13.6328125" style="109" customWidth="1"/>
    <col min="243" max="243" width="1" style="109" customWidth="1"/>
    <col min="244" max="244" width="13.36328125" style="109" customWidth="1"/>
    <col min="245" max="245" width="1" style="109" customWidth="1"/>
    <col min="246" max="246" width="13.6328125" style="109" customWidth="1"/>
    <col min="247" max="247" width="10.36328125" style="109"/>
    <col min="248" max="248" width="15.54296875" style="109" bestFit="1" customWidth="1"/>
    <col min="249" max="249" width="13.54296875" style="109" bestFit="1" customWidth="1"/>
    <col min="250" max="250" width="5.36328125" style="109" bestFit="1" customWidth="1"/>
    <col min="251" max="251" width="16.6328125" style="109" customWidth="1"/>
    <col min="252" max="490" width="10.36328125" style="109"/>
    <col min="491" max="491" width="3" style="109" customWidth="1"/>
    <col min="492" max="492" width="36.36328125" style="109" customWidth="1"/>
    <col min="493" max="493" width="1.36328125" style="109" customWidth="1"/>
    <col min="494" max="494" width="9" style="109" bestFit="1" customWidth="1"/>
    <col min="495" max="495" width="1" style="109" customWidth="1"/>
    <col min="496" max="496" width="13.36328125" style="109" customWidth="1"/>
    <col min="497" max="497" width="1" style="109" customWidth="1"/>
    <col min="498" max="498" width="13.6328125" style="109" customWidth="1"/>
    <col min="499" max="499" width="1" style="109" customWidth="1"/>
    <col min="500" max="500" width="13.36328125" style="109" customWidth="1"/>
    <col min="501" max="501" width="1" style="109" customWidth="1"/>
    <col min="502" max="502" width="13.6328125" style="109" customWidth="1"/>
    <col min="503" max="503" width="10.36328125" style="109"/>
    <col min="504" max="504" width="15.54296875" style="109" bestFit="1" customWidth="1"/>
    <col min="505" max="505" width="13.54296875" style="109" bestFit="1" customWidth="1"/>
    <col min="506" max="506" width="5.36328125" style="109" bestFit="1" customWidth="1"/>
    <col min="507" max="507" width="16.6328125" style="109" customWidth="1"/>
    <col min="508" max="746" width="10.36328125" style="109"/>
    <col min="747" max="747" width="3" style="109" customWidth="1"/>
    <col min="748" max="748" width="36.36328125" style="109" customWidth="1"/>
    <col min="749" max="749" width="1.36328125" style="109" customWidth="1"/>
    <col min="750" max="750" width="9" style="109" bestFit="1" customWidth="1"/>
    <col min="751" max="751" width="1" style="109" customWidth="1"/>
    <col min="752" max="752" width="13.36328125" style="109" customWidth="1"/>
    <col min="753" max="753" width="1" style="109" customWidth="1"/>
    <col min="754" max="754" width="13.6328125" style="109" customWidth="1"/>
    <col min="755" max="755" width="1" style="109" customWidth="1"/>
    <col min="756" max="756" width="13.36328125" style="109" customWidth="1"/>
    <col min="757" max="757" width="1" style="109" customWidth="1"/>
    <col min="758" max="758" width="13.6328125" style="109" customWidth="1"/>
    <col min="759" max="759" width="10.36328125" style="109"/>
    <col min="760" max="760" width="15.54296875" style="109" bestFit="1" customWidth="1"/>
    <col min="761" max="761" width="13.54296875" style="109" bestFit="1" customWidth="1"/>
    <col min="762" max="762" width="5.36328125" style="109" bestFit="1" customWidth="1"/>
    <col min="763" max="763" width="16.6328125" style="109" customWidth="1"/>
    <col min="764" max="1002" width="10.36328125" style="109"/>
    <col min="1003" max="1003" width="3" style="109" customWidth="1"/>
    <col min="1004" max="1004" width="36.36328125" style="109" customWidth="1"/>
    <col min="1005" max="1005" width="1.36328125" style="109" customWidth="1"/>
    <col min="1006" max="1006" width="9" style="109" bestFit="1" customWidth="1"/>
    <col min="1007" max="1007" width="1" style="109" customWidth="1"/>
    <col min="1008" max="1008" width="13.36328125" style="109" customWidth="1"/>
    <col min="1009" max="1009" width="1" style="109" customWidth="1"/>
    <col min="1010" max="1010" width="13.6328125" style="109" customWidth="1"/>
    <col min="1011" max="1011" width="1" style="109" customWidth="1"/>
    <col min="1012" max="1012" width="13.36328125" style="109" customWidth="1"/>
    <col min="1013" max="1013" width="1" style="109" customWidth="1"/>
    <col min="1014" max="1014" width="13.6328125" style="109" customWidth="1"/>
    <col min="1015" max="1015" width="10.36328125" style="109"/>
    <col min="1016" max="1016" width="15.54296875" style="109" bestFit="1" customWidth="1"/>
    <col min="1017" max="1017" width="13.54296875" style="109" bestFit="1" customWidth="1"/>
    <col min="1018" max="1018" width="5.36328125" style="109" bestFit="1" customWidth="1"/>
    <col min="1019" max="1019" width="16.6328125" style="109" customWidth="1"/>
    <col min="1020" max="1258" width="10.36328125" style="109"/>
    <col min="1259" max="1259" width="3" style="109" customWidth="1"/>
    <col min="1260" max="1260" width="36.36328125" style="109" customWidth="1"/>
    <col min="1261" max="1261" width="1.36328125" style="109" customWidth="1"/>
    <col min="1262" max="1262" width="9" style="109" bestFit="1" customWidth="1"/>
    <col min="1263" max="1263" width="1" style="109" customWidth="1"/>
    <col min="1264" max="1264" width="13.36328125" style="109" customWidth="1"/>
    <col min="1265" max="1265" width="1" style="109" customWidth="1"/>
    <col min="1266" max="1266" width="13.6328125" style="109" customWidth="1"/>
    <col min="1267" max="1267" width="1" style="109" customWidth="1"/>
    <col min="1268" max="1268" width="13.36328125" style="109" customWidth="1"/>
    <col min="1269" max="1269" width="1" style="109" customWidth="1"/>
    <col min="1270" max="1270" width="13.6328125" style="109" customWidth="1"/>
    <col min="1271" max="1271" width="10.36328125" style="109"/>
    <col min="1272" max="1272" width="15.54296875" style="109" bestFit="1" customWidth="1"/>
    <col min="1273" max="1273" width="13.54296875" style="109" bestFit="1" customWidth="1"/>
    <col min="1274" max="1274" width="5.36328125" style="109" bestFit="1" customWidth="1"/>
    <col min="1275" max="1275" width="16.6328125" style="109" customWidth="1"/>
    <col min="1276" max="1514" width="10.36328125" style="109"/>
    <col min="1515" max="1515" width="3" style="109" customWidth="1"/>
    <col min="1516" max="1516" width="36.36328125" style="109" customWidth="1"/>
    <col min="1517" max="1517" width="1.36328125" style="109" customWidth="1"/>
    <col min="1518" max="1518" width="9" style="109" bestFit="1" customWidth="1"/>
    <col min="1519" max="1519" width="1" style="109" customWidth="1"/>
    <col min="1520" max="1520" width="13.36328125" style="109" customWidth="1"/>
    <col min="1521" max="1521" width="1" style="109" customWidth="1"/>
    <col min="1522" max="1522" width="13.6328125" style="109" customWidth="1"/>
    <col min="1523" max="1523" width="1" style="109" customWidth="1"/>
    <col min="1524" max="1524" width="13.36328125" style="109" customWidth="1"/>
    <col min="1525" max="1525" width="1" style="109" customWidth="1"/>
    <col min="1526" max="1526" width="13.6328125" style="109" customWidth="1"/>
    <col min="1527" max="1527" width="10.36328125" style="109"/>
    <col min="1528" max="1528" width="15.54296875" style="109" bestFit="1" customWidth="1"/>
    <col min="1529" max="1529" width="13.54296875" style="109" bestFit="1" customWidth="1"/>
    <col min="1530" max="1530" width="5.36328125" style="109" bestFit="1" customWidth="1"/>
    <col min="1531" max="1531" width="16.6328125" style="109" customWidth="1"/>
    <col min="1532" max="1770" width="10.36328125" style="109"/>
    <col min="1771" max="1771" width="3" style="109" customWidth="1"/>
    <col min="1772" max="1772" width="36.36328125" style="109" customWidth="1"/>
    <col min="1773" max="1773" width="1.36328125" style="109" customWidth="1"/>
    <col min="1774" max="1774" width="9" style="109" bestFit="1" customWidth="1"/>
    <col min="1775" max="1775" width="1" style="109" customWidth="1"/>
    <col min="1776" max="1776" width="13.36328125" style="109" customWidth="1"/>
    <col min="1777" max="1777" width="1" style="109" customWidth="1"/>
    <col min="1778" max="1778" width="13.6328125" style="109" customWidth="1"/>
    <col min="1779" max="1779" width="1" style="109" customWidth="1"/>
    <col min="1780" max="1780" width="13.36328125" style="109" customWidth="1"/>
    <col min="1781" max="1781" width="1" style="109" customWidth="1"/>
    <col min="1782" max="1782" width="13.6328125" style="109" customWidth="1"/>
    <col min="1783" max="1783" width="10.36328125" style="109"/>
    <col min="1784" max="1784" width="15.54296875" style="109" bestFit="1" customWidth="1"/>
    <col min="1785" max="1785" width="13.54296875" style="109" bestFit="1" customWidth="1"/>
    <col min="1786" max="1786" width="5.36328125" style="109" bestFit="1" customWidth="1"/>
    <col min="1787" max="1787" width="16.6328125" style="109" customWidth="1"/>
    <col min="1788" max="2026" width="10.36328125" style="109"/>
    <col min="2027" max="2027" width="3" style="109" customWidth="1"/>
    <col min="2028" max="2028" width="36.36328125" style="109" customWidth="1"/>
    <col min="2029" max="2029" width="1.36328125" style="109" customWidth="1"/>
    <col min="2030" max="2030" width="9" style="109" bestFit="1" customWidth="1"/>
    <col min="2031" max="2031" width="1" style="109" customWidth="1"/>
    <col min="2032" max="2032" width="13.36328125" style="109" customWidth="1"/>
    <col min="2033" max="2033" width="1" style="109" customWidth="1"/>
    <col min="2034" max="2034" width="13.6328125" style="109" customWidth="1"/>
    <col min="2035" max="2035" width="1" style="109" customWidth="1"/>
    <col min="2036" max="2036" width="13.36328125" style="109" customWidth="1"/>
    <col min="2037" max="2037" width="1" style="109" customWidth="1"/>
    <col min="2038" max="2038" width="13.6328125" style="109" customWidth="1"/>
    <col min="2039" max="2039" width="10.36328125" style="109"/>
    <col min="2040" max="2040" width="15.54296875" style="109" bestFit="1" customWidth="1"/>
    <col min="2041" max="2041" width="13.54296875" style="109" bestFit="1" customWidth="1"/>
    <col min="2042" max="2042" width="5.36328125" style="109" bestFit="1" customWidth="1"/>
    <col min="2043" max="2043" width="16.6328125" style="109" customWidth="1"/>
    <col min="2044" max="2282" width="10.36328125" style="109"/>
    <col min="2283" max="2283" width="3" style="109" customWidth="1"/>
    <col min="2284" max="2284" width="36.36328125" style="109" customWidth="1"/>
    <col min="2285" max="2285" width="1.36328125" style="109" customWidth="1"/>
    <col min="2286" max="2286" width="9" style="109" bestFit="1" customWidth="1"/>
    <col min="2287" max="2287" width="1" style="109" customWidth="1"/>
    <col min="2288" max="2288" width="13.36328125" style="109" customWidth="1"/>
    <col min="2289" max="2289" width="1" style="109" customWidth="1"/>
    <col min="2290" max="2290" width="13.6328125" style="109" customWidth="1"/>
    <col min="2291" max="2291" width="1" style="109" customWidth="1"/>
    <col min="2292" max="2292" width="13.36328125" style="109" customWidth="1"/>
    <col min="2293" max="2293" width="1" style="109" customWidth="1"/>
    <col min="2294" max="2294" width="13.6328125" style="109" customWidth="1"/>
    <col min="2295" max="2295" width="10.36328125" style="109"/>
    <col min="2296" max="2296" width="15.54296875" style="109" bestFit="1" customWidth="1"/>
    <col min="2297" max="2297" width="13.54296875" style="109" bestFit="1" customWidth="1"/>
    <col min="2298" max="2298" width="5.36328125" style="109" bestFit="1" customWidth="1"/>
    <col min="2299" max="2299" width="16.6328125" style="109" customWidth="1"/>
    <col min="2300" max="2538" width="10.36328125" style="109"/>
    <col min="2539" max="2539" width="3" style="109" customWidth="1"/>
    <col min="2540" max="2540" width="36.36328125" style="109" customWidth="1"/>
    <col min="2541" max="2541" width="1.36328125" style="109" customWidth="1"/>
    <col min="2542" max="2542" width="9" style="109" bestFit="1" customWidth="1"/>
    <col min="2543" max="2543" width="1" style="109" customWidth="1"/>
    <col min="2544" max="2544" width="13.36328125" style="109" customWidth="1"/>
    <col min="2545" max="2545" width="1" style="109" customWidth="1"/>
    <col min="2546" max="2546" width="13.6328125" style="109" customWidth="1"/>
    <col min="2547" max="2547" width="1" style="109" customWidth="1"/>
    <col min="2548" max="2548" width="13.36328125" style="109" customWidth="1"/>
    <col min="2549" max="2549" width="1" style="109" customWidth="1"/>
    <col min="2550" max="2550" width="13.6328125" style="109" customWidth="1"/>
    <col min="2551" max="2551" width="10.36328125" style="109"/>
    <col min="2552" max="2552" width="15.54296875" style="109" bestFit="1" customWidth="1"/>
    <col min="2553" max="2553" width="13.54296875" style="109" bestFit="1" customWidth="1"/>
    <col min="2554" max="2554" width="5.36328125" style="109" bestFit="1" customWidth="1"/>
    <col min="2555" max="2555" width="16.6328125" style="109" customWidth="1"/>
    <col min="2556" max="2794" width="10.36328125" style="109"/>
    <col min="2795" max="2795" width="3" style="109" customWidth="1"/>
    <col min="2796" max="2796" width="36.36328125" style="109" customWidth="1"/>
    <col min="2797" max="2797" width="1.36328125" style="109" customWidth="1"/>
    <col min="2798" max="2798" width="9" style="109" bestFit="1" customWidth="1"/>
    <col min="2799" max="2799" width="1" style="109" customWidth="1"/>
    <col min="2800" max="2800" width="13.36328125" style="109" customWidth="1"/>
    <col min="2801" max="2801" width="1" style="109" customWidth="1"/>
    <col min="2802" max="2802" width="13.6328125" style="109" customWidth="1"/>
    <col min="2803" max="2803" width="1" style="109" customWidth="1"/>
    <col min="2804" max="2804" width="13.36328125" style="109" customWidth="1"/>
    <col min="2805" max="2805" width="1" style="109" customWidth="1"/>
    <col min="2806" max="2806" width="13.6328125" style="109" customWidth="1"/>
    <col min="2807" max="2807" width="10.36328125" style="109"/>
    <col min="2808" max="2808" width="15.54296875" style="109" bestFit="1" customWidth="1"/>
    <col min="2809" max="2809" width="13.54296875" style="109" bestFit="1" customWidth="1"/>
    <col min="2810" max="2810" width="5.36328125" style="109" bestFit="1" customWidth="1"/>
    <col min="2811" max="2811" width="16.6328125" style="109" customWidth="1"/>
    <col min="2812" max="3050" width="10.36328125" style="109"/>
    <col min="3051" max="3051" width="3" style="109" customWidth="1"/>
    <col min="3052" max="3052" width="36.36328125" style="109" customWidth="1"/>
    <col min="3053" max="3053" width="1.36328125" style="109" customWidth="1"/>
    <col min="3054" max="3054" width="9" style="109" bestFit="1" customWidth="1"/>
    <col min="3055" max="3055" width="1" style="109" customWidth="1"/>
    <col min="3056" max="3056" width="13.36328125" style="109" customWidth="1"/>
    <col min="3057" max="3057" width="1" style="109" customWidth="1"/>
    <col min="3058" max="3058" width="13.6328125" style="109" customWidth="1"/>
    <col min="3059" max="3059" width="1" style="109" customWidth="1"/>
    <col min="3060" max="3060" width="13.36328125" style="109" customWidth="1"/>
    <col min="3061" max="3061" width="1" style="109" customWidth="1"/>
    <col min="3062" max="3062" width="13.6328125" style="109" customWidth="1"/>
    <col min="3063" max="3063" width="10.36328125" style="109"/>
    <col min="3064" max="3064" width="15.54296875" style="109" bestFit="1" customWidth="1"/>
    <col min="3065" max="3065" width="13.54296875" style="109" bestFit="1" customWidth="1"/>
    <col min="3066" max="3066" width="5.36328125" style="109" bestFit="1" customWidth="1"/>
    <col min="3067" max="3067" width="16.6328125" style="109" customWidth="1"/>
    <col min="3068" max="3306" width="10.36328125" style="109"/>
    <col min="3307" max="3307" width="3" style="109" customWidth="1"/>
    <col min="3308" max="3308" width="36.36328125" style="109" customWidth="1"/>
    <col min="3309" max="3309" width="1.36328125" style="109" customWidth="1"/>
    <col min="3310" max="3310" width="9" style="109" bestFit="1" customWidth="1"/>
    <col min="3311" max="3311" width="1" style="109" customWidth="1"/>
    <col min="3312" max="3312" width="13.36328125" style="109" customWidth="1"/>
    <col min="3313" max="3313" width="1" style="109" customWidth="1"/>
    <col min="3314" max="3314" width="13.6328125" style="109" customWidth="1"/>
    <col min="3315" max="3315" width="1" style="109" customWidth="1"/>
    <col min="3316" max="3316" width="13.36328125" style="109" customWidth="1"/>
    <col min="3317" max="3317" width="1" style="109" customWidth="1"/>
    <col min="3318" max="3318" width="13.6328125" style="109" customWidth="1"/>
    <col min="3319" max="3319" width="10.36328125" style="109"/>
    <col min="3320" max="3320" width="15.54296875" style="109" bestFit="1" customWidth="1"/>
    <col min="3321" max="3321" width="13.54296875" style="109" bestFit="1" customWidth="1"/>
    <col min="3322" max="3322" width="5.36328125" style="109" bestFit="1" customWidth="1"/>
    <col min="3323" max="3323" width="16.6328125" style="109" customWidth="1"/>
    <col min="3324" max="3562" width="10.36328125" style="109"/>
    <col min="3563" max="3563" width="3" style="109" customWidth="1"/>
    <col min="3564" max="3564" width="36.36328125" style="109" customWidth="1"/>
    <col min="3565" max="3565" width="1.36328125" style="109" customWidth="1"/>
    <col min="3566" max="3566" width="9" style="109" bestFit="1" customWidth="1"/>
    <col min="3567" max="3567" width="1" style="109" customWidth="1"/>
    <col min="3568" max="3568" width="13.36328125" style="109" customWidth="1"/>
    <col min="3569" max="3569" width="1" style="109" customWidth="1"/>
    <col min="3570" max="3570" width="13.6328125" style="109" customWidth="1"/>
    <col min="3571" max="3571" width="1" style="109" customWidth="1"/>
    <col min="3572" max="3572" width="13.36328125" style="109" customWidth="1"/>
    <col min="3573" max="3573" width="1" style="109" customWidth="1"/>
    <col min="3574" max="3574" width="13.6328125" style="109" customWidth="1"/>
    <col min="3575" max="3575" width="10.36328125" style="109"/>
    <col min="3576" max="3576" width="15.54296875" style="109" bestFit="1" customWidth="1"/>
    <col min="3577" max="3577" width="13.54296875" style="109" bestFit="1" customWidth="1"/>
    <col min="3578" max="3578" width="5.36328125" style="109" bestFit="1" customWidth="1"/>
    <col min="3579" max="3579" width="16.6328125" style="109" customWidth="1"/>
    <col min="3580" max="3818" width="10.36328125" style="109"/>
    <col min="3819" max="3819" width="3" style="109" customWidth="1"/>
    <col min="3820" max="3820" width="36.36328125" style="109" customWidth="1"/>
    <col min="3821" max="3821" width="1.36328125" style="109" customWidth="1"/>
    <col min="3822" max="3822" width="9" style="109" bestFit="1" customWidth="1"/>
    <col min="3823" max="3823" width="1" style="109" customWidth="1"/>
    <col min="3824" max="3824" width="13.36328125" style="109" customWidth="1"/>
    <col min="3825" max="3825" width="1" style="109" customWidth="1"/>
    <col min="3826" max="3826" width="13.6328125" style="109" customWidth="1"/>
    <col min="3827" max="3827" width="1" style="109" customWidth="1"/>
    <col min="3828" max="3828" width="13.36328125" style="109" customWidth="1"/>
    <col min="3829" max="3829" width="1" style="109" customWidth="1"/>
    <col min="3830" max="3830" width="13.6328125" style="109" customWidth="1"/>
    <col min="3831" max="3831" width="10.36328125" style="109"/>
    <col min="3832" max="3832" width="15.54296875" style="109" bestFit="1" customWidth="1"/>
    <col min="3833" max="3833" width="13.54296875" style="109" bestFit="1" customWidth="1"/>
    <col min="3834" max="3834" width="5.36328125" style="109" bestFit="1" customWidth="1"/>
    <col min="3835" max="3835" width="16.6328125" style="109" customWidth="1"/>
    <col min="3836" max="4074" width="10.36328125" style="109"/>
    <col min="4075" max="4075" width="3" style="109" customWidth="1"/>
    <col min="4076" max="4076" width="36.36328125" style="109" customWidth="1"/>
    <col min="4077" max="4077" width="1.36328125" style="109" customWidth="1"/>
    <col min="4078" max="4078" width="9" style="109" bestFit="1" customWidth="1"/>
    <col min="4079" max="4079" width="1" style="109" customWidth="1"/>
    <col min="4080" max="4080" width="13.36328125" style="109" customWidth="1"/>
    <col min="4081" max="4081" width="1" style="109" customWidth="1"/>
    <col min="4082" max="4082" width="13.6328125" style="109" customWidth="1"/>
    <col min="4083" max="4083" width="1" style="109" customWidth="1"/>
    <col min="4084" max="4084" width="13.36328125" style="109" customWidth="1"/>
    <col min="4085" max="4085" width="1" style="109" customWidth="1"/>
    <col min="4086" max="4086" width="13.6328125" style="109" customWidth="1"/>
    <col min="4087" max="4087" width="10.36328125" style="109"/>
    <col min="4088" max="4088" width="15.54296875" style="109" bestFit="1" customWidth="1"/>
    <col min="4089" max="4089" width="13.54296875" style="109" bestFit="1" customWidth="1"/>
    <col min="4090" max="4090" width="5.36328125" style="109" bestFit="1" customWidth="1"/>
    <col min="4091" max="4091" width="16.6328125" style="109" customWidth="1"/>
    <col min="4092" max="4330" width="10.36328125" style="109"/>
    <col min="4331" max="4331" width="3" style="109" customWidth="1"/>
    <col min="4332" max="4332" width="36.36328125" style="109" customWidth="1"/>
    <col min="4333" max="4333" width="1.36328125" style="109" customWidth="1"/>
    <col min="4334" max="4334" width="9" style="109" bestFit="1" customWidth="1"/>
    <col min="4335" max="4335" width="1" style="109" customWidth="1"/>
    <col min="4336" max="4336" width="13.36328125" style="109" customWidth="1"/>
    <col min="4337" max="4337" width="1" style="109" customWidth="1"/>
    <col min="4338" max="4338" width="13.6328125" style="109" customWidth="1"/>
    <col min="4339" max="4339" width="1" style="109" customWidth="1"/>
    <col min="4340" max="4340" width="13.36328125" style="109" customWidth="1"/>
    <col min="4341" max="4341" width="1" style="109" customWidth="1"/>
    <col min="4342" max="4342" width="13.6328125" style="109" customWidth="1"/>
    <col min="4343" max="4343" width="10.36328125" style="109"/>
    <col min="4344" max="4344" width="15.54296875" style="109" bestFit="1" customWidth="1"/>
    <col min="4345" max="4345" width="13.54296875" style="109" bestFit="1" customWidth="1"/>
    <col min="4346" max="4346" width="5.36328125" style="109" bestFit="1" customWidth="1"/>
    <col min="4347" max="4347" width="16.6328125" style="109" customWidth="1"/>
    <col min="4348" max="4586" width="10.36328125" style="109"/>
    <col min="4587" max="4587" width="3" style="109" customWidth="1"/>
    <col min="4588" max="4588" width="36.36328125" style="109" customWidth="1"/>
    <col min="4589" max="4589" width="1.36328125" style="109" customWidth="1"/>
    <col min="4590" max="4590" width="9" style="109" bestFit="1" customWidth="1"/>
    <col min="4591" max="4591" width="1" style="109" customWidth="1"/>
    <col min="4592" max="4592" width="13.36328125" style="109" customWidth="1"/>
    <col min="4593" max="4593" width="1" style="109" customWidth="1"/>
    <col min="4594" max="4594" width="13.6328125" style="109" customWidth="1"/>
    <col min="4595" max="4595" width="1" style="109" customWidth="1"/>
    <col min="4596" max="4596" width="13.36328125" style="109" customWidth="1"/>
    <col min="4597" max="4597" width="1" style="109" customWidth="1"/>
    <col min="4598" max="4598" width="13.6328125" style="109" customWidth="1"/>
    <col min="4599" max="4599" width="10.36328125" style="109"/>
    <col min="4600" max="4600" width="15.54296875" style="109" bestFit="1" customWidth="1"/>
    <col min="4601" max="4601" width="13.54296875" style="109" bestFit="1" customWidth="1"/>
    <col min="4602" max="4602" width="5.36328125" style="109" bestFit="1" customWidth="1"/>
    <col min="4603" max="4603" width="16.6328125" style="109" customWidth="1"/>
    <col min="4604" max="4842" width="10.36328125" style="109"/>
    <col min="4843" max="4843" width="3" style="109" customWidth="1"/>
    <col min="4844" max="4844" width="36.36328125" style="109" customWidth="1"/>
    <col min="4845" max="4845" width="1.36328125" style="109" customWidth="1"/>
    <col min="4846" max="4846" width="9" style="109" bestFit="1" customWidth="1"/>
    <col min="4847" max="4847" width="1" style="109" customWidth="1"/>
    <col min="4848" max="4848" width="13.36328125" style="109" customWidth="1"/>
    <col min="4849" max="4849" width="1" style="109" customWidth="1"/>
    <col min="4850" max="4850" width="13.6328125" style="109" customWidth="1"/>
    <col min="4851" max="4851" width="1" style="109" customWidth="1"/>
    <col min="4852" max="4852" width="13.36328125" style="109" customWidth="1"/>
    <col min="4853" max="4853" width="1" style="109" customWidth="1"/>
    <col min="4854" max="4854" width="13.6328125" style="109" customWidth="1"/>
    <col min="4855" max="4855" width="10.36328125" style="109"/>
    <col min="4856" max="4856" width="15.54296875" style="109" bestFit="1" customWidth="1"/>
    <col min="4857" max="4857" width="13.54296875" style="109" bestFit="1" customWidth="1"/>
    <col min="4858" max="4858" width="5.36328125" style="109" bestFit="1" customWidth="1"/>
    <col min="4859" max="4859" width="16.6328125" style="109" customWidth="1"/>
    <col min="4860" max="5098" width="10.36328125" style="109"/>
    <col min="5099" max="5099" width="3" style="109" customWidth="1"/>
    <col min="5100" max="5100" width="36.36328125" style="109" customWidth="1"/>
    <col min="5101" max="5101" width="1.36328125" style="109" customWidth="1"/>
    <col min="5102" max="5102" width="9" style="109" bestFit="1" customWidth="1"/>
    <col min="5103" max="5103" width="1" style="109" customWidth="1"/>
    <col min="5104" max="5104" width="13.36328125" style="109" customWidth="1"/>
    <col min="5105" max="5105" width="1" style="109" customWidth="1"/>
    <col min="5106" max="5106" width="13.6328125" style="109" customWidth="1"/>
    <col min="5107" max="5107" width="1" style="109" customWidth="1"/>
    <col min="5108" max="5108" width="13.36328125" style="109" customWidth="1"/>
    <col min="5109" max="5109" width="1" style="109" customWidth="1"/>
    <col min="5110" max="5110" width="13.6328125" style="109" customWidth="1"/>
    <col min="5111" max="5111" width="10.36328125" style="109"/>
    <col min="5112" max="5112" width="15.54296875" style="109" bestFit="1" customWidth="1"/>
    <col min="5113" max="5113" width="13.54296875" style="109" bestFit="1" customWidth="1"/>
    <col min="5114" max="5114" width="5.36328125" style="109" bestFit="1" customWidth="1"/>
    <col min="5115" max="5115" width="16.6328125" style="109" customWidth="1"/>
    <col min="5116" max="5354" width="10.36328125" style="109"/>
    <col min="5355" max="5355" width="3" style="109" customWidth="1"/>
    <col min="5356" max="5356" width="36.36328125" style="109" customWidth="1"/>
    <col min="5357" max="5357" width="1.36328125" style="109" customWidth="1"/>
    <col min="5358" max="5358" width="9" style="109" bestFit="1" customWidth="1"/>
    <col min="5359" max="5359" width="1" style="109" customWidth="1"/>
    <col min="5360" max="5360" width="13.36328125" style="109" customWidth="1"/>
    <col min="5361" max="5361" width="1" style="109" customWidth="1"/>
    <col min="5362" max="5362" width="13.6328125" style="109" customWidth="1"/>
    <col min="5363" max="5363" width="1" style="109" customWidth="1"/>
    <col min="5364" max="5364" width="13.36328125" style="109" customWidth="1"/>
    <col min="5365" max="5365" width="1" style="109" customWidth="1"/>
    <col min="5366" max="5366" width="13.6328125" style="109" customWidth="1"/>
    <col min="5367" max="5367" width="10.36328125" style="109"/>
    <col min="5368" max="5368" width="15.54296875" style="109" bestFit="1" customWidth="1"/>
    <col min="5369" max="5369" width="13.54296875" style="109" bestFit="1" customWidth="1"/>
    <col min="5370" max="5370" width="5.36328125" style="109" bestFit="1" customWidth="1"/>
    <col min="5371" max="5371" width="16.6328125" style="109" customWidth="1"/>
    <col min="5372" max="5610" width="10.36328125" style="109"/>
    <col min="5611" max="5611" width="3" style="109" customWidth="1"/>
    <col min="5612" max="5612" width="36.36328125" style="109" customWidth="1"/>
    <col min="5613" max="5613" width="1.36328125" style="109" customWidth="1"/>
    <col min="5614" max="5614" width="9" style="109" bestFit="1" customWidth="1"/>
    <col min="5615" max="5615" width="1" style="109" customWidth="1"/>
    <col min="5616" max="5616" width="13.36328125" style="109" customWidth="1"/>
    <col min="5617" max="5617" width="1" style="109" customWidth="1"/>
    <col min="5618" max="5618" width="13.6328125" style="109" customWidth="1"/>
    <col min="5619" max="5619" width="1" style="109" customWidth="1"/>
    <col min="5620" max="5620" width="13.36328125" style="109" customWidth="1"/>
    <col min="5621" max="5621" width="1" style="109" customWidth="1"/>
    <col min="5622" max="5622" width="13.6328125" style="109" customWidth="1"/>
    <col min="5623" max="5623" width="10.36328125" style="109"/>
    <col min="5624" max="5624" width="15.54296875" style="109" bestFit="1" customWidth="1"/>
    <col min="5625" max="5625" width="13.54296875" style="109" bestFit="1" customWidth="1"/>
    <col min="5626" max="5626" width="5.36328125" style="109" bestFit="1" customWidth="1"/>
    <col min="5627" max="5627" width="16.6328125" style="109" customWidth="1"/>
    <col min="5628" max="5866" width="10.36328125" style="109"/>
    <col min="5867" max="5867" width="3" style="109" customWidth="1"/>
    <col min="5868" max="5868" width="36.36328125" style="109" customWidth="1"/>
    <col min="5869" max="5869" width="1.36328125" style="109" customWidth="1"/>
    <col min="5870" max="5870" width="9" style="109" bestFit="1" customWidth="1"/>
    <col min="5871" max="5871" width="1" style="109" customWidth="1"/>
    <col min="5872" max="5872" width="13.36328125" style="109" customWidth="1"/>
    <col min="5873" max="5873" width="1" style="109" customWidth="1"/>
    <col min="5874" max="5874" width="13.6328125" style="109" customWidth="1"/>
    <col min="5875" max="5875" width="1" style="109" customWidth="1"/>
    <col min="5876" max="5876" width="13.36328125" style="109" customWidth="1"/>
    <col min="5877" max="5877" width="1" style="109" customWidth="1"/>
    <col min="5878" max="5878" width="13.6328125" style="109" customWidth="1"/>
    <col min="5879" max="5879" width="10.36328125" style="109"/>
    <col min="5880" max="5880" width="15.54296875" style="109" bestFit="1" customWidth="1"/>
    <col min="5881" max="5881" width="13.54296875" style="109" bestFit="1" customWidth="1"/>
    <col min="5882" max="5882" width="5.36328125" style="109" bestFit="1" customWidth="1"/>
    <col min="5883" max="5883" width="16.6328125" style="109" customWidth="1"/>
    <col min="5884" max="6122" width="10.36328125" style="109"/>
    <col min="6123" max="6123" width="3" style="109" customWidth="1"/>
    <col min="6124" max="6124" width="36.36328125" style="109" customWidth="1"/>
    <col min="6125" max="6125" width="1.36328125" style="109" customWidth="1"/>
    <col min="6126" max="6126" width="9" style="109" bestFit="1" customWidth="1"/>
    <col min="6127" max="6127" width="1" style="109" customWidth="1"/>
    <col min="6128" max="6128" width="13.36328125" style="109" customWidth="1"/>
    <col min="6129" max="6129" width="1" style="109" customWidth="1"/>
    <col min="6130" max="6130" width="13.6328125" style="109" customWidth="1"/>
    <col min="6131" max="6131" width="1" style="109" customWidth="1"/>
    <col min="6132" max="6132" width="13.36328125" style="109" customWidth="1"/>
    <col min="6133" max="6133" width="1" style="109" customWidth="1"/>
    <col min="6134" max="6134" width="13.6328125" style="109" customWidth="1"/>
    <col min="6135" max="6135" width="10.36328125" style="109"/>
    <col min="6136" max="6136" width="15.54296875" style="109" bestFit="1" customWidth="1"/>
    <col min="6137" max="6137" width="13.54296875" style="109" bestFit="1" customWidth="1"/>
    <col min="6138" max="6138" width="5.36328125" style="109" bestFit="1" customWidth="1"/>
    <col min="6139" max="6139" width="16.6328125" style="109" customWidth="1"/>
    <col min="6140" max="6378" width="10.36328125" style="109"/>
    <col min="6379" max="6379" width="3" style="109" customWidth="1"/>
    <col min="6380" max="6380" width="36.36328125" style="109" customWidth="1"/>
    <col min="6381" max="6381" width="1.36328125" style="109" customWidth="1"/>
    <col min="6382" max="6382" width="9" style="109" bestFit="1" customWidth="1"/>
    <col min="6383" max="6383" width="1" style="109" customWidth="1"/>
    <col min="6384" max="6384" width="13.36328125" style="109" customWidth="1"/>
    <col min="6385" max="6385" width="1" style="109" customWidth="1"/>
    <col min="6386" max="6386" width="13.6328125" style="109" customWidth="1"/>
    <col min="6387" max="6387" width="1" style="109" customWidth="1"/>
    <col min="6388" max="6388" width="13.36328125" style="109" customWidth="1"/>
    <col min="6389" max="6389" width="1" style="109" customWidth="1"/>
    <col min="6390" max="6390" width="13.6328125" style="109" customWidth="1"/>
    <col min="6391" max="6391" width="10.36328125" style="109"/>
    <col min="6392" max="6392" width="15.54296875" style="109" bestFit="1" customWidth="1"/>
    <col min="6393" max="6393" width="13.54296875" style="109" bestFit="1" customWidth="1"/>
    <col min="6394" max="6394" width="5.36328125" style="109" bestFit="1" customWidth="1"/>
    <col min="6395" max="6395" width="16.6328125" style="109" customWidth="1"/>
    <col min="6396" max="6634" width="10.36328125" style="109"/>
    <col min="6635" max="6635" width="3" style="109" customWidth="1"/>
    <col min="6636" max="6636" width="36.36328125" style="109" customWidth="1"/>
    <col min="6637" max="6637" width="1.36328125" style="109" customWidth="1"/>
    <col min="6638" max="6638" width="9" style="109" bestFit="1" customWidth="1"/>
    <col min="6639" max="6639" width="1" style="109" customWidth="1"/>
    <col min="6640" max="6640" width="13.36328125" style="109" customWidth="1"/>
    <col min="6641" max="6641" width="1" style="109" customWidth="1"/>
    <col min="6642" max="6642" width="13.6328125" style="109" customWidth="1"/>
    <col min="6643" max="6643" width="1" style="109" customWidth="1"/>
    <col min="6644" max="6644" width="13.36328125" style="109" customWidth="1"/>
    <col min="6645" max="6645" width="1" style="109" customWidth="1"/>
    <col min="6646" max="6646" width="13.6328125" style="109" customWidth="1"/>
    <col min="6647" max="6647" width="10.36328125" style="109"/>
    <col min="6648" max="6648" width="15.54296875" style="109" bestFit="1" customWidth="1"/>
    <col min="6649" max="6649" width="13.54296875" style="109" bestFit="1" customWidth="1"/>
    <col min="6650" max="6650" width="5.36328125" style="109" bestFit="1" customWidth="1"/>
    <col min="6651" max="6651" width="16.6328125" style="109" customWidth="1"/>
    <col min="6652" max="6890" width="10.36328125" style="109"/>
    <col min="6891" max="6891" width="3" style="109" customWidth="1"/>
    <col min="6892" max="6892" width="36.36328125" style="109" customWidth="1"/>
    <col min="6893" max="6893" width="1.36328125" style="109" customWidth="1"/>
    <col min="6894" max="6894" width="9" style="109" bestFit="1" customWidth="1"/>
    <col min="6895" max="6895" width="1" style="109" customWidth="1"/>
    <col min="6896" max="6896" width="13.36328125" style="109" customWidth="1"/>
    <col min="6897" max="6897" width="1" style="109" customWidth="1"/>
    <col min="6898" max="6898" width="13.6328125" style="109" customWidth="1"/>
    <col min="6899" max="6899" width="1" style="109" customWidth="1"/>
    <col min="6900" max="6900" width="13.36328125" style="109" customWidth="1"/>
    <col min="6901" max="6901" width="1" style="109" customWidth="1"/>
    <col min="6902" max="6902" width="13.6328125" style="109" customWidth="1"/>
    <col min="6903" max="6903" width="10.36328125" style="109"/>
    <col min="6904" max="6904" width="15.54296875" style="109" bestFit="1" customWidth="1"/>
    <col min="6905" max="6905" width="13.54296875" style="109" bestFit="1" customWidth="1"/>
    <col min="6906" max="6906" width="5.36328125" style="109" bestFit="1" customWidth="1"/>
    <col min="6907" max="6907" width="16.6328125" style="109" customWidth="1"/>
    <col min="6908" max="7146" width="10.36328125" style="109"/>
    <col min="7147" max="7147" width="3" style="109" customWidth="1"/>
    <col min="7148" max="7148" width="36.36328125" style="109" customWidth="1"/>
    <col min="7149" max="7149" width="1.36328125" style="109" customWidth="1"/>
    <col min="7150" max="7150" width="9" style="109" bestFit="1" customWidth="1"/>
    <col min="7151" max="7151" width="1" style="109" customWidth="1"/>
    <col min="7152" max="7152" width="13.36328125" style="109" customWidth="1"/>
    <col min="7153" max="7153" width="1" style="109" customWidth="1"/>
    <col min="7154" max="7154" width="13.6328125" style="109" customWidth="1"/>
    <col min="7155" max="7155" width="1" style="109" customWidth="1"/>
    <col min="7156" max="7156" width="13.36328125" style="109" customWidth="1"/>
    <col min="7157" max="7157" width="1" style="109" customWidth="1"/>
    <col min="7158" max="7158" width="13.6328125" style="109" customWidth="1"/>
    <col min="7159" max="7159" width="10.36328125" style="109"/>
    <col min="7160" max="7160" width="15.54296875" style="109" bestFit="1" customWidth="1"/>
    <col min="7161" max="7161" width="13.54296875" style="109" bestFit="1" customWidth="1"/>
    <col min="7162" max="7162" width="5.36328125" style="109" bestFit="1" customWidth="1"/>
    <col min="7163" max="7163" width="16.6328125" style="109" customWidth="1"/>
    <col min="7164" max="7402" width="10.36328125" style="109"/>
    <col min="7403" max="7403" width="3" style="109" customWidth="1"/>
    <col min="7404" max="7404" width="36.36328125" style="109" customWidth="1"/>
    <col min="7405" max="7405" width="1.36328125" style="109" customWidth="1"/>
    <col min="7406" max="7406" width="9" style="109" bestFit="1" customWidth="1"/>
    <col min="7407" max="7407" width="1" style="109" customWidth="1"/>
    <col min="7408" max="7408" width="13.36328125" style="109" customWidth="1"/>
    <col min="7409" max="7409" width="1" style="109" customWidth="1"/>
    <col min="7410" max="7410" width="13.6328125" style="109" customWidth="1"/>
    <col min="7411" max="7411" width="1" style="109" customWidth="1"/>
    <col min="7412" max="7412" width="13.36328125" style="109" customWidth="1"/>
    <col min="7413" max="7413" width="1" style="109" customWidth="1"/>
    <col min="7414" max="7414" width="13.6328125" style="109" customWidth="1"/>
    <col min="7415" max="7415" width="10.36328125" style="109"/>
    <col min="7416" max="7416" width="15.54296875" style="109" bestFit="1" customWidth="1"/>
    <col min="7417" max="7417" width="13.54296875" style="109" bestFit="1" customWidth="1"/>
    <col min="7418" max="7418" width="5.36328125" style="109" bestFit="1" customWidth="1"/>
    <col min="7419" max="7419" width="16.6328125" style="109" customWidth="1"/>
    <col min="7420" max="7658" width="10.36328125" style="109"/>
    <col min="7659" max="7659" width="3" style="109" customWidth="1"/>
    <col min="7660" max="7660" width="36.36328125" style="109" customWidth="1"/>
    <col min="7661" max="7661" width="1.36328125" style="109" customWidth="1"/>
    <col min="7662" max="7662" width="9" style="109" bestFit="1" customWidth="1"/>
    <col min="7663" max="7663" width="1" style="109" customWidth="1"/>
    <col min="7664" max="7664" width="13.36328125" style="109" customWidth="1"/>
    <col min="7665" max="7665" width="1" style="109" customWidth="1"/>
    <col min="7666" max="7666" width="13.6328125" style="109" customWidth="1"/>
    <col min="7667" max="7667" width="1" style="109" customWidth="1"/>
    <col min="7668" max="7668" width="13.36328125" style="109" customWidth="1"/>
    <col min="7669" max="7669" width="1" style="109" customWidth="1"/>
    <col min="7670" max="7670" width="13.6328125" style="109" customWidth="1"/>
    <col min="7671" max="7671" width="10.36328125" style="109"/>
    <col min="7672" max="7672" width="15.54296875" style="109" bestFit="1" customWidth="1"/>
    <col min="7673" max="7673" width="13.54296875" style="109" bestFit="1" customWidth="1"/>
    <col min="7674" max="7674" width="5.36328125" style="109" bestFit="1" customWidth="1"/>
    <col min="7675" max="7675" width="16.6328125" style="109" customWidth="1"/>
    <col min="7676" max="7914" width="10.36328125" style="109"/>
    <col min="7915" max="7915" width="3" style="109" customWidth="1"/>
    <col min="7916" max="7916" width="36.36328125" style="109" customWidth="1"/>
    <col min="7917" max="7917" width="1.36328125" style="109" customWidth="1"/>
    <col min="7918" max="7918" width="9" style="109" bestFit="1" customWidth="1"/>
    <col min="7919" max="7919" width="1" style="109" customWidth="1"/>
    <col min="7920" max="7920" width="13.36328125" style="109" customWidth="1"/>
    <col min="7921" max="7921" width="1" style="109" customWidth="1"/>
    <col min="7922" max="7922" width="13.6328125" style="109" customWidth="1"/>
    <col min="7923" max="7923" width="1" style="109" customWidth="1"/>
    <col min="7924" max="7924" width="13.36328125" style="109" customWidth="1"/>
    <col min="7925" max="7925" width="1" style="109" customWidth="1"/>
    <col min="7926" max="7926" width="13.6328125" style="109" customWidth="1"/>
    <col min="7927" max="7927" width="10.36328125" style="109"/>
    <col min="7928" max="7928" width="15.54296875" style="109" bestFit="1" customWidth="1"/>
    <col min="7929" max="7929" width="13.54296875" style="109" bestFit="1" customWidth="1"/>
    <col min="7930" max="7930" width="5.36328125" style="109" bestFit="1" customWidth="1"/>
    <col min="7931" max="7931" width="16.6328125" style="109" customWidth="1"/>
    <col min="7932" max="8170" width="10.36328125" style="109"/>
    <col min="8171" max="8171" width="3" style="109" customWidth="1"/>
    <col min="8172" max="8172" width="36.36328125" style="109" customWidth="1"/>
    <col min="8173" max="8173" width="1.36328125" style="109" customWidth="1"/>
    <col min="8174" max="8174" width="9" style="109" bestFit="1" customWidth="1"/>
    <col min="8175" max="8175" width="1" style="109" customWidth="1"/>
    <col min="8176" max="8176" width="13.36328125" style="109" customWidth="1"/>
    <col min="8177" max="8177" width="1" style="109" customWidth="1"/>
    <col min="8178" max="8178" width="13.6328125" style="109" customWidth="1"/>
    <col min="8179" max="8179" width="1" style="109" customWidth="1"/>
    <col min="8180" max="8180" width="13.36328125" style="109" customWidth="1"/>
    <col min="8181" max="8181" width="1" style="109" customWidth="1"/>
    <col min="8182" max="8182" width="13.6328125" style="109" customWidth="1"/>
    <col min="8183" max="8183" width="10.36328125" style="109"/>
    <col min="8184" max="8184" width="15.54296875" style="109" bestFit="1" customWidth="1"/>
    <col min="8185" max="8185" width="13.54296875" style="109" bestFit="1" customWidth="1"/>
    <col min="8186" max="8186" width="5.36328125" style="109" bestFit="1" customWidth="1"/>
    <col min="8187" max="8187" width="16.6328125" style="109" customWidth="1"/>
    <col min="8188" max="8426" width="10.36328125" style="109"/>
    <col min="8427" max="8427" width="3" style="109" customWidth="1"/>
    <col min="8428" max="8428" width="36.36328125" style="109" customWidth="1"/>
    <col min="8429" max="8429" width="1.36328125" style="109" customWidth="1"/>
    <col min="8430" max="8430" width="9" style="109" bestFit="1" customWidth="1"/>
    <col min="8431" max="8431" width="1" style="109" customWidth="1"/>
    <col min="8432" max="8432" width="13.36328125" style="109" customWidth="1"/>
    <col min="8433" max="8433" width="1" style="109" customWidth="1"/>
    <col min="8434" max="8434" width="13.6328125" style="109" customWidth="1"/>
    <col min="8435" max="8435" width="1" style="109" customWidth="1"/>
    <col min="8436" max="8436" width="13.36328125" style="109" customWidth="1"/>
    <col min="8437" max="8437" width="1" style="109" customWidth="1"/>
    <col min="8438" max="8438" width="13.6328125" style="109" customWidth="1"/>
    <col min="8439" max="8439" width="10.36328125" style="109"/>
    <col min="8440" max="8440" width="15.54296875" style="109" bestFit="1" customWidth="1"/>
    <col min="8441" max="8441" width="13.54296875" style="109" bestFit="1" customWidth="1"/>
    <col min="8442" max="8442" width="5.36328125" style="109" bestFit="1" customWidth="1"/>
    <col min="8443" max="8443" width="16.6328125" style="109" customWidth="1"/>
    <col min="8444" max="8682" width="10.36328125" style="109"/>
    <col min="8683" max="8683" width="3" style="109" customWidth="1"/>
    <col min="8684" max="8684" width="36.36328125" style="109" customWidth="1"/>
    <col min="8685" max="8685" width="1.36328125" style="109" customWidth="1"/>
    <col min="8686" max="8686" width="9" style="109" bestFit="1" customWidth="1"/>
    <col min="8687" max="8687" width="1" style="109" customWidth="1"/>
    <col min="8688" max="8688" width="13.36328125" style="109" customWidth="1"/>
    <col min="8689" max="8689" width="1" style="109" customWidth="1"/>
    <col min="8690" max="8690" width="13.6328125" style="109" customWidth="1"/>
    <col min="8691" max="8691" width="1" style="109" customWidth="1"/>
    <col min="8692" max="8692" width="13.36328125" style="109" customWidth="1"/>
    <col min="8693" max="8693" width="1" style="109" customWidth="1"/>
    <col min="8694" max="8694" width="13.6328125" style="109" customWidth="1"/>
    <col min="8695" max="8695" width="10.36328125" style="109"/>
    <col min="8696" max="8696" width="15.54296875" style="109" bestFit="1" customWidth="1"/>
    <col min="8697" max="8697" width="13.54296875" style="109" bestFit="1" customWidth="1"/>
    <col min="8698" max="8698" width="5.36328125" style="109" bestFit="1" customWidth="1"/>
    <col min="8699" max="8699" width="16.6328125" style="109" customWidth="1"/>
    <col min="8700" max="8938" width="10.36328125" style="109"/>
    <col min="8939" max="8939" width="3" style="109" customWidth="1"/>
    <col min="8940" max="8940" width="36.36328125" style="109" customWidth="1"/>
    <col min="8941" max="8941" width="1.36328125" style="109" customWidth="1"/>
    <col min="8942" max="8942" width="9" style="109" bestFit="1" customWidth="1"/>
    <col min="8943" max="8943" width="1" style="109" customWidth="1"/>
    <col min="8944" max="8944" width="13.36328125" style="109" customWidth="1"/>
    <col min="8945" max="8945" width="1" style="109" customWidth="1"/>
    <col min="8946" max="8946" width="13.6328125" style="109" customWidth="1"/>
    <col min="8947" max="8947" width="1" style="109" customWidth="1"/>
    <col min="8948" max="8948" width="13.36328125" style="109" customWidth="1"/>
    <col min="8949" max="8949" width="1" style="109" customWidth="1"/>
    <col min="8950" max="8950" width="13.6328125" style="109" customWidth="1"/>
    <col min="8951" max="8951" width="10.36328125" style="109"/>
    <col min="8952" max="8952" width="15.54296875" style="109" bestFit="1" customWidth="1"/>
    <col min="8953" max="8953" width="13.54296875" style="109" bestFit="1" customWidth="1"/>
    <col min="8954" max="8954" width="5.36328125" style="109" bestFit="1" customWidth="1"/>
    <col min="8955" max="8955" width="16.6328125" style="109" customWidth="1"/>
    <col min="8956" max="9194" width="10.36328125" style="109"/>
    <col min="9195" max="9195" width="3" style="109" customWidth="1"/>
    <col min="9196" max="9196" width="36.36328125" style="109" customWidth="1"/>
    <col min="9197" max="9197" width="1.36328125" style="109" customWidth="1"/>
    <col min="9198" max="9198" width="9" style="109" bestFit="1" customWidth="1"/>
    <col min="9199" max="9199" width="1" style="109" customWidth="1"/>
    <col min="9200" max="9200" width="13.36328125" style="109" customWidth="1"/>
    <col min="9201" max="9201" width="1" style="109" customWidth="1"/>
    <col min="9202" max="9202" width="13.6328125" style="109" customWidth="1"/>
    <col min="9203" max="9203" width="1" style="109" customWidth="1"/>
    <col min="9204" max="9204" width="13.36328125" style="109" customWidth="1"/>
    <col min="9205" max="9205" width="1" style="109" customWidth="1"/>
    <col min="9206" max="9206" width="13.6328125" style="109" customWidth="1"/>
    <col min="9207" max="9207" width="10.36328125" style="109"/>
    <col min="9208" max="9208" width="15.54296875" style="109" bestFit="1" customWidth="1"/>
    <col min="9209" max="9209" width="13.54296875" style="109" bestFit="1" customWidth="1"/>
    <col min="9210" max="9210" width="5.36328125" style="109" bestFit="1" customWidth="1"/>
    <col min="9211" max="9211" width="16.6328125" style="109" customWidth="1"/>
    <col min="9212" max="9450" width="10.36328125" style="109"/>
    <col min="9451" max="9451" width="3" style="109" customWidth="1"/>
    <col min="9452" max="9452" width="36.36328125" style="109" customWidth="1"/>
    <col min="9453" max="9453" width="1.36328125" style="109" customWidth="1"/>
    <col min="9454" max="9454" width="9" style="109" bestFit="1" customWidth="1"/>
    <col min="9455" max="9455" width="1" style="109" customWidth="1"/>
    <col min="9456" max="9456" width="13.36328125" style="109" customWidth="1"/>
    <col min="9457" max="9457" width="1" style="109" customWidth="1"/>
    <col min="9458" max="9458" width="13.6328125" style="109" customWidth="1"/>
    <col min="9459" max="9459" width="1" style="109" customWidth="1"/>
    <col min="9460" max="9460" width="13.36328125" style="109" customWidth="1"/>
    <col min="9461" max="9461" width="1" style="109" customWidth="1"/>
    <col min="9462" max="9462" width="13.6328125" style="109" customWidth="1"/>
    <col min="9463" max="9463" width="10.36328125" style="109"/>
    <col min="9464" max="9464" width="15.54296875" style="109" bestFit="1" customWidth="1"/>
    <col min="9465" max="9465" width="13.54296875" style="109" bestFit="1" customWidth="1"/>
    <col min="9466" max="9466" width="5.36328125" style="109" bestFit="1" customWidth="1"/>
    <col min="9467" max="9467" width="16.6328125" style="109" customWidth="1"/>
    <col min="9468" max="9706" width="10.36328125" style="109"/>
    <col min="9707" max="9707" width="3" style="109" customWidth="1"/>
    <col min="9708" max="9708" width="36.36328125" style="109" customWidth="1"/>
    <col min="9709" max="9709" width="1.36328125" style="109" customWidth="1"/>
    <col min="9710" max="9710" width="9" style="109" bestFit="1" customWidth="1"/>
    <col min="9711" max="9711" width="1" style="109" customWidth="1"/>
    <col min="9712" max="9712" width="13.36328125" style="109" customWidth="1"/>
    <col min="9713" max="9713" width="1" style="109" customWidth="1"/>
    <col min="9714" max="9714" width="13.6328125" style="109" customWidth="1"/>
    <col min="9715" max="9715" width="1" style="109" customWidth="1"/>
    <col min="9716" max="9716" width="13.36328125" style="109" customWidth="1"/>
    <col min="9717" max="9717" width="1" style="109" customWidth="1"/>
    <col min="9718" max="9718" width="13.6328125" style="109" customWidth="1"/>
    <col min="9719" max="9719" width="10.36328125" style="109"/>
    <col min="9720" max="9720" width="15.54296875" style="109" bestFit="1" customWidth="1"/>
    <col min="9721" max="9721" width="13.54296875" style="109" bestFit="1" customWidth="1"/>
    <col min="9722" max="9722" width="5.36328125" style="109" bestFit="1" customWidth="1"/>
    <col min="9723" max="9723" width="16.6328125" style="109" customWidth="1"/>
    <col min="9724" max="9962" width="10.36328125" style="109"/>
    <col min="9963" max="9963" width="3" style="109" customWidth="1"/>
    <col min="9964" max="9964" width="36.36328125" style="109" customWidth="1"/>
    <col min="9965" max="9965" width="1.36328125" style="109" customWidth="1"/>
    <col min="9966" max="9966" width="9" style="109" bestFit="1" customWidth="1"/>
    <col min="9967" max="9967" width="1" style="109" customWidth="1"/>
    <col min="9968" max="9968" width="13.36328125" style="109" customWidth="1"/>
    <col min="9969" max="9969" width="1" style="109" customWidth="1"/>
    <col min="9970" max="9970" width="13.6328125" style="109" customWidth="1"/>
    <col min="9971" max="9971" width="1" style="109" customWidth="1"/>
    <col min="9972" max="9972" width="13.36328125" style="109" customWidth="1"/>
    <col min="9973" max="9973" width="1" style="109" customWidth="1"/>
    <col min="9974" max="9974" width="13.6328125" style="109" customWidth="1"/>
    <col min="9975" max="9975" width="10.36328125" style="109"/>
    <col min="9976" max="9976" width="15.54296875" style="109" bestFit="1" customWidth="1"/>
    <col min="9977" max="9977" width="13.54296875" style="109" bestFit="1" customWidth="1"/>
    <col min="9978" max="9978" width="5.36328125" style="109" bestFit="1" customWidth="1"/>
    <col min="9979" max="9979" width="16.6328125" style="109" customWidth="1"/>
    <col min="9980" max="10218" width="10.36328125" style="109"/>
    <col min="10219" max="10219" width="3" style="109" customWidth="1"/>
    <col min="10220" max="10220" width="36.36328125" style="109" customWidth="1"/>
    <col min="10221" max="10221" width="1.36328125" style="109" customWidth="1"/>
    <col min="10222" max="10222" width="9" style="109" bestFit="1" customWidth="1"/>
    <col min="10223" max="10223" width="1" style="109" customWidth="1"/>
    <col min="10224" max="10224" width="13.36328125" style="109" customWidth="1"/>
    <col min="10225" max="10225" width="1" style="109" customWidth="1"/>
    <col min="10226" max="10226" width="13.6328125" style="109" customWidth="1"/>
    <col min="10227" max="10227" width="1" style="109" customWidth="1"/>
    <col min="10228" max="10228" width="13.36328125" style="109" customWidth="1"/>
    <col min="10229" max="10229" width="1" style="109" customWidth="1"/>
    <col min="10230" max="10230" width="13.6328125" style="109" customWidth="1"/>
    <col min="10231" max="10231" width="10.36328125" style="109"/>
    <col min="10232" max="10232" width="15.54296875" style="109" bestFit="1" customWidth="1"/>
    <col min="10233" max="10233" width="13.54296875" style="109" bestFit="1" customWidth="1"/>
    <col min="10234" max="10234" width="5.36328125" style="109" bestFit="1" customWidth="1"/>
    <col min="10235" max="10235" width="16.6328125" style="109" customWidth="1"/>
    <col min="10236" max="10474" width="10.36328125" style="109"/>
    <col min="10475" max="10475" width="3" style="109" customWidth="1"/>
    <col min="10476" max="10476" width="36.36328125" style="109" customWidth="1"/>
    <col min="10477" max="10477" width="1.36328125" style="109" customWidth="1"/>
    <col min="10478" max="10478" width="9" style="109" bestFit="1" customWidth="1"/>
    <col min="10479" max="10479" width="1" style="109" customWidth="1"/>
    <col min="10480" max="10480" width="13.36328125" style="109" customWidth="1"/>
    <col min="10481" max="10481" width="1" style="109" customWidth="1"/>
    <col min="10482" max="10482" width="13.6328125" style="109" customWidth="1"/>
    <col min="10483" max="10483" width="1" style="109" customWidth="1"/>
    <col min="10484" max="10484" width="13.36328125" style="109" customWidth="1"/>
    <col min="10485" max="10485" width="1" style="109" customWidth="1"/>
    <col min="10486" max="10486" width="13.6328125" style="109" customWidth="1"/>
    <col min="10487" max="10487" width="10.36328125" style="109"/>
    <col min="10488" max="10488" width="15.54296875" style="109" bestFit="1" customWidth="1"/>
    <col min="10489" max="10489" width="13.54296875" style="109" bestFit="1" customWidth="1"/>
    <col min="10490" max="10490" width="5.36328125" style="109" bestFit="1" customWidth="1"/>
    <col min="10491" max="10491" width="16.6328125" style="109" customWidth="1"/>
    <col min="10492" max="10730" width="10.36328125" style="109"/>
    <col min="10731" max="10731" width="3" style="109" customWidth="1"/>
    <col min="10732" max="10732" width="36.36328125" style="109" customWidth="1"/>
    <col min="10733" max="10733" width="1.36328125" style="109" customWidth="1"/>
    <col min="10734" max="10734" width="9" style="109" bestFit="1" customWidth="1"/>
    <col min="10735" max="10735" width="1" style="109" customWidth="1"/>
    <col min="10736" max="10736" width="13.36328125" style="109" customWidth="1"/>
    <col min="10737" max="10737" width="1" style="109" customWidth="1"/>
    <col min="10738" max="10738" width="13.6328125" style="109" customWidth="1"/>
    <col min="10739" max="10739" width="1" style="109" customWidth="1"/>
    <col min="10740" max="10740" width="13.36328125" style="109" customWidth="1"/>
    <col min="10741" max="10741" width="1" style="109" customWidth="1"/>
    <col min="10742" max="10742" width="13.6328125" style="109" customWidth="1"/>
    <col min="10743" max="10743" width="10.36328125" style="109"/>
    <col min="10744" max="10744" width="15.54296875" style="109" bestFit="1" customWidth="1"/>
    <col min="10745" max="10745" width="13.54296875" style="109" bestFit="1" customWidth="1"/>
    <col min="10746" max="10746" width="5.36328125" style="109" bestFit="1" customWidth="1"/>
    <col min="10747" max="10747" width="16.6328125" style="109" customWidth="1"/>
    <col min="10748" max="10986" width="10.36328125" style="109"/>
    <col min="10987" max="10987" width="3" style="109" customWidth="1"/>
    <col min="10988" max="10988" width="36.36328125" style="109" customWidth="1"/>
    <col min="10989" max="10989" width="1.36328125" style="109" customWidth="1"/>
    <col min="10990" max="10990" width="9" style="109" bestFit="1" customWidth="1"/>
    <col min="10991" max="10991" width="1" style="109" customWidth="1"/>
    <col min="10992" max="10992" width="13.36328125" style="109" customWidth="1"/>
    <col min="10993" max="10993" width="1" style="109" customWidth="1"/>
    <col min="10994" max="10994" width="13.6328125" style="109" customWidth="1"/>
    <col min="10995" max="10995" width="1" style="109" customWidth="1"/>
    <col min="10996" max="10996" width="13.36328125" style="109" customWidth="1"/>
    <col min="10997" max="10997" width="1" style="109" customWidth="1"/>
    <col min="10998" max="10998" width="13.6328125" style="109" customWidth="1"/>
    <col min="10999" max="10999" width="10.36328125" style="109"/>
    <col min="11000" max="11000" width="15.54296875" style="109" bestFit="1" customWidth="1"/>
    <col min="11001" max="11001" width="13.54296875" style="109" bestFit="1" customWidth="1"/>
    <col min="11002" max="11002" width="5.36328125" style="109" bestFit="1" customWidth="1"/>
    <col min="11003" max="11003" width="16.6328125" style="109" customWidth="1"/>
    <col min="11004" max="11242" width="10.36328125" style="109"/>
    <col min="11243" max="11243" width="3" style="109" customWidth="1"/>
    <col min="11244" max="11244" width="36.36328125" style="109" customWidth="1"/>
    <col min="11245" max="11245" width="1.36328125" style="109" customWidth="1"/>
    <col min="11246" max="11246" width="9" style="109" bestFit="1" customWidth="1"/>
    <col min="11247" max="11247" width="1" style="109" customWidth="1"/>
    <col min="11248" max="11248" width="13.36328125" style="109" customWidth="1"/>
    <col min="11249" max="11249" width="1" style="109" customWidth="1"/>
    <col min="11250" max="11250" width="13.6328125" style="109" customWidth="1"/>
    <col min="11251" max="11251" width="1" style="109" customWidth="1"/>
    <col min="11252" max="11252" width="13.36328125" style="109" customWidth="1"/>
    <col min="11253" max="11253" width="1" style="109" customWidth="1"/>
    <col min="11254" max="11254" width="13.6328125" style="109" customWidth="1"/>
    <col min="11255" max="11255" width="10.36328125" style="109"/>
    <col min="11256" max="11256" width="15.54296875" style="109" bestFit="1" customWidth="1"/>
    <col min="11257" max="11257" width="13.54296875" style="109" bestFit="1" customWidth="1"/>
    <col min="11258" max="11258" width="5.36328125" style="109" bestFit="1" customWidth="1"/>
    <col min="11259" max="11259" width="16.6328125" style="109" customWidth="1"/>
    <col min="11260" max="11498" width="10.36328125" style="109"/>
    <col min="11499" max="11499" width="3" style="109" customWidth="1"/>
    <col min="11500" max="11500" width="36.36328125" style="109" customWidth="1"/>
    <col min="11501" max="11501" width="1.36328125" style="109" customWidth="1"/>
    <col min="11502" max="11502" width="9" style="109" bestFit="1" customWidth="1"/>
    <col min="11503" max="11503" width="1" style="109" customWidth="1"/>
    <col min="11504" max="11504" width="13.36328125" style="109" customWidth="1"/>
    <col min="11505" max="11505" width="1" style="109" customWidth="1"/>
    <col min="11506" max="11506" width="13.6328125" style="109" customWidth="1"/>
    <col min="11507" max="11507" width="1" style="109" customWidth="1"/>
    <col min="11508" max="11508" width="13.36328125" style="109" customWidth="1"/>
    <col min="11509" max="11509" width="1" style="109" customWidth="1"/>
    <col min="11510" max="11510" width="13.6328125" style="109" customWidth="1"/>
    <col min="11511" max="11511" width="10.36328125" style="109"/>
    <col min="11512" max="11512" width="15.54296875" style="109" bestFit="1" customWidth="1"/>
    <col min="11513" max="11513" width="13.54296875" style="109" bestFit="1" customWidth="1"/>
    <col min="11514" max="11514" width="5.36328125" style="109" bestFit="1" customWidth="1"/>
    <col min="11515" max="11515" width="16.6328125" style="109" customWidth="1"/>
    <col min="11516" max="11754" width="10.36328125" style="109"/>
    <col min="11755" max="11755" width="3" style="109" customWidth="1"/>
    <col min="11756" max="11756" width="36.36328125" style="109" customWidth="1"/>
    <col min="11757" max="11757" width="1.36328125" style="109" customWidth="1"/>
    <col min="11758" max="11758" width="9" style="109" bestFit="1" customWidth="1"/>
    <col min="11759" max="11759" width="1" style="109" customWidth="1"/>
    <col min="11760" max="11760" width="13.36328125" style="109" customWidth="1"/>
    <col min="11761" max="11761" width="1" style="109" customWidth="1"/>
    <col min="11762" max="11762" width="13.6328125" style="109" customWidth="1"/>
    <col min="11763" max="11763" width="1" style="109" customWidth="1"/>
    <col min="11764" max="11764" width="13.36328125" style="109" customWidth="1"/>
    <col min="11765" max="11765" width="1" style="109" customWidth="1"/>
    <col min="11766" max="11766" width="13.6328125" style="109" customWidth="1"/>
    <col min="11767" max="11767" width="10.36328125" style="109"/>
    <col min="11768" max="11768" width="15.54296875" style="109" bestFit="1" customWidth="1"/>
    <col min="11769" max="11769" width="13.54296875" style="109" bestFit="1" customWidth="1"/>
    <col min="11770" max="11770" width="5.36328125" style="109" bestFit="1" customWidth="1"/>
    <col min="11771" max="11771" width="16.6328125" style="109" customWidth="1"/>
    <col min="11772" max="12010" width="10.36328125" style="109"/>
    <col min="12011" max="12011" width="3" style="109" customWidth="1"/>
    <col min="12012" max="12012" width="36.36328125" style="109" customWidth="1"/>
    <col min="12013" max="12013" width="1.36328125" style="109" customWidth="1"/>
    <col min="12014" max="12014" width="9" style="109" bestFit="1" customWidth="1"/>
    <col min="12015" max="12015" width="1" style="109" customWidth="1"/>
    <col min="12016" max="12016" width="13.36328125" style="109" customWidth="1"/>
    <col min="12017" max="12017" width="1" style="109" customWidth="1"/>
    <col min="12018" max="12018" width="13.6328125" style="109" customWidth="1"/>
    <col min="12019" max="12019" width="1" style="109" customWidth="1"/>
    <col min="12020" max="12020" width="13.36328125" style="109" customWidth="1"/>
    <col min="12021" max="12021" width="1" style="109" customWidth="1"/>
    <col min="12022" max="12022" width="13.6328125" style="109" customWidth="1"/>
    <col min="12023" max="12023" width="10.36328125" style="109"/>
    <col min="12024" max="12024" width="15.54296875" style="109" bestFit="1" customWidth="1"/>
    <col min="12025" max="12025" width="13.54296875" style="109" bestFit="1" customWidth="1"/>
    <col min="12026" max="12026" width="5.36328125" style="109" bestFit="1" customWidth="1"/>
    <col min="12027" max="12027" width="16.6328125" style="109" customWidth="1"/>
    <col min="12028" max="12266" width="10.36328125" style="109"/>
    <col min="12267" max="12267" width="3" style="109" customWidth="1"/>
    <col min="12268" max="12268" width="36.36328125" style="109" customWidth="1"/>
    <col min="12269" max="12269" width="1.36328125" style="109" customWidth="1"/>
    <col min="12270" max="12270" width="9" style="109" bestFit="1" customWidth="1"/>
    <col min="12271" max="12271" width="1" style="109" customWidth="1"/>
    <col min="12272" max="12272" width="13.36328125" style="109" customWidth="1"/>
    <col min="12273" max="12273" width="1" style="109" customWidth="1"/>
    <col min="12274" max="12274" width="13.6328125" style="109" customWidth="1"/>
    <col min="12275" max="12275" width="1" style="109" customWidth="1"/>
    <col min="12276" max="12276" width="13.36328125" style="109" customWidth="1"/>
    <col min="12277" max="12277" width="1" style="109" customWidth="1"/>
    <col min="12278" max="12278" width="13.6328125" style="109" customWidth="1"/>
    <col min="12279" max="12279" width="10.36328125" style="109"/>
    <col min="12280" max="12280" width="15.54296875" style="109" bestFit="1" customWidth="1"/>
    <col min="12281" max="12281" width="13.54296875" style="109" bestFit="1" customWidth="1"/>
    <col min="12282" max="12282" width="5.36328125" style="109" bestFit="1" customWidth="1"/>
    <col min="12283" max="12283" width="16.6328125" style="109" customWidth="1"/>
    <col min="12284" max="12522" width="10.36328125" style="109"/>
    <col min="12523" max="12523" width="3" style="109" customWidth="1"/>
    <col min="12524" max="12524" width="36.36328125" style="109" customWidth="1"/>
    <col min="12525" max="12525" width="1.36328125" style="109" customWidth="1"/>
    <col min="12526" max="12526" width="9" style="109" bestFit="1" customWidth="1"/>
    <col min="12527" max="12527" width="1" style="109" customWidth="1"/>
    <col min="12528" max="12528" width="13.36328125" style="109" customWidth="1"/>
    <col min="12529" max="12529" width="1" style="109" customWidth="1"/>
    <col min="12530" max="12530" width="13.6328125" style="109" customWidth="1"/>
    <col min="12531" max="12531" width="1" style="109" customWidth="1"/>
    <col min="12532" max="12532" width="13.36328125" style="109" customWidth="1"/>
    <col min="12533" max="12533" width="1" style="109" customWidth="1"/>
    <col min="12534" max="12534" width="13.6328125" style="109" customWidth="1"/>
    <col min="12535" max="12535" width="10.36328125" style="109"/>
    <col min="12536" max="12536" width="15.54296875" style="109" bestFit="1" customWidth="1"/>
    <col min="12537" max="12537" width="13.54296875" style="109" bestFit="1" customWidth="1"/>
    <col min="12538" max="12538" width="5.36328125" style="109" bestFit="1" customWidth="1"/>
    <col min="12539" max="12539" width="16.6328125" style="109" customWidth="1"/>
    <col min="12540" max="12778" width="10.36328125" style="109"/>
    <col min="12779" max="12779" width="3" style="109" customWidth="1"/>
    <col min="12780" max="12780" width="36.36328125" style="109" customWidth="1"/>
    <col min="12781" max="12781" width="1.36328125" style="109" customWidth="1"/>
    <col min="12782" max="12782" width="9" style="109" bestFit="1" customWidth="1"/>
    <col min="12783" max="12783" width="1" style="109" customWidth="1"/>
    <col min="12784" max="12784" width="13.36328125" style="109" customWidth="1"/>
    <col min="12785" max="12785" width="1" style="109" customWidth="1"/>
    <col min="12786" max="12786" width="13.6328125" style="109" customWidth="1"/>
    <col min="12787" max="12787" width="1" style="109" customWidth="1"/>
    <col min="12788" max="12788" width="13.36328125" style="109" customWidth="1"/>
    <col min="12789" max="12789" width="1" style="109" customWidth="1"/>
    <col min="12790" max="12790" width="13.6328125" style="109" customWidth="1"/>
    <col min="12791" max="12791" width="10.36328125" style="109"/>
    <col min="12792" max="12792" width="15.54296875" style="109" bestFit="1" customWidth="1"/>
    <col min="12793" max="12793" width="13.54296875" style="109" bestFit="1" customWidth="1"/>
    <col min="12794" max="12794" width="5.36328125" style="109" bestFit="1" customWidth="1"/>
    <col min="12795" max="12795" width="16.6328125" style="109" customWidth="1"/>
    <col min="12796" max="13034" width="10.36328125" style="109"/>
    <col min="13035" max="13035" width="3" style="109" customWidth="1"/>
    <col min="13036" max="13036" width="36.36328125" style="109" customWidth="1"/>
    <col min="13037" max="13037" width="1.36328125" style="109" customWidth="1"/>
    <col min="13038" max="13038" width="9" style="109" bestFit="1" customWidth="1"/>
    <col min="13039" max="13039" width="1" style="109" customWidth="1"/>
    <col min="13040" max="13040" width="13.36328125" style="109" customWidth="1"/>
    <col min="13041" max="13041" width="1" style="109" customWidth="1"/>
    <col min="13042" max="13042" width="13.6328125" style="109" customWidth="1"/>
    <col min="13043" max="13043" width="1" style="109" customWidth="1"/>
    <col min="13044" max="13044" width="13.36328125" style="109" customWidth="1"/>
    <col min="13045" max="13045" width="1" style="109" customWidth="1"/>
    <col min="13046" max="13046" width="13.6328125" style="109" customWidth="1"/>
    <col min="13047" max="13047" width="10.36328125" style="109"/>
    <col min="13048" max="13048" width="15.54296875" style="109" bestFit="1" customWidth="1"/>
    <col min="13049" max="13049" width="13.54296875" style="109" bestFit="1" customWidth="1"/>
    <col min="13050" max="13050" width="5.36328125" style="109" bestFit="1" customWidth="1"/>
    <col min="13051" max="13051" width="16.6328125" style="109" customWidth="1"/>
    <col min="13052" max="13290" width="10.36328125" style="109"/>
    <col min="13291" max="13291" width="3" style="109" customWidth="1"/>
    <col min="13292" max="13292" width="36.36328125" style="109" customWidth="1"/>
    <col min="13293" max="13293" width="1.36328125" style="109" customWidth="1"/>
    <col min="13294" max="13294" width="9" style="109" bestFit="1" customWidth="1"/>
    <col min="13295" max="13295" width="1" style="109" customWidth="1"/>
    <col min="13296" max="13296" width="13.36328125" style="109" customWidth="1"/>
    <col min="13297" max="13297" width="1" style="109" customWidth="1"/>
    <col min="13298" max="13298" width="13.6328125" style="109" customWidth="1"/>
    <col min="13299" max="13299" width="1" style="109" customWidth="1"/>
    <col min="13300" max="13300" width="13.36328125" style="109" customWidth="1"/>
    <col min="13301" max="13301" width="1" style="109" customWidth="1"/>
    <col min="13302" max="13302" width="13.6328125" style="109" customWidth="1"/>
    <col min="13303" max="13303" width="10.36328125" style="109"/>
    <col min="13304" max="13304" width="15.54296875" style="109" bestFit="1" customWidth="1"/>
    <col min="13305" max="13305" width="13.54296875" style="109" bestFit="1" customWidth="1"/>
    <col min="13306" max="13306" width="5.36328125" style="109" bestFit="1" customWidth="1"/>
    <col min="13307" max="13307" width="16.6328125" style="109" customWidth="1"/>
    <col min="13308" max="13546" width="10.36328125" style="109"/>
    <col min="13547" max="13547" width="3" style="109" customWidth="1"/>
    <col min="13548" max="13548" width="36.36328125" style="109" customWidth="1"/>
    <col min="13549" max="13549" width="1.36328125" style="109" customWidth="1"/>
    <col min="13550" max="13550" width="9" style="109" bestFit="1" customWidth="1"/>
    <col min="13551" max="13551" width="1" style="109" customWidth="1"/>
    <col min="13552" max="13552" width="13.36328125" style="109" customWidth="1"/>
    <col min="13553" max="13553" width="1" style="109" customWidth="1"/>
    <col min="13554" max="13554" width="13.6328125" style="109" customWidth="1"/>
    <col min="13555" max="13555" width="1" style="109" customWidth="1"/>
    <col min="13556" max="13556" width="13.36328125" style="109" customWidth="1"/>
    <col min="13557" max="13557" width="1" style="109" customWidth="1"/>
    <col min="13558" max="13558" width="13.6328125" style="109" customWidth="1"/>
    <col min="13559" max="13559" width="10.36328125" style="109"/>
    <col min="13560" max="13560" width="15.54296875" style="109" bestFit="1" customWidth="1"/>
    <col min="13561" max="13561" width="13.54296875" style="109" bestFit="1" customWidth="1"/>
    <col min="13562" max="13562" width="5.36328125" style="109" bestFit="1" customWidth="1"/>
    <col min="13563" max="13563" width="16.6328125" style="109" customWidth="1"/>
    <col min="13564" max="13802" width="10.36328125" style="109"/>
    <col min="13803" max="13803" width="3" style="109" customWidth="1"/>
    <col min="13804" max="13804" width="36.36328125" style="109" customWidth="1"/>
    <col min="13805" max="13805" width="1.36328125" style="109" customWidth="1"/>
    <col min="13806" max="13806" width="9" style="109" bestFit="1" customWidth="1"/>
    <col min="13807" max="13807" width="1" style="109" customWidth="1"/>
    <col min="13808" max="13808" width="13.36328125" style="109" customWidth="1"/>
    <col min="13809" max="13809" width="1" style="109" customWidth="1"/>
    <col min="13810" max="13810" width="13.6328125" style="109" customWidth="1"/>
    <col min="13811" max="13811" width="1" style="109" customWidth="1"/>
    <col min="13812" max="13812" width="13.36328125" style="109" customWidth="1"/>
    <col min="13813" max="13813" width="1" style="109" customWidth="1"/>
    <col min="13814" max="13814" width="13.6328125" style="109" customWidth="1"/>
    <col min="13815" max="13815" width="10.36328125" style="109"/>
    <col min="13816" max="13816" width="15.54296875" style="109" bestFit="1" customWidth="1"/>
    <col min="13817" max="13817" width="13.54296875" style="109" bestFit="1" customWidth="1"/>
    <col min="13818" max="13818" width="5.36328125" style="109" bestFit="1" customWidth="1"/>
    <col min="13819" max="13819" width="16.6328125" style="109" customWidth="1"/>
    <col min="13820" max="14058" width="10.36328125" style="109"/>
    <col min="14059" max="14059" width="3" style="109" customWidth="1"/>
    <col min="14060" max="14060" width="36.36328125" style="109" customWidth="1"/>
    <col min="14061" max="14061" width="1.36328125" style="109" customWidth="1"/>
    <col min="14062" max="14062" width="9" style="109" bestFit="1" customWidth="1"/>
    <col min="14063" max="14063" width="1" style="109" customWidth="1"/>
    <col min="14064" max="14064" width="13.36328125" style="109" customWidth="1"/>
    <col min="14065" max="14065" width="1" style="109" customWidth="1"/>
    <col min="14066" max="14066" width="13.6328125" style="109" customWidth="1"/>
    <col min="14067" max="14067" width="1" style="109" customWidth="1"/>
    <col min="14068" max="14068" width="13.36328125" style="109" customWidth="1"/>
    <col min="14069" max="14069" width="1" style="109" customWidth="1"/>
    <col min="14070" max="14070" width="13.6328125" style="109" customWidth="1"/>
    <col min="14071" max="14071" width="10.36328125" style="109"/>
    <col min="14072" max="14072" width="15.54296875" style="109" bestFit="1" customWidth="1"/>
    <col min="14073" max="14073" width="13.54296875" style="109" bestFit="1" customWidth="1"/>
    <col min="14074" max="14074" width="5.36328125" style="109" bestFit="1" customWidth="1"/>
    <col min="14075" max="14075" width="16.6328125" style="109" customWidth="1"/>
    <col min="14076" max="14314" width="10.36328125" style="109"/>
    <col min="14315" max="14315" width="3" style="109" customWidth="1"/>
    <col min="14316" max="14316" width="36.36328125" style="109" customWidth="1"/>
    <col min="14317" max="14317" width="1.36328125" style="109" customWidth="1"/>
    <col min="14318" max="14318" width="9" style="109" bestFit="1" customWidth="1"/>
    <col min="14319" max="14319" width="1" style="109" customWidth="1"/>
    <col min="14320" max="14320" width="13.36328125" style="109" customWidth="1"/>
    <col min="14321" max="14321" width="1" style="109" customWidth="1"/>
    <col min="14322" max="14322" width="13.6328125" style="109" customWidth="1"/>
    <col min="14323" max="14323" width="1" style="109" customWidth="1"/>
    <col min="14324" max="14324" width="13.36328125" style="109" customWidth="1"/>
    <col min="14325" max="14325" width="1" style="109" customWidth="1"/>
    <col min="14326" max="14326" width="13.6328125" style="109" customWidth="1"/>
    <col min="14327" max="14327" width="10.36328125" style="109"/>
    <col min="14328" max="14328" width="15.54296875" style="109" bestFit="1" customWidth="1"/>
    <col min="14329" max="14329" width="13.54296875" style="109" bestFit="1" customWidth="1"/>
    <col min="14330" max="14330" width="5.36328125" style="109" bestFit="1" customWidth="1"/>
    <col min="14331" max="14331" width="16.6328125" style="109" customWidth="1"/>
    <col min="14332" max="14570" width="10.36328125" style="109"/>
    <col min="14571" max="14571" width="3" style="109" customWidth="1"/>
    <col min="14572" max="14572" width="36.36328125" style="109" customWidth="1"/>
    <col min="14573" max="14573" width="1.36328125" style="109" customWidth="1"/>
    <col min="14574" max="14574" width="9" style="109" bestFit="1" customWidth="1"/>
    <col min="14575" max="14575" width="1" style="109" customWidth="1"/>
    <col min="14576" max="14576" width="13.36328125" style="109" customWidth="1"/>
    <col min="14577" max="14577" width="1" style="109" customWidth="1"/>
    <col min="14578" max="14578" width="13.6328125" style="109" customWidth="1"/>
    <col min="14579" max="14579" width="1" style="109" customWidth="1"/>
    <col min="14580" max="14580" width="13.36328125" style="109" customWidth="1"/>
    <col min="14581" max="14581" width="1" style="109" customWidth="1"/>
    <col min="14582" max="14582" width="13.6328125" style="109" customWidth="1"/>
    <col min="14583" max="14583" width="10.36328125" style="109"/>
    <col min="14584" max="14584" width="15.54296875" style="109" bestFit="1" customWidth="1"/>
    <col min="14585" max="14585" width="13.54296875" style="109" bestFit="1" customWidth="1"/>
    <col min="14586" max="14586" width="5.36328125" style="109" bestFit="1" customWidth="1"/>
    <col min="14587" max="14587" width="16.6328125" style="109" customWidth="1"/>
    <col min="14588" max="14826" width="10.36328125" style="109"/>
    <col min="14827" max="14827" width="3" style="109" customWidth="1"/>
    <col min="14828" max="14828" width="36.36328125" style="109" customWidth="1"/>
    <col min="14829" max="14829" width="1.36328125" style="109" customWidth="1"/>
    <col min="14830" max="14830" width="9" style="109" bestFit="1" customWidth="1"/>
    <col min="14831" max="14831" width="1" style="109" customWidth="1"/>
    <col min="14832" max="14832" width="13.36328125" style="109" customWidth="1"/>
    <col min="14833" max="14833" width="1" style="109" customWidth="1"/>
    <col min="14834" max="14834" width="13.6328125" style="109" customWidth="1"/>
    <col min="14835" max="14835" width="1" style="109" customWidth="1"/>
    <col min="14836" max="14836" width="13.36328125" style="109" customWidth="1"/>
    <col min="14837" max="14837" width="1" style="109" customWidth="1"/>
    <col min="14838" max="14838" width="13.6328125" style="109" customWidth="1"/>
    <col min="14839" max="14839" width="10.36328125" style="109"/>
    <col min="14840" max="14840" width="15.54296875" style="109" bestFit="1" customWidth="1"/>
    <col min="14841" max="14841" width="13.54296875" style="109" bestFit="1" customWidth="1"/>
    <col min="14842" max="14842" width="5.36328125" style="109" bestFit="1" customWidth="1"/>
    <col min="14843" max="14843" width="16.6328125" style="109" customWidth="1"/>
    <col min="14844" max="15082" width="10.36328125" style="109"/>
    <col min="15083" max="15083" width="3" style="109" customWidth="1"/>
    <col min="15084" max="15084" width="36.36328125" style="109" customWidth="1"/>
    <col min="15085" max="15085" width="1.36328125" style="109" customWidth="1"/>
    <col min="15086" max="15086" width="9" style="109" bestFit="1" customWidth="1"/>
    <col min="15087" max="15087" width="1" style="109" customWidth="1"/>
    <col min="15088" max="15088" width="13.36328125" style="109" customWidth="1"/>
    <col min="15089" max="15089" width="1" style="109" customWidth="1"/>
    <col min="15090" max="15090" width="13.6328125" style="109" customWidth="1"/>
    <col min="15091" max="15091" width="1" style="109" customWidth="1"/>
    <col min="15092" max="15092" width="13.36328125" style="109" customWidth="1"/>
    <col min="15093" max="15093" width="1" style="109" customWidth="1"/>
    <col min="15094" max="15094" width="13.6328125" style="109" customWidth="1"/>
    <col min="15095" max="15095" width="10.36328125" style="109"/>
    <col min="15096" max="15096" width="15.54296875" style="109" bestFit="1" customWidth="1"/>
    <col min="15097" max="15097" width="13.54296875" style="109" bestFit="1" customWidth="1"/>
    <col min="15098" max="15098" width="5.36328125" style="109" bestFit="1" customWidth="1"/>
    <col min="15099" max="15099" width="16.6328125" style="109" customWidth="1"/>
    <col min="15100" max="15338" width="10.36328125" style="109"/>
    <col min="15339" max="15339" width="3" style="109" customWidth="1"/>
    <col min="15340" max="15340" width="36.36328125" style="109" customWidth="1"/>
    <col min="15341" max="15341" width="1.36328125" style="109" customWidth="1"/>
    <col min="15342" max="15342" width="9" style="109" bestFit="1" customWidth="1"/>
    <col min="15343" max="15343" width="1" style="109" customWidth="1"/>
    <col min="15344" max="15344" width="13.36328125" style="109" customWidth="1"/>
    <col min="15345" max="15345" width="1" style="109" customWidth="1"/>
    <col min="15346" max="15346" width="13.6328125" style="109" customWidth="1"/>
    <col min="15347" max="15347" width="1" style="109" customWidth="1"/>
    <col min="15348" max="15348" width="13.36328125" style="109" customWidth="1"/>
    <col min="15349" max="15349" width="1" style="109" customWidth="1"/>
    <col min="15350" max="15350" width="13.6328125" style="109" customWidth="1"/>
    <col min="15351" max="15351" width="10.36328125" style="109"/>
    <col min="15352" max="15352" width="15.54296875" style="109" bestFit="1" customWidth="1"/>
    <col min="15353" max="15353" width="13.54296875" style="109" bestFit="1" customWidth="1"/>
    <col min="15354" max="15354" width="5.36328125" style="109" bestFit="1" customWidth="1"/>
    <col min="15355" max="15355" width="16.6328125" style="109" customWidth="1"/>
    <col min="15356" max="15594" width="10.36328125" style="109"/>
    <col min="15595" max="15595" width="3" style="109" customWidth="1"/>
    <col min="15596" max="15596" width="36.36328125" style="109" customWidth="1"/>
    <col min="15597" max="15597" width="1.36328125" style="109" customWidth="1"/>
    <col min="15598" max="15598" width="9" style="109" bestFit="1" customWidth="1"/>
    <col min="15599" max="15599" width="1" style="109" customWidth="1"/>
    <col min="15600" max="15600" width="13.36328125" style="109" customWidth="1"/>
    <col min="15601" max="15601" width="1" style="109" customWidth="1"/>
    <col min="15602" max="15602" width="13.6328125" style="109" customWidth="1"/>
    <col min="15603" max="15603" width="1" style="109" customWidth="1"/>
    <col min="15604" max="15604" width="13.36328125" style="109" customWidth="1"/>
    <col min="15605" max="15605" width="1" style="109" customWidth="1"/>
    <col min="15606" max="15606" width="13.6328125" style="109" customWidth="1"/>
    <col min="15607" max="15607" width="10.36328125" style="109"/>
    <col min="15608" max="15608" width="15.54296875" style="109" bestFit="1" customWidth="1"/>
    <col min="15609" max="15609" width="13.54296875" style="109" bestFit="1" customWidth="1"/>
    <col min="15610" max="15610" width="5.36328125" style="109" bestFit="1" customWidth="1"/>
    <col min="15611" max="15611" width="16.6328125" style="109" customWidth="1"/>
    <col min="15612" max="15850" width="10.36328125" style="109"/>
    <col min="15851" max="15851" width="3" style="109" customWidth="1"/>
    <col min="15852" max="15852" width="36.36328125" style="109" customWidth="1"/>
    <col min="15853" max="15853" width="1.36328125" style="109" customWidth="1"/>
    <col min="15854" max="15854" width="9" style="109" bestFit="1" customWidth="1"/>
    <col min="15855" max="15855" width="1" style="109" customWidth="1"/>
    <col min="15856" max="15856" width="13.36328125" style="109" customWidth="1"/>
    <col min="15857" max="15857" width="1" style="109" customWidth="1"/>
    <col min="15858" max="15858" width="13.6328125" style="109" customWidth="1"/>
    <col min="15859" max="15859" width="1" style="109" customWidth="1"/>
    <col min="15860" max="15860" width="13.36328125" style="109" customWidth="1"/>
    <col min="15861" max="15861" width="1" style="109" customWidth="1"/>
    <col min="15862" max="15862" width="13.6328125" style="109" customWidth="1"/>
    <col min="15863" max="15863" width="10.36328125" style="109"/>
    <col min="15864" max="15864" width="15.54296875" style="109" bestFit="1" customWidth="1"/>
    <col min="15865" max="15865" width="13.54296875" style="109" bestFit="1" customWidth="1"/>
    <col min="15866" max="15866" width="5.36328125" style="109" bestFit="1" customWidth="1"/>
    <col min="15867" max="15867" width="16.6328125" style="109" customWidth="1"/>
    <col min="15868" max="16106" width="10.36328125" style="109"/>
    <col min="16107" max="16107" width="3" style="109" customWidth="1"/>
    <col min="16108" max="16108" width="36.36328125" style="109" customWidth="1"/>
    <col min="16109" max="16109" width="1.36328125" style="109" customWidth="1"/>
    <col min="16110" max="16110" width="9" style="109" bestFit="1" customWidth="1"/>
    <col min="16111" max="16111" width="1" style="109" customWidth="1"/>
    <col min="16112" max="16112" width="13.36328125" style="109" customWidth="1"/>
    <col min="16113" max="16113" width="1" style="109" customWidth="1"/>
    <col min="16114" max="16114" width="13.6328125" style="109" customWidth="1"/>
    <col min="16115" max="16115" width="1" style="109" customWidth="1"/>
    <col min="16116" max="16116" width="13.36328125" style="109" customWidth="1"/>
    <col min="16117" max="16117" width="1" style="109" customWidth="1"/>
    <col min="16118" max="16118" width="13.6328125" style="109" customWidth="1"/>
    <col min="16119" max="16119" width="10.36328125" style="109"/>
    <col min="16120" max="16120" width="15.54296875" style="109" bestFit="1" customWidth="1"/>
    <col min="16121" max="16121" width="13.54296875" style="109" bestFit="1" customWidth="1"/>
    <col min="16122" max="16122" width="5.36328125" style="109" bestFit="1" customWidth="1"/>
    <col min="16123" max="16123" width="16.6328125" style="109" customWidth="1"/>
    <col min="16124" max="16384" width="10.36328125" style="109"/>
  </cols>
  <sheetData>
    <row r="1" spans="1:12" s="101" customFormat="1" ht="24.65" customHeight="1">
      <c r="A1" s="98" t="s">
        <v>0</v>
      </c>
      <c r="B1" s="98"/>
      <c r="C1" s="98"/>
      <c r="D1" s="124"/>
      <c r="E1" s="124"/>
      <c r="F1" s="124"/>
      <c r="G1" s="124"/>
      <c r="H1" s="124"/>
      <c r="I1" s="99"/>
      <c r="J1" s="100"/>
      <c r="K1" s="99"/>
      <c r="L1" s="77" t="s">
        <v>64</v>
      </c>
    </row>
    <row r="2" spans="1:12" s="101" customFormat="1" ht="24.65" customHeight="1">
      <c r="A2" s="101" t="s">
        <v>29</v>
      </c>
      <c r="B2" s="98"/>
      <c r="C2" s="98"/>
      <c r="D2" s="124"/>
      <c r="E2" s="124"/>
      <c r="F2" s="124"/>
      <c r="G2" s="124"/>
      <c r="H2" s="124"/>
      <c r="I2" s="124"/>
      <c r="J2" s="125"/>
      <c r="K2" s="124"/>
      <c r="L2" s="125"/>
    </row>
    <row r="3" spans="1:12" s="101" customFormat="1" ht="24.65" customHeight="1">
      <c r="A3" s="101" t="s">
        <v>165</v>
      </c>
      <c r="H3" s="13"/>
      <c r="J3" s="102"/>
      <c r="L3" s="102"/>
    </row>
    <row r="4" spans="1:12" s="101" customFormat="1" ht="24.65" customHeight="1">
      <c r="H4" s="13"/>
      <c r="J4" s="102"/>
      <c r="L4" s="102"/>
    </row>
    <row r="5" spans="1:12" s="101" customFormat="1" ht="23.25" customHeight="1">
      <c r="D5" s="126"/>
      <c r="E5" s="126"/>
      <c r="F5" s="126"/>
      <c r="G5" s="126"/>
      <c r="H5" s="126"/>
      <c r="I5" s="126"/>
      <c r="J5" s="125"/>
      <c r="K5" s="126"/>
      <c r="L5" s="104" t="s">
        <v>2</v>
      </c>
    </row>
    <row r="6" spans="1:12" s="101" customFormat="1" ht="23">
      <c r="D6" s="126"/>
      <c r="E6" s="126"/>
      <c r="F6" s="177" t="s">
        <v>3</v>
      </c>
      <c r="G6" s="177"/>
      <c r="H6" s="177"/>
      <c r="I6" s="105"/>
      <c r="J6" s="177" t="s">
        <v>4</v>
      </c>
      <c r="K6" s="177"/>
      <c r="L6" s="177"/>
    </row>
    <row r="7" spans="1:12" s="101" customFormat="1" ht="23">
      <c r="D7" s="62" t="s">
        <v>5</v>
      </c>
      <c r="E7" s="106"/>
      <c r="F7" s="107">
        <v>2565</v>
      </c>
      <c r="G7" s="127"/>
      <c r="H7" s="107">
        <v>2564</v>
      </c>
      <c r="I7" s="105"/>
      <c r="J7" s="107">
        <v>2565</v>
      </c>
      <c r="K7" s="127"/>
      <c r="L7" s="107">
        <v>2564</v>
      </c>
    </row>
    <row r="8" spans="1:12" ht="5.15" customHeight="1">
      <c r="D8" s="110"/>
      <c r="E8" s="110"/>
      <c r="F8" s="110"/>
      <c r="G8" s="128"/>
      <c r="H8" s="110"/>
      <c r="I8" s="112"/>
      <c r="J8" s="110"/>
      <c r="K8" s="128"/>
      <c r="L8" s="110"/>
    </row>
    <row r="9" spans="1:12" ht="24.65" customHeight="1">
      <c r="A9" s="58" t="s">
        <v>65</v>
      </c>
      <c r="B9" s="58"/>
      <c r="D9" s="113"/>
      <c r="E9" s="113"/>
      <c r="F9" s="16">
        <v>986783753</v>
      </c>
      <c r="G9" s="14"/>
      <c r="H9" s="16">
        <v>539662755</v>
      </c>
      <c r="I9" s="14"/>
      <c r="J9" s="16">
        <v>986783753</v>
      </c>
      <c r="K9" s="14"/>
      <c r="L9" s="16">
        <v>539662755</v>
      </c>
    </row>
    <row r="10" spans="1:12" ht="24.65" customHeight="1">
      <c r="A10" s="58" t="s">
        <v>30</v>
      </c>
      <c r="B10" s="58"/>
      <c r="D10" s="113"/>
      <c r="E10" s="113"/>
      <c r="F10" s="15">
        <v>1333998</v>
      </c>
      <c r="G10" s="14"/>
      <c r="H10" s="15">
        <v>970775</v>
      </c>
      <c r="I10" s="14"/>
      <c r="J10" s="15">
        <v>1333998</v>
      </c>
      <c r="K10" s="14"/>
      <c r="L10" s="15">
        <v>970775</v>
      </c>
    </row>
    <row r="11" spans="1:12" ht="24.65" customHeight="1">
      <c r="A11" s="57" t="s">
        <v>31</v>
      </c>
      <c r="B11" s="58"/>
      <c r="D11" s="113"/>
      <c r="E11" s="113"/>
      <c r="F11" s="16">
        <f>SUM(F9:F10)</f>
        <v>988117751</v>
      </c>
      <c r="G11" s="14"/>
      <c r="H11" s="16">
        <f>SUM(H9:H10)</f>
        <v>540633530</v>
      </c>
      <c r="I11" s="14"/>
      <c r="J11" s="16">
        <f>SUM(J9:J10)</f>
        <v>988117751</v>
      </c>
      <c r="K11" s="14"/>
      <c r="L11" s="16">
        <f>SUM(L9:L10)</f>
        <v>540633530</v>
      </c>
    </row>
    <row r="12" spans="1:12" ht="24.65" customHeight="1">
      <c r="A12" s="58" t="s">
        <v>66</v>
      </c>
      <c r="B12" s="58"/>
      <c r="D12" s="113"/>
      <c r="E12" s="113"/>
      <c r="F12" s="15">
        <v>-794573215</v>
      </c>
      <c r="G12" s="16"/>
      <c r="H12" s="15">
        <v>-471273502</v>
      </c>
      <c r="I12" s="14"/>
      <c r="J12" s="15">
        <v>-794573215</v>
      </c>
      <c r="K12" s="14"/>
      <c r="L12" s="15">
        <v>-471273502</v>
      </c>
    </row>
    <row r="13" spans="1:12" ht="24.65" customHeight="1">
      <c r="A13" s="57" t="s">
        <v>32</v>
      </c>
      <c r="B13" s="58"/>
      <c r="D13" s="113"/>
      <c r="E13" s="113"/>
      <c r="F13" s="17">
        <f>SUM(F11:F12)</f>
        <v>193544536</v>
      </c>
      <c r="G13" s="16"/>
      <c r="H13" s="17">
        <f>SUM(H11:H12)</f>
        <v>69360028</v>
      </c>
      <c r="I13" s="14"/>
      <c r="J13" s="17">
        <f>SUM(J11:J12)</f>
        <v>193544536</v>
      </c>
      <c r="K13" s="14"/>
      <c r="L13" s="17">
        <f>SUM(L11:L12)</f>
        <v>69360028</v>
      </c>
    </row>
    <row r="14" spans="1:12" ht="24.65" customHeight="1">
      <c r="A14" s="58" t="s">
        <v>34</v>
      </c>
      <c r="B14" s="58"/>
      <c r="D14" s="113"/>
      <c r="E14" s="113"/>
      <c r="F14" s="18">
        <v>3606437</v>
      </c>
      <c r="G14" s="16"/>
      <c r="H14" s="18">
        <v>6510792</v>
      </c>
      <c r="I14" s="16"/>
      <c r="J14" s="18">
        <v>3603666</v>
      </c>
      <c r="K14" s="16"/>
      <c r="L14" s="18">
        <v>4598586</v>
      </c>
    </row>
    <row r="15" spans="1:12" ht="24.65" customHeight="1">
      <c r="A15" s="58" t="s">
        <v>88</v>
      </c>
      <c r="B15" s="58"/>
      <c r="D15" s="113"/>
      <c r="E15" s="113"/>
      <c r="F15" s="18">
        <v>-1875495</v>
      </c>
      <c r="G15" s="14"/>
      <c r="H15" s="18">
        <v>-1563273</v>
      </c>
      <c r="I15" s="14"/>
      <c r="J15" s="18">
        <v>-1875495</v>
      </c>
      <c r="K15" s="14"/>
      <c r="L15" s="18">
        <v>-1563273</v>
      </c>
    </row>
    <row r="16" spans="1:12" ht="24.65" customHeight="1">
      <c r="A16" s="58" t="s">
        <v>35</v>
      </c>
      <c r="B16" s="58"/>
      <c r="D16" s="113"/>
      <c r="E16" s="113"/>
      <c r="F16" s="43">
        <v>-55407657</v>
      </c>
      <c r="G16" s="14"/>
      <c r="H16" s="43">
        <v>-49579072</v>
      </c>
      <c r="I16" s="14"/>
      <c r="J16" s="43">
        <v>-55372079</v>
      </c>
      <c r="K16" s="14"/>
      <c r="L16" s="43">
        <v>-49542992</v>
      </c>
    </row>
    <row r="17" spans="1:12" ht="23">
      <c r="A17" s="57" t="s">
        <v>136</v>
      </c>
      <c r="B17" s="58"/>
      <c r="D17" s="113"/>
      <c r="E17" s="113"/>
      <c r="F17" s="16">
        <f>SUM(F13:F16)</f>
        <v>139867821</v>
      </c>
      <c r="G17" s="16"/>
      <c r="H17" s="16">
        <f>SUM(H13:H16)</f>
        <v>24728475</v>
      </c>
      <c r="I17" s="16"/>
      <c r="J17" s="16">
        <f>SUM(J13:J16)</f>
        <v>139900628</v>
      </c>
      <c r="K17" s="16"/>
      <c r="L17" s="16">
        <f>SUM(L13:L16)</f>
        <v>22852349</v>
      </c>
    </row>
    <row r="18" spans="1:12" ht="23">
      <c r="A18" s="58" t="s">
        <v>115</v>
      </c>
      <c r="B18" s="58"/>
      <c r="D18" s="113"/>
      <c r="E18" s="113"/>
      <c r="F18" s="18">
        <v>5086405</v>
      </c>
      <c r="G18" s="16"/>
      <c r="H18" s="18">
        <v>1401213</v>
      </c>
      <c r="I18" s="14"/>
      <c r="J18" s="18">
        <v>5004067</v>
      </c>
      <c r="K18" s="14"/>
      <c r="L18" s="18">
        <v>1322600</v>
      </c>
    </row>
    <row r="19" spans="1:12" ht="23">
      <c r="A19" s="58" t="s">
        <v>36</v>
      </c>
      <c r="B19" s="58"/>
      <c r="D19" s="113"/>
      <c r="E19" s="113"/>
      <c r="F19" s="43">
        <v>-1087108</v>
      </c>
      <c r="G19" s="16"/>
      <c r="H19" s="43">
        <v>-2260385</v>
      </c>
      <c r="I19" s="16"/>
      <c r="J19" s="43">
        <v>-1087108</v>
      </c>
      <c r="K19" s="16"/>
      <c r="L19" s="43">
        <v>-2260385</v>
      </c>
    </row>
    <row r="20" spans="1:12" ht="24.65" customHeight="1">
      <c r="A20" s="57" t="s">
        <v>37</v>
      </c>
      <c r="B20" s="58"/>
      <c r="D20" s="113"/>
      <c r="E20" s="113"/>
      <c r="F20" s="18">
        <f>SUM(F17:F19)</f>
        <v>143867118</v>
      </c>
      <c r="G20" s="14"/>
      <c r="H20" s="18">
        <f>SUM(H17:H19)</f>
        <v>23869303</v>
      </c>
      <c r="I20" s="14"/>
      <c r="J20" s="18">
        <f>SUM(J17:J19)</f>
        <v>143817587</v>
      </c>
      <c r="K20" s="14"/>
      <c r="L20" s="18">
        <f>SUM(L17:L19)</f>
        <v>21914564</v>
      </c>
    </row>
    <row r="21" spans="1:12" ht="24.65" customHeight="1">
      <c r="A21" s="58" t="s">
        <v>76</v>
      </c>
      <c r="B21" s="58"/>
      <c r="D21" s="113">
        <v>12</v>
      </c>
      <c r="E21" s="113"/>
      <c r="F21" s="15">
        <v>-27118587</v>
      </c>
      <c r="G21" s="14"/>
      <c r="H21" s="15">
        <v>-1297079</v>
      </c>
      <c r="I21" s="14"/>
      <c r="J21" s="15">
        <v>-27108681</v>
      </c>
      <c r="K21" s="14"/>
      <c r="L21" s="15">
        <v>-906106</v>
      </c>
    </row>
    <row r="22" spans="1:12" ht="24.65" customHeight="1" thickBot="1">
      <c r="A22" s="57" t="s">
        <v>77</v>
      </c>
      <c r="B22" s="58"/>
      <c r="D22" s="113"/>
      <c r="E22" s="113"/>
      <c r="F22" s="35">
        <f>SUM(F20:F21)</f>
        <v>116748531</v>
      </c>
      <c r="G22" s="16"/>
      <c r="H22" s="35">
        <f>SUM(H20:H21)</f>
        <v>22572224</v>
      </c>
      <c r="I22" s="16"/>
      <c r="J22" s="35">
        <f>SUM(J20:J21)</f>
        <v>116708906</v>
      </c>
      <c r="K22" s="16"/>
      <c r="L22" s="35">
        <f>SUM(L20:L21)</f>
        <v>21008458</v>
      </c>
    </row>
    <row r="23" spans="1:12" ht="8.15" customHeight="1">
      <c r="A23" s="57"/>
      <c r="B23" s="58"/>
      <c r="D23" s="113"/>
      <c r="E23" s="113"/>
      <c r="F23" s="18"/>
      <c r="G23" s="16"/>
      <c r="H23" s="18"/>
      <c r="I23" s="16"/>
      <c r="J23" s="18"/>
      <c r="K23" s="16"/>
      <c r="L23" s="18"/>
    </row>
    <row r="24" spans="1:12" ht="24.65" customHeight="1" thickBot="1">
      <c r="A24" s="57" t="s">
        <v>155</v>
      </c>
      <c r="B24" s="58"/>
      <c r="D24" s="113"/>
      <c r="E24" s="113"/>
      <c r="F24" s="35">
        <v>0</v>
      </c>
      <c r="G24" s="16"/>
      <c r="H24" s="35">
        <v>0</v>
      </c>
      <c r="I24" s="16"/>
      <c r="J24" s="35">
        <v>0</v>
      </c>
      <c r="K24" s="16"/>
      <c r="L24" s="35">
        <v>0</v>
      </c>
    </row>
    <row r="25" spans="1:12" ht="5.15" customHeight="1">
      <c r="A25" s="57"/>
      <c r="B25" s="58"/>
      <c r="D25" s="113"/>
      <c r="E25" s="113"/>
      <c r="F25" s="18"/>
      <c r="G25" s="16"/>
      <c r="H25" s="18"/>
      <c r="I25" s="16"/>
      <c r="J25" s="18"/>
      <c r="K25" s="16"/>
      <c r="L25" s="18"/>
    </row>
    <row r="26" spans="1:12" ht="23.25" customHeight="1" thickBot="1">
      <c r="A26" s="57" t="s">
        <v>67</v>
      </c>
      <c r="B26" s="58"/>
      <c r="D26" s="113"/>
      <c r="E26" s="113"/>
      <c r="F26" s="35">
        <f>+F22+F24</f>
        <v>116748531</v>
      </c>
      <c r="G26" s="16"/>
      <c r="H26" s="35">
        <f>+H22+H24</f>
        <v>22572224</v>
      </c>
      <c r="I26" s="16"/>
      <c r="J26" s="35">
        <f>+J22+J24</f>
        <v>116708906</v>
      </c>
      <c r="K26" s="16"/>
      <c r="L26" s="35">
        <f>+L22+L24</f>
        <v>21008458</v>
      </c>
    </row>
    <row r="27" spans="1:12" s="45" customFormat="1" ht="8.15" customHeight="1">
      <c r="A27" s="57"/>
      <c r="B27" s="81"/>
      <c r="D27" s="113"/>
      <c r="E27" s="113"/>
      <c r="F27" s="16"/>
      <c r="G27" s="16"/>
      <c r="H27" s="16"/>
      <c r="I27" s="16"/>
      <c r="J27" s="16"/>
      <c r="K27" s="16"/>
      <c r="L27" s="16"/>
    </row>
    <row r="28" spans="1:12" ht="23">
      <c r="A28" s="114" t="s">
        <v>78</v>
      </c>
      <c r="B28" s="58"/>
      <c r="C28" s="58"/>
      <c r="D28" s="115"/>
      <c r="F28" s="16"/>
      <c r="G28" s="16"/>
      <c r="H28" s="16"/>
      <c r="I28" s="16"/>
      <c r="J28" s="16"/>
      <c r="K28" s="16"/>
      <c r="L28" s="16"/>
    </row>
    <row r="29" spans="1:12" ht="23.25" customHeight="1">
      <c r="A29" s="58"/>
      <c r="B29" s="58" t="s">
        <v>138</v>
      </c>
      <c r="C29" s="58"/>
      <c r="D29" s="115"/>
      <c r="F29" s="16">
        <f>F26</f>
        <v>116748531</v>
      </c>
      <c r="G29" s="16"/>
      <c r="H29" s="16">
        <f>H26</f>
        <v>22572224</v>
      </c>
      <c r="I29" s="16"/>
      <c r="J29" s="16">
        <f>J26</f>
        <v>116708906</v>
      </c>
      <c r="K29" s="16"/>
      <c r="L29" s="16">
        <f>L26</f>
        <v>21008458</v>
      </c>
    </row>
    <row r="30" spans="1:12" ht="23.25" customHeight="1">
      <c r="A30" s="58"/>
      <c r="B30" s="58" t="s">
        <v>80</v>
      </c>
      <c r="C30" s="58"/>
      <c r="D30" s="116"/>
      <c r="F30" s="16">
        <v>0</v>
      </c>
      <c r="G30" s="16"/>
      <c r="H30" s="16">
        <v>0</v>
      </c>
      <c r="I30" s="16"/>
      <c r="J30" s="16">
        <v>0</v>
      </c>
      <c r="K30" s="16"/>
      <c r="L30" s="16">
        <v>0</v>
      </c>
    </row>
    <row r="31" spans="1:12" ht="23.25" customHeight="1" thickBot="1">
      <c r="A31" s="176"/>
      <c r="B31" s="176"/>
      <c r="D31" s="116"/>
      <c r="E31" s="113"/>
      <c r="F31" s="36">
        <f>SUM(F29:F30)</f>
        <v>116748531</v>
      </c>
      <c r="G31" s="14"/>
      <c r="H31" s="36">
        <f>SUM(H29:H30)</f>
        <v>22572224</v>
      </c>
      <c r="I31" s="16"/>
      <c r="J31" s="36">
        <f>SUM(J29:J30)</f>
        <v>116708906</v>
      </c>
      <c r="K31" s="16"/>
      <c r="L31" s="36">
        <f>SUM(L29:L30)</f>
        <v>21008458</v>
      </c>
    </row>
    <row r="32" spans="1:12" ht="8.15" customHeight="1">
      <c r="A32" s="117"/>
      <c r="B32" s="117"/>
      <c r="D32" s="116"/>
      <c r="E32" s="113"/>
      <c r="F32" s="16"/>
      <c r="G32" s="14"/>
      <c r="H32" s="16"/>
      <c r="I32" s="16"/>
      <c r="J32" s="16"/>
      <c r="K32" s="16"/>
      <c r="L32" s="16"/>
    </row>
    <row r="33" spans="1:12" ht="23">
      <c r="A33" s="114" t="s">
        <v>79</v>
      </c>
      <c r="B33" s="58"/>
      <c r="C33" s="58"/>
      <c r="D33" s="115"/>
      <c r="F33" s="16"/>
      <c r="G33" s="16"/>
      <c r="H33" s="16"/>
      <c r="I33" s="16"/>
      <c r="J33" s="16"/>
      <c r="K33" s="16"/>
      <c r="L33" s="16"/>
    </row>
    <row r="34" spans="1:12" ht="23">
      <c r="A34" s="58"/>
      <c r="B34" s="58" t="s">
        <v>138</v>
      </c>
      <c r="C34" s="58"/>
      <c r="D34" s="115"/>
      <c r="F34" s="16">
        <f>F31</f>
        <v>116748531</v>
      </c>
      <c r="G34" s="16"/>
      <c r="H34" s="16">
        <f>H31</f>
        <v>22572224</v>
      </c>
      <c r="I34" s="16"/>
      <c r="J34" s="16">
        <f>J31</f>
        <v>116708906</v>
      </c>
      <c r="K34" s="16"/>
      <c r="L34" s="16">
        <f>L31</f>
        <v>21008458</v>
      </c>
    </row>
    <row r="35" spans="1:12" ht="24.65" customHeight="1">
      <c r="A35" s="58"/>
      <c r="B35" s="58" t="s">
        <v>80</v>
      </c>
      <c r="C35" s="58"/>
      <c r="D35" s="116"/>
      <c r="F35" s="16">
        <v>0</v>
      </c>
      <c r="G35" s="16"/>
      <c r="H35" s="16">
        <v>0</v>
      </c>
      <c r="I35" s="16"/>
      <c r="J35" s="16">
        <v>0</v>
      </c>
      <c r="K35" s="16"/>
      <c r="L35" s="16">
        <v>0</v>
      </c>
    </row>
    <row r="36" spans="1:12" ht="23.25" customHeight="1" thickBot="1">
      <c r="A36" s="176"/>
      <c r="B36" s="176"/>
      <c r="D36" s="116"/>
      <c r="E36" s="113"/>
      <c r="F36" s="36">
        <f>SUM(F34:F35)</f>
        <v>116748531</v>
      </c>
      <c r="G36" s="14"/>
      <c r="H36" s="36">
        <f>SUM(H34:H35)</f>
        <v>22572224</v>
      </c>
      <c r="I36" s="16"/>
      <c r="J36" s="36">
        <f>SUM(J34:J35)</f>
        <v>116708906</v>
      </c>
      <c r="K36" s="16"/>
      <c r="L36" s="36">
        <f>SUM(L34:L35)</f>
        <v>21008458</v>
      </c>
    </row>
    <row r="37" spans="1:12" ht="24.65" customHeight="1">
      <c r="A37" s="57" t="s">
        <v>38</v>
      </c>
      <c r="B37" s="58"/>
      <c r="C37" s="58"/>
      <c r="D37" s="113"/>
      <c r="F37" s="21"/>
      <c r="H37" s="21"/>
      <c r="I37" s="22"/>
      <c r="J37" s="21"/>
      <c r="K37" s="22"/>
      <c r="L37" s="21"/>
    </row>
    <row r="38" spans="1:12" ht="24.65" customHeight="1" thickBot="1">
      <c r="A38" s="58"/>
      <c r="B38" s="58" t="s">
        <v>39</v>
      </c>
      <c r="C38" s="58"/>
      <c r="D38" s="113">
        <v>16</v>
      </c>
      <c r="F38" s="118">
        <f>+F29/F39</f>
        <v>0.15569098946937437</v>
      </c>
      <c r="G38" s="119"/>
      <c r="H38" s="118">
        <f>+H29/H39</f>
        <v>3.0101379940141254E-2</v>
      </c>
      <c r="I38" s="51"/>
      <c r="J38" s="118">
        <f>+J29/J39</f>
        <v>0.15563814721598684</v>
      </c>
      <c r="K38" s="51"/>
      <c r="L38" s="118">
        <f>+L29/L39</f>
        <v>2.8016006584663525E-2</v>
      </c>
    </row>
    <row r="39" spans="1:12" ht="24.75" customHeight="1" thickBot="1">
      <c r="A39" s="58"/>
      <c r="B39" s="58" t="s">
        <v>40</v>
      </c>
      <c r="C39" s="58"/>
      <c r="D39" s="116"/>
      <c r="E39" s="115"/>
      <c r="F39" s="50">
        <v>749873396</v>
      </c>
      <c r="G39" s="17"/>
      <c r="H39" s="50">
        <v>749873396</v>
      </c>
      <c r="I39" s="18"/>
      <c r="J39" s="50">
        <v>749873396</v>
      </c>
      <c r="K39" s="18"/>
      <c r="L39" s="50">
        <v>749873396</v>
      </c>
    </row>
    <row r="40" spans="1:12" ht="23">
      <c r="A40" s="58"/>
      <c r="B40" s="58"/>
      <c r="C40" s="58"/>
      <c r="D40" s="116"/>
      <c r="E40" s="115"/>
      <c r="F40" s="19"/>
      <c r="G40" s="20"/>
      <c r="H40" s="19"/>
      <c r="I40" s="19"/>
      <c r="J40" s="19"/>
      <c r="K40" s="19"/>
      <c r="L40" s="19"/>
    </row>
    <row r="41" spans="1:12" ht="16.5" customHeight="1">
      <c r="A41" s="58"/>
      <c r="B41" s="58"/>
      <c r="C41" s="58"/>
      <c r="D41" s="116"/>
      <c r="E41" s="115"/>
      <c r="F41" s="19"/>
      <c r="G41" s="20"/>
      <c r="H41" s="19"/>
      <c r="I41" s="19"/>
      <c r="J41" s="19"/>
      <c r="K41" s="19"/>
      <c r="L41" s="19"/>
    </row>
    <row r="42" spans="1:12" ht="27" customHeight="1">
      <c r="A42" s="75" t="s">
        <v>139</v>
      </c>
      <c r="F42" s="120"/>
      <c r="H42" s="121"/>
      <c r="L42" s="123">
        <v>5</v>
      </c>
    </row>
    <row r="45" spans="1:12" ht="23.25" customHeight="1">
      <c r="H45" s="109"/>
      <c r="J45" s="109"/>
      <c r="L45" s="109"/>
    </row>
  </sheetData>
  <mergeCells count="4">
    <mergeCell ref="A36:B36"/>
    <mergeCell ref="F6:H6"/>
    <mergeCell ref="J6:L6"/>
    <mergeCell ref="A31:B31"/>
  </mergeCells>
  <pageMargins left="0.9055118110236221" right="3.937007874015748E-2" top="0.78740157480314965" bottom="3.937007874015748E-2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64"/>
  <sheetViews>
    <sheetView zoomScale="85" zoomScaleNormal="85" zoomScaleSheetLayoutView="100" workbookViewId="0">
      <selection activeCell="I2" sqref="I2"/>
    </sheetView>
  </sheetViews>
  <sheetFormatPr defaultColWidth="10.36328125" defaultRowHeight="17.25" customHeight="1"/>
  <cols>
    <col min="1" max="1" width="4.36328125" style="109" customWidth="1"/>
    <col min="2" max="2" width="32.36328125" style="109" customWidth="1"/>
    <col min="3" max="3" width="8.6328125" style="109" bestFit="1" customWidth="1"/>
    <col min="4" max="4" width="1.1796875" style="109" customWidth="1"/>
    <col min="5" max="5" width="13" style="109" bestFit="1" customWidth="1"/>
    <col min="6" max="6" width="1.1796875" style="109" customWidth="1"/>
    <col min="7" max="7" width="13.453125" style="109" bestFit="1" customWidth="1"/>
    <col min="8" max="8" width="1.1796875" style="109" customWidth="1"/>
    <col min="9" max="9" width="18.90625" style="109" bestFit="1" customWidth="1"/>
    <col min="10" max="10" width="1.1796875" style="109" customWidth="1"/>
    <col min="11" max="11" width="11" style="109" bestFit="1" customWidth="1"/>
    <col min="12" max="12" width="1.1796875" style="109" customWidth="1"/>
    <col min="13" max="13" width="13.36328125" style="109" bestFit="1" customWidth="1"/>
    <col min="14" max="14" width="1.1796875" style="109" customWidth="1"/>
    <col min="15" max="15" width="16.90625" style="28" customWidth="1"/>
    <col min="16" max="16" width="1.1796875" style="109" customWidth="1"/>
    <col min="17" max="17" width="16.6328125" style="109" customWidth="1"/>
    <col min="18" max="18" width="1.1796875" style="109" customWidth="1"/>
    <col min="19" max="19" width="15.36328125" style="109" bestFit="1" customWidth="1"/>
    <col min="20" max="230" width="10.36328125" style="109"/>
    <col min="231" max="231" width="5.36328125" style="109" customWidth="1"/>
    <col min="232" max="232" width="41" style="109" customWidth="1"/>
    <col min="233" max="233" width="9.453125" style="109" customWidth="1"/>
    <col min="234" max="234" width="1.36328125" style="109" customWidth="1"/>
    <col min="235" max="235" width="13.54296875" style="109" customWidth="1"/>
    <col min="236" max="236" width="1.36328125" style="109" customWidth="1"/>
    <col min="237" max="237" width="13.36328125" style="109" customWidth="1"/>
    <col min="238" max="238" width="1.36328125" style="109" customWidth="1"/>
    <col min="239" max="239" width="12.36328125" style="109" bestFit="1" customWidth="1"/>
    <col min="240" max="240" width="1.36328125" style="109" customWidth="1"/>
    <col min="241" max="241" width="13.36328125" style="109" bestFit="1" customWidth="1"/>
    <col min="242" max="242" width="1.36328125" style="109" customWidth="1"/>
    <col min="243" max="243" width="19.6328125" style="109" bestFit="1" customWidth="1"/>
    <col min="244" max="244" width="1.36328125" style="109" customWidth="1"/>
    <col min="245" max="245" width="17" style="109" customWidth="1"/>
    <col min="246" max="246" width="1.36328125" style="109" customWidth="1"/>
    <col min="247" max="247" width="16.6328125" style="109" customWidth="1"/>
    <col min="248" max="248" width="1.36328125" style="109" customWidth="1"/>
    <col min="249" max="249" width="15.36328125" style="109" bestFit="1" customWidth="1"/>
    <col min="250" max="250" width="5.6328125" style="109" bestFit="1" customWidth="1"/>
    <col min="251" max="251" width="15.36328125" style="109" bestFit="1" customWidth="1"/>
    <col min="252" max="486" width="10.36328125" style="109"/>
    <col min="487" max="487" width="5.36328125" style="109" customWidth="1"/>
    <col min="488" max="488" width="41" style="109" customWidth="1"/>
    <col min="489" max="489" width="9.453125" style="109" customWidth="1"/>
    <col min="490" max="490" width="1.36328125" style="109" customWidth="1"/>
    <col min="491" max="491" width="13.54296875" style="109" customWidth="1"/>
    <col min="492" max="492" width="1.36328125" style="109" customWidth="1"/>
    <col min="493" max="493" width="13.36328125" style="109" customWidth="1"/>
    <col min="494" max="494" width="1.36328125" style="109" customWidth="1"/>
    <col min="495" max="495" width="12.36328125" style="109" bestFit="1" customWidth="1"/>
    <col min="496" max="496" width="1.36328125" style="109" customWidth="1"/>
    <col min="497" max="497" width="13.36328125" style="109" bestFit="1" customWidth="1"/>
    <col min="498" max="498" width="1.36328125" style="109" customWidth="1"/>
    <col min="499" max="499" width="19.6328125" style="109" bestFit="1" customWidth="1"/>
    <col min="500" max="500" width="1.36328125" style="109" customWidth="1"/>
    <col min="501" max="501" width="17" style="109" customWidth="1"/>
    <col min="502" max="502" width="1.36328125" style="109" customWidth="1"/>
    <col min="503" max="503" width="16.6328125" style="109" customWidth="1"/>
    <col min="504" max="504" width="1.36328125" style="109" customWidth="1"/>
    <col min="505" max="505" width="15.36328125" style="109" bestFit="1" customWidth="1"/>
    <col min="506" max="506" width="5.6328125" style="109" bestFit="1" customWidth="1"/>
    <col min="507" max="507" width="15.36328125" style="109" bestFit="1" customWidth="1"/>
    <col min="508" max="742" width="10.36328125" style="109"/>
    <col min="743" max="743" width="5.36328125" style="109" customWidth="1"/>
    <col min="744" max="744" width="41" style="109" customWidth="1"/>
    <col min="745" max="745" width="9.453125" style="109" customWidth="1"/>
    <col min="746" max="746" width="1.36328125" style="109" customWidth="1"/>
    <col min="747" max="747" width="13.54296875" style="109" customWidth="1"/>
    <col min="748" max="748" width="1.36328125" style="109" customWidth="1"/>
    <col min="749" max="749" width="13.36328125" style="109" customWidth="1"/>
    <col min="750" max="750" width="1.36328125" style="109" customWidth="1"/>
    <col min="751" max="751" width="12.36328125" style="109" bestFit="1" customWidth="1"/>
    <col min="752" max="752" width="1.36328125" style="109" customWidth="1"/>
    <col min="753" max="753" width="13.36328125" style="109" bestFit="1" customWidth="1"/>
    <col min="754" max="754" width="1.36328125" style="109" customWidth="1"/>
    <col min="755" max="755" width="19.6328125" style="109" bestFit="1" customWidth="1"/>
    <col min="756" max="756" width="1.36328125" style="109" customWidth="1"/>
    <col min="757" max="757" width="17" style="109" customWidth="1"/>
    <col min="758" max="758" width="1.36328125" style="109" customWidth="1"/>
    <col min="759" max="759" width="16.6328125" style="109" customWidth="1"/>
    <col min="760" max="760" width="1.36328125" style="109" customWidth="1"/>
    <col min="761" max="761" width="15.36328125" style="109" bestFit="1" customWidth="1"/>
    <col min="762" max="762" width="5.6328125" style="109" bestFit="1" customWidth="1"/>
    <col min="763" max="763" width="15.36328125" style="109" bestFit="1" customWidth="1"/>
    <col min="764" max="998" width="10.36328125" style="109"/>
    <col min="999" max="999" width="5.36328125" style="109" customWidth="1"/>
    <col min="1000" max="1000" width="41" style="109" customWidth="1"/>
    <col min="1001" max="1001" width="9.453125" style="109" customWidth="1"/>
    <col min="1002" max="1002" width="1.36328125" style="109" customWidth="1"/>
    <col min="1003" max="1003" width="13.54296875" style="109" customWidth="1"/>
    <col min="1004" max="1004" width="1.36328125" style="109" customWidth="1"/>
    <col min="1005" max="1005" width="13.36328125" style="109" customWidth="1"/>
    <col min="1006" max="1006" width="1.36328125" style="109" customWidth="1"/>
    <col min="1007" max="1007" width="12.36328125" style="109" bestFit="1" customWidth="1"/>
    <col min="1008" max="1008" width="1.36328125" style="109" customWidth="1"/>
    <col min="1009" max="1009" width="13.36328125" style="109" bestFit="1" customWidth="1"/>
    <col min="1010" max="1010" width="1.36328125" style="109" customWidth="1"/>
    <col min="1011" max="1011" width="19.6328125" style="109" bestFit="1" customWidth="1"/>
    <col min="1012" max="1012" width="1.36328125" style="109" customWidth="1"/>
    <col min="1013" max="1013" width="17" style="109" customWidth="1"/>
    <col min="1014" max="1014" width="1.36328125" style="109" customWidth="1"/>
    <col min="1015" max="1015" width="16.6328125" style="109" customWidth="1"/>
    <col min="1016" max="1016" width="1.36328125" style="109" customWidth="1"/>
    <col min="1017" max="1017" width="15.36328125" style="109" bestFit="1" customWidth="1"/>
    <col min="1018" max="1018" width="5.6328125" style="109" bestFit="1" customWidth="1"/>
    <col min="1019" max="1019" width="15.36328125" style="109" bestFit="1" customWidth="1"/>
    <col min="1020" max="1254" width="10.36328125" style="109"/>
    <col min="1255" max="1255" width="5.36328125" style="109" customWidth="1"/>
    <col min="1256" max="1256" width="41" style="109" customWidth="1"/>
    <col min="1257" max="1257" width="9.453125" style="109" customWidth="1"/>
    <col min="1258" max="1258" width="1.36328125" style="109" customWidth="1"/>
    <col min="1259" max="1259" width="13.54296875" style="109" customWidth="1"/>
    <col min="1260" max="1260" width="1.36328125" style="109" customWidth="1"/>
    <col min="1261" max="1261" width="13.36328125" style="109" customWidth="1"/>
    <col min="1262" max="1262" width="1.36328125" style="109" customWidth="1"/>
    <col min="1263" max="1263" width="12.36328125" style="109" bestFit="1" customWidth="1"/>
    <col min="1264" max="1264" width="1.36328125" style="109" customWidth="1"/>
    <col min="1265" max="1265" width="13.36328125" style="109" bestFit="1" customWidth="1"/>
    <col min="1266" max="1266" width="1.36328125" style="109" customWidth="1"/>
    <col min="1267" max="1267" width="19.6328125" style="109" bestFit="1" customWidth="1"/>
    <col min="1268" max="1268" width="1.36328125" style="109" customWidth="1"/>
    <col min="1269" max="1269" width="17" style="109" customWidth="1"/>
    <col min="1270" max="1270" width="1.36328125" style="109" customWidth="1"/>
    <col min="1271" max="1271" width="16.6328125" style="109" customWidth="1"/>
    <col min="1272" max="1272" width="1.36328125" style="109" customWidth="1"/>
    <col min="1273" max="1273" width="15.36328125" style="109" bestFit="1" customWidth="1"/>
    <col min="1274" max="1274" width="5.6328125" style="109" bestFit="1" customWidth="1"/>
    <col min="1275" max="1275" width="15.36328125" style="109" bestFit="1" customWidth="1"/>
    <col min="1276" max="1510" width="10.36328125" style="109"/>
    <col min="1511" max="1511" width="5.36328125" style="109" customWidth="1"/>
    <col min="1512" max="1512" width="41" style="109" customWidth="1"/>
    <col min="1513" max="1513" width="9.453125" style="109" customWidth="1"/>
    <col min="1514" max="1514" width="1.36328125" style="109" customWidth="1"/>
    <col min="1515" max="1515" width="13.54296875" style="109" customWidth="1"/>
    <col min="1516" max="1516" width="1.36328125" style="109" customWidth="1"/>
    <col min="1517" max="1517" width="13.36328125" style="109" customWidth="1"/>
    <col min="1518" max="1518" width="1.36328125" style="109" customWidth="1"/>
    <col min="1519" max="1519" width="12.36328125" style="109" bestFit="1" customWidth="1"/>
    <col min="1520" max="1520" width="1.36328125" style="109" customWidth="1"/>
    <col min="1521" max="1521" width="13.36328125" style="109" bestFit="1" customWidth="1"/>
    <col min="1522" max="1522" width="1.36328125" style="109" customWidth="1"/>
    <col min="1523" max="1523" width="19.6328125" style="109" bestFit="1" customWidth="1"/>
    <col min="1524" max="1524" width="1.36328125" style="109" customWidth="1"/>
    <col min="1525" max="1525" width="17" style="109" customWidth="1"/>
    <col min="1526" max="1526" width="1.36328125" style="109" customWidth="1"/>
    <col min="1527" max="1527" width="16.6328125" style="109" customWidth="1"/>
    <col min="1528" max="1528" width="1.36328125" style="109" customWidth="1"/>
    <col min="1529" max="1529" width="15.36328125" style="109" bestFit="1" customWidth="1"/>
    <col min="1530" max="1530" width="5.6328125" style="109" bestFit="1" customWidth="1"/>
    <col min="1531" max="1531" width="15.36328125" style="109" bestFit="1" customWidth="1"/>
    <col min="1532" max="1766" width="10.36328125" style="109"/>
    <col min="1767" max="1767" width="5.36328125" style="109" customWidth="1"/>
    <col min="1768" max="1768" width="41" style="109" customWidth="1"/>
    <col min="1769" max="1769" width="9.453125" style="109" customWidth="1"/>
    <col min="1770" max="1770" width="1.36328125" style="109" customWidth="1"/>
    <col min="1771" max="1771" width="13.54296875" style="109" customWidth="1"/>
    <col min="1772" max="1772" width="1.36328125" style="109" customWidth="1"/>
    <col min="1773" max="1773" width="13.36328125" style="109" customWidth="1"/>
    <col min="1774" max="1774" width="1.36328125" style="109" customWidth="1"/>
    <col min="1775" max="1775" width="12.36328125" style="109" bestFit="1" customWidth="1"/>
    <col min="1776" max="1776" width="1.36328125" style="109" customWidth="1"/>
    <col min="1777" max="1777" width="13.36328125" style="109" bestFit="1" customWidth="1"/>
    <col min="1778" max="1778" width="1.36328125" style="109" customWidth="1"/>
    <col min="1779" max="1779" width="19.6328125" style="109" bestFit="1" customWidth="1"/>
    <col min="1780" max="1780" width="1.36328125" style="109" customWidth="1"/>
    <col min="1781" max="1781" width="17" style="109" customWidth="1"/>
    <col min="1782" max="1782" width="1.36328125" style="109" customWidth="1"/>
    <col min="1783" max="1783" width="16.6328125" style="109" customWidth="1"/>
    <col min="1784" max="1784" width="1.36328125" style="109" customWidth="1"/>
    <col min="1785" max="1785" width="15.36328125" style="109" bestFit="1" customWidth="1"/>
    <col min="1786" max="1786" width="5.6328125" style="109" bestFit="1" customWidth="1"/>
    <col min="1787" max="1787" width="15.36328125" style="109" bestFit="1" customWidth="1"/>
    <col min="1788" max="2022" width="10.36328125" style="109"/>
    <col min="2023" max="2023" width="5.36328125" style="109" customWidth="1"/>
    <col min="2024" max="2024" width="41" style="109" customWidth="1"/>
    <col min="2025" max="2025" width="9.453125" style="109" customWidth="1"/>
    <col min="2026" max="2026" width="1.36328125" style="109" customWidth="1"/>
    <col min="2027" max="2027" width="13.54296875" style="109" customWidth="1"/>
    <col min="2028" max="2028" width="1.36328125" style="109" customWidth="1"/>
    <col min="2029" max="2029" width="13.36328125" style="109" customWidth="1"/>
    <col min="2030" max="2030" width="1.36328125" style="109" customWidth="1"/>
    <col min="2031" max="2031" width="12.36328125" style="109" bestFit="1" customWidth="1"/>
    <col min="2032" max="2032" width="1.36328125" style="109" customWidth="1"/>
    <col min="2033" max="2033" width="13.36328125" style="109" bestFit="1" customWidth="1"/>
    <col min="2034" max="2034" width="1.36328125" style="109" customWidth="1"/>
    <col min="2035" max="2035" width="19.6328125" style="109" bestFit="1" customWidth="1"/>
    <col min="2036" max="2036" width="1.36328125" style="109" customWidth="1"/>
    <col min="2037" max="2037" width="17" style="109" customWidth="1"/>
    <col min="2038" max="2038" width="1.36328125" style="109" customWidth="1"/>
    <col min="2039" max="2039" width="16.6328125" style="109" customWidth="1"/>
    <col min="2040" max="2040" width="1.36328125" style="109" customWidth="1"/>
    <col min="2041" max="2041" width="15.36328125" style="109" bestFit="1" customWidth="1"/>
    <col min="2042" max="2042" width="5.6328125" style="109" bestFit="1" customWidth="1"/>
    <col min="2043" max="2043" width="15.36328125" style="109" bestFit="1" customWidth="1"/>
    <col min="2044" max="2278" width="10.36328125" style="109"/>
    <col min="2279" max="2279" width="5.36328125" style="109" customWidth="1"/>
    <col min="2280" max="2280" width="41" style="109" customWidth="1"/>
    <col min="2281" max="2281" width="9.453125" style="109" customWidth="1"/>
    <col min="2282" max="2282" width="1.36328125" style="109" customWidth="1"/>
    <col min="2283" max="2283" width="13.54296875" style="109" customWidth="1"/>
    <col min="2284" max="2284" width="1.36328125" style="109" customWidth="1"/>
    <col min="2285" max="2285" width="13.36328125" style="109" customWidth="1"/>
    <col min="2286" max="2286" width="1.36328125" style="109" customWidth="1"/>
    <col min="2287" max="2287" width="12.36328125" style="109" bestFit="1" customWidth="1"/>
    <col min="2288" max="2288" width="1.36328125" style="109" customWidth="1"/>
    <col min="2289" max="2289" width="13.36328125" style="109" bestFit="1" customWidth="1"/>
    <col min="2290" max="2290" width="1.36328125" style="109" customWidth="1"/>
    <col min="2291" max="2291" width="19.6328125" style="109" bestFit="1" customWidth="1"/>
    <col min="2292" max="2292" width="1.36328125" style="109" customWidth="1"/>
    <col min="2293" max="2293" width="17" style="109" customWidth="1"/>
    <col min="2294" max="2294" width="1.36328125" style="109" customWidth="1"/>
    <col min="2295" max="2295" width="16.6328125" style="109" customWidth="1"/>
    <col min="2296" max="2296" width="1.36328125" style="109" customWidth="1"/>
    <col min="2297" max="2297" width="15.36328125" style="109" bestFit="1" customWidth="1"/>
    <col min="2298" max="2298" width="5.6328125" style="109" bestFit="1" customWidth="1"/>
    <col min="2299" max="2299" width="15.36328125" style="109" bestFit="1" customWidth="1"/>
    <col min="2300" max="2534" width="10.36328125" style="109"/>
    <col min="2535" max="2535" width="5.36328125" style="109" customWidth="1"/>
    <col min="2536" max="2536" width="41" style="109" customWidth="1"/>
    <col min="2537" max="2537" width="9.453125" style="109" customWidth="1"/>
    <col min="2538" max="2538" width="1.36328125" style="109" customWidth="1"/>
    <col min="2539" max="2539" width="13.54296875" style="109" customWidth="1"/>
    <col min="2540" max="2540" width="1.36328125" style="109" customWidth="1"/>
    <col min="2541" max="2541" width="13.36328125" style="109" customWidth="1"/>
    <col min="2542" max="2542" width="1.36328125" style="109" customWidth="1"/>
    <col min="2543" max="2543" width="12.36328125" style="109" bestFit="1" customWidth="1"/>
    <col min="2544" max="2544" width="1.36328125" style="109" customWidth="1"/>
    <col min="2545" max="2545" width="13.36328125" style="109" bestFit="1" customWidth="1"/>
    <col min="2546" max="2546" width="1.36328125" style="109" customWidth="1"/>
    <col min="2547" max="2547" width="19.6328125" style="109" bestFit="1" customWidth="1"/>
    <col min="2548" max="2548" width="1.36328125" style="109" customWidth="1"/>
    <col min="2549" max="2549" width="17" style="109" customWidth="1"/>
    <col min="2550" max="2550" width="1.36328125" style="109" customWidth="1"/>
    <col min="2551" max="2551" width="16.6328125" style="109" customWidth="1"/>
    <col min="2552" max="2552" width="1.36328125" style="109" customWidth="1"/>
    <col min="2553" max="2553" width="15.36328125" style="109" bestFit="1" customWidth="1"/>
    <col min="2554" max="2554" width="5.6328125" style="109" bestFit="1" customWidth="1"/>
    <col min="2555" max="2555" width="15.36328125" style="109" bestFit="1" customWidth="1"/>
    <col min="2556" max="2790" width="10.36328125" style="109"/>
    <col min="2791" max="2791" width="5.36328125" style="109" customWidth="1"/>
    <col min="2792" max="2792" width="41" style="109" customWidth="1"/>
    <col min="2793" max="2793" width="9.453125" style="109" customWidth="1"/>
    <col min="2794" max="2794" width="1.36328125" style="109" customWidth="1"/>
    <col min="2795" max="2795" width="13.54296875" style="109" customWidth="1"/>
    <col min="2796" max="2796" width="1.36328125" style="109" customWidth="1"/>
    <col min="2797" max="2797" width="13.36328125" style="109" customWidth="1"/>
    <col min="2798" max="2798" width="1.36328125" style="109" customWidth="1"/>
    <col min="2799" max="2799" width="12.36328125" style="109" bestFit="1" customWidth="1"/>
    <col min="2800" max="2800" width="1.36328125" style="109" customWidth="1"/>
    <col min="2801" max="2801" width="13.36328125" style="109" bestFit="1" customWidth="1"/>
    <col min="2802" max="2802" width="1.36328125" style="109" customWidth="1"/>
    <col min="2803" max="2803" width="19.6328125" style="109" bestFit="1" customWidth="1"/>
    <col min="2804" max="2804" width="1.36328125" style="109" customWidth="1"/>
    <col min="2805" max="2805" width="17" style="109" customWidth="1"/>
    <col min="2806" max="2806" width="1.36328125" style="109" customWidth="1"/>
    <col min="2807" max="2807" width="16.6328125" style="109" customWidth="1"/>
    <col min="2808" max="2808" width="1.36328125" style="109" customWidth="1"/>
    <col min="2809" max="2809" width="15.36328125" style="109" bestFit="1" customWidth="1"/>
    <col min="2810" max="2810" width="5.6328125" style="109" bestFit="1" customWidth="1"/>
    <col min="2811" max="2811" width="15.36328125" style="109" bestFit="1" customWidth="1"/>
    <col min="2812" max="3046" width="10.36328125" style="109"/>
    <col min="3047" max="3047" width="5.36328125" style="109" customWidth="1"/>
    <col min="3048" max="3048" width="41" style="109" customWidth="1"/>
    <col min="3049" max="3049" width="9.453125" style="109" customWidth="1"/>
    <col min="3050" max="3050" width="1.36328125" style="109" customWidth="1"/>
    <col min="3051" max="3051" width="13.54296875" style="109" customWidth="1"/>
    <col min="3052" max="3052" width="1.36328125" style="109" customWidth="1"/>
    <col min="3053" max="3053" width="13.36328125" style="109" customWidth="1"/>
    <col min="3054" max="3054" width="1.36328125" style="109" customWidth="1"/>
    <col min="3055" max="3055" width="12.36328125" style="109" bestFit="1" customWidth="1"/>
    <col min="3056" max="3056" width="1.36328125" style="109" customWidth="1"/>
    <col min="3057" max="3057" width="13.36328125" style="109" bestFit="1" customWidth="1"/>
    <col min="3058" max="3058" width="1.36328125" style="109" customWidth="1"/>
    <col min="3059" max="3059" width="19.6328125" style="109" bestFit="1" customWidth="1"/>
    <col min="3060" max="3060" width="1.36328125" style="109" customWidth="1"/>
    <col min="3061" max="3061" width="17" style="109" customWidth="1"/>
    <col min="3062" max="3062" width="1.36328125" style="109" customWidth="1"/>
    <col min="3063" max="3063" width="16.6328125" style="109" customWidth="1"/>
    <col min="3064" max="3064" width="1.36328125" style="109" customWidth="1"/>
    <col min="3065" max="3065" width="15.36328125" style="109" bestFit="1" customWidth="1"/>
    <col min="3066" max="3066" width="5.6328125" style="109" bestFit="1" customWidth="1"/>
    <col min="3067" max="3067" width="15.36328125" style="109" bestFit="1" customWidth="1"/>
    <col min="3068" max="3302" width="10.36328125" style="109"/>
    <col min="3303" max="3303" width="5.36328125" style="109" customWidth="1"/>
    <col min="3304" max="3304" width="41" style="109" customWidth="1"/>
    <col min="3305" max="3305" width="9.453125" style="109" customWidth="1"/>
    <col min="3306" max="3306" width="1.36328125" style="109" customWidth="1"/>
    <col min="3307" max="3307" width="13.54296875" style="109" customWidth="1"/>
    <col min="3308" max="3308" width="1.36328125" style="109" customWidth="1"/>
    <col min="3309" max="3309" width="13.36328125" style="109" customWidth="1"/>
    <col min="3310" max="3310" width="1.36328125" style="109" customWidth="1"/>
    <col min="3311" max="3311" width="12.36328125" style="109" bestFit="1" customWidth="1"/>
    <col min="3312" max="3312" width="1.36328125" style="109" customWidth="1"/>
    <col min="3313" max="3313" width="13.36328125" style="109" bestFit="1" customWidth="1"/>
    <col min="3314" max="3314" width="1.36328125" style="109" customWidth="1"/>
    <col min="3315" max="3315" width="19.6328125" style="109" bestFit="1" customWidth="1"/>
    <col min="3316" max="3316" width="1.36328125" style="109" customWidth="1"/>
    <col min="3317" max="3317" width="17" style="109" customWidth="1"/>
    <col min="3318" max="3318" width="1.36328125" style="109" customWidth="1"/>
    <col min="3319" max="3319" width="16.6328125" style="109" customWidth="1"/>
    <col min="3320" max="3320" width="1.36328125" style="109" customWidth="1"/>
    <col min="3321" max="3321" width="15.36328125" style="109" bestFit="1" customWidth="1"/>
    <col min="3322" max="3322" width="5.6328125" style="109" bestFit="1" customWidth="1"/>
    <col min="3323" max="3323" width="15.36328125" style="109" bestFit="1" customWidth="1"/>
    <col min="3324" max="3558" width="10.36328125" style="109"/>
    <col min="3559" max="3559" width="5.36328125" style="109" customWidth="1"/>
    <col min="3560" max="3560" width="41" style="109" customWidth="1"/>
    <col min="3561" max="3561" width="9.453125" style="109" customWidth="1"/>
    <col min="3562" max="3562" width="1.36328125" style="109" customWidth="1"/>
    <col min="3563" max="3563" width="13.54296875" style="109" customWidth="1"/>
    <col min="3564" max="3564" width="1.36328125" style="109" customWidth="1"/>
    <col min="3565" max="3565" width="13.36328125" style="109" customWidth="1"/>
    <col min="3566" max="3566" width="1.36328125" style="109" customWidth="1"/>
    <col min="3567" max="3567" width="12.36328125" style="109" bestFit="1" customWidth="1"/>
    <col min="3568" max="3568" width="1.36328125" style="109" customWidth="1"/>
    <col min="3569" max="3569" width="13.36328125" style="109" bestFit="1" customWidth="1"/>
    <col min="3570" max="3570" width="1.36328125" style="109" customWidth="1"/>
    <col min="3571" max="3571" width="19.6328125" style="109" bestFit="1" customWidth="1"/>
    <col min="3572" max="3572" width="1.36328125" style="109" customWidth="1"/>
    <col min="3573" max="3573" width="17" style="109" customWidth="1"/>
    <col min="3574" max="3574" width="1.36328125" style="109" customWidth="1"/>
    <col min="3575" max="3575" width="16.6328125" style="109" customWidth="1"/>
    <col min="3576" max="3576" width="1.36328125" style="109" customWidth="1"/>
    <col min="3577" max="3577" width="15.36328125" style="109" bestFit="1" customWidth="1"/>
    <col min="3578" max="3578" width="5.6328125" style="109" bestFit="1" customWidth="1"/>
    <col min="3579" max="3579" width="15.36328125" style="109" bestFit="1" customWidth="1"/>
    <col min="3580" max="3814" width="10.36328125" style="109"/>
    <col min="3815" max="3815" width="5.36328125" style="109" customWidth="1"/>
    <col min="3816" max="3816" width="41" style="109" customWidth="1"/>
    <col min="3817" max="3817" width="9.453125" style="109" customWidth="1"/>
    <col min="3818" max="3818" width="1.36328125" style="109" customWidth="1"/>
    <col min="3819" max="3819" width="13.54296875" style="109" customWidth="1"/>
    <col min="3820" max="3820" width="1.36328125" style="109" customWidth="1"/>
    <col min="3821" max="3821" width="13.36328125" style="109" customWidth="1"/>
    <col min="3822" max="3822" width="1.36328125" style="109" customWidth="1"/>
    <col min="3823" max="3823" width="12.36328125" style="109" bestFit="1" customWidth="1"/>
    <col min="3824" max="3824" width="1.36328125" style="109" customWidth="1"/>
    <col min="3825" max="3825" width="13.36328125" style="109" bestFit="1" customWidth="1"/>
    <col min="3826" max="3826" width="1.36328125" style="109" customWidth="1"/>
    <col min="3827" max="3827" width="19.6328125" style="109" bestFit="1" customWidth="1"/>
    <col min="3828" max="3828" width="1.36328125" style="109" customWidth="1"/>
    <col min="3829" max="3829" width="17" style="109" customWidth="1"/>
    <col min="3830" max="3830" width="1.36328125" style="109" customWidth="1"/>
    <col min="3831" max="3831" width="16.6328125" style="109" customWidth="1"/>
    <col min="3832" max="3832" width="1.36328125" style="109" customWidth="1"/>
    <col min="3833" max="3833" width="15.36328125" style="109" bestFit="1" customWidth="1"/>
    <col min="3834" max="3834" width="5.6328125" style="109" bestFit="1" customWidth="1"/>
    <col min="3835" max="3835" width="15.36328125" style="109" bestFit="1" customWidth="1"/>
    <col min="3836" max="4070" width="10.36328125" style="109"/>
    <col min="4071" max="4071" width="5.36328125" style="109" customWidth="1"/>
    <col min="4072" max="4072" width="41" style="109" customWidth="1"/>
    <col min="4073" max="4073" width="9.453125" style="109" customWidth="1"/>
    <col min="4074" max="4074" width="1.36328125" style="109" customWidth="1"/>
    <col min="4075" max="4075" width="13.54296875" style="109" customWidth="1"/>
    <col min="4076" max="4076" width="1.36328125" style="109" customWidth="1"/>
    <col min="4077" max="4077" width="13.36328125" style="109" customWidth="1"/>
    <col min="4078" max="4078" width="1.36328125" style="109" customWidth="1"/>
    <col min="4079" max="4079" width="12.36328125" style="109" bestFit="1" customWidth="1"/>
    <col min="4080" max="4080" width="1.36328125" style="109" customWidth="1"/>
    <col min="4081" max="4081" width="13.36328125" style="109" bestFit="1" customWidth="1"/>
    <col min="4082" max="4082" width="1.36328125" style="109" customWidth="1"/>
    <col min="4083" max="4083" width="19.6328125" style="109" bestFit="1" customWidth="1"/>
    <col min="4084" max="4084" width="1.36328125" style="109" customWidth="1"/>
    <col min="4085" max="4085" width="17" style="109" customWidth="1"/>
    <col min="4086" max="4086" width="1.36328125" style="109" customWidth="1"/>
    <col min="4087" max="4087" width="16.6328125" style="109" customWidth="1"/>
    <col min="4088" max="4088" width="1.36328125" style="109" customWidth="1"/>
    <col min="4089" max="4089" width="15.36328125" style="109" bestFit="1" customWidth="1"/>
    <col min="4090" max="4090" width="5.6328125" style="109" bestFit="1" customWidth="1"/>
    <col min="4091" max="4091" width="15.36328125" style="109" bestFit="1" customWidth="1"/>
    <col min="4092" max="4326" width="10.36328125" style="109"/>
    <col min="4327" max="4327" width="5.36328125" style="109" customWidth="1"/>
    <col min="4328" max="4328" width="41" style="109" customWidth="1"/>
    <col min="4329" max="4329" width="9.453125" style="109" customWidth="1"/>
    <col min="4330" max="4330" width="1.36328125" style="109" customWidth="1"/>
    <col min="4331" max="4331" width="13.54296875" style="109" customWidth="1"/>
    <col min="4332" max="4332" width="1.36328125" style="109" customWidth="1"/>
    <col min="4333" max="4333" width="13.36328125" style="109" customWidth="1"/>
    <col min="4334" max="4334" width="1.36328125" style="109" customWidth="1"/>
    <col min="4335" max="4335" width="12.36328125" style="109" bestFit="1" customWidth="1"/>
    <col min="4336" max="4336" width="1.36328125" style="109" customWidth="1"/>
    <col min="4337" max="4337" width="13.36328125" style="109" bestFit="1" customWidth="1"/>
    <col min="4338" max="4338" width="1.36328125" style="109" customWidth="1"/>
    <col min="4339" max="4339" width="19.6328125" style="109" bestFit="1" customWidth="1"/>
    <col min="4340" max="4340" width="1.36328125" style="109" customWidth="1"/>
    <col min="4341" max="4341" width="17" style="109" customWidth="1"/>
    <col min="4342" max="4342" width="1.36328125" style="109" customWidth="1"/>
    <col min="4343" max="4343" width="16.6328125" style="109" customWidth="1"/>
    <col min="4344" max="4344" width="1.36328125" style="109" customWidth="1"/>
    <col min="4345" max="4345" width="15.36328125" style="109" bestFit="1" customWidth="1"/>
    <col min="4346" max="4346" width="5.6328125" style="109" bestFit="1" customWidth="1"/>
    <col min="4347" max="4347" width="15.36328125" style="109" bestFit="1" customWidth="1"/>
    <col min="4348" max="4582" width="10.36328125" style="109"/>
    <col min="4583" max="4583" width="5.36328125" style="109" customWidth="1"/>
    <col min="4584" max="4584" width="41" style="109" customWidth="1"/>
    <col min="4585" max="4585" width="9.453125" style="109" customWidth="1"/>
    <col min="4586" max="4586" width="1.36328125" style="109" customWidth="1"/>
    <col min="4587" max="4587" width="13.54296875" style="109" customWidth="1"/>
    <col min="4588" max="4588" width="1.36328125" style="109" customWidth="1"/>
    <col min="4589" max="4589" width="13.36328125" style="109" customWidth="1"/>
    <col min="4590" max="4590" width="1.36328125" style="109" customWidth="1"/>
    <col min="4591" max="4591" width="12.36328125" style="109" bestFit="1" customWidth="1"/>
    <col min="4592" max="4592" width="1.36328125" style="109" customWidth="1"/>
    <col min="4593" max="4593" width="13.36328125" style="109" bestFit="1" customWidth="1"/>
    <col min="4594" max="4594" width="1.36328125" style="109" customWidth="1"/>
    <col min="4595" max="4595" width="19.6328125" style="109" bestFit="1" customWidth="1"/>
    <col min="4596" max="4596" width="1.36328125" style="109" customWidth="1"/>
    <col min="4597" max="4597" width="17" style="109" customWidth="1"/>
    <col min="4598" max="4598" width="1.36328125" style="109" customWidth="1"/>
    <col min="4599" max="4599" width="16.6328125" style="109" customWidth="1"/>
    <col min="4600" max="4600" width="1.36328125" style="109" customWidth="1"/>
    <col min="4601" max="4601" width="15.36328125" style="109" bestFit="1" customWidth="1"/>
    <col min="4602" max="4602" width="5.6328125" style="109" bestFit="1" customWidth="1"/>
    <col min="4603" max="4603" width="15.36328125" style="109" bestFit="1" customWidth="1"/>
    <col min="4604" max="4838" width="10.36328125" style="109"/>
    <col min="4839" max="4839" width="5.36328125" style="109" customWidth="1"/>
    <col min="4840" max="4840" width="41" style="109" customWidth="1"/>
    <col min="4841" max="4841" width="9.453125" style="109" customWidth="1"/>
    <col min="4842" max="4842" width="1.36328125" style="109" customWidth="1"/>
    <col min="4843" max="4843" width="13.54296875" style="109" customWidth="1"/>
    <col min="4844" max="4844" width="1.36328125" style="109" customWidth="1"/>
    <col min="4845" max="4845" width="13.36328125" style="109" customWidth="1"/>
    <col min="4846" max="4846" width="1.36328125" style="109" customWidth="1"/>
    <col min="4847" max="4847" width="12.36328125" style="109" bestFit="1" customWidth="1"/>
    <col min="4848" max="4848" width="1.36328125" style="109" customWidth="1"/>
    <col min="4849" max="4849" width="13.36328125" style="109" bestFit="1" customWidth="1"/>
    <col min="4850" max="4850" width="1.36328125" style="109" customWidth="1"/>
    <col min="4851" max="4851" width="19.6328125" style="109" bestFit="1" customWidth="1"/>
    <col min="4852" max="4852" width="1.36328125" style="109" customWidth="1"/>
    <col min="4853" max="4853" width="17" style="109" customWidth="1"/>
    <col min="4854" max="4854" width="1.36328125" style="109" customWidth="1"/>
    <col min="4855" max="4855" width="16.6328125" style="109" customWidth="1"/>
    <col min="4856" max="4856" width="1.36328125" style="109" customWidth="1"/>
    <col min="4857" max="4857" width="15.36328125" style="109" bestFit="1" customWidth="1"/>
    <col min="4858" max="4858" width="5.6328125" style="109" bestFit="1" customWidth="1"/>
    <col min="4859" max="4859" width="15.36328125" style="109" bestFit="1" customWidth="1"/>
    <col min="4860" max="5094" width="10.36328125" style="109"/>
    <col min="5095" max="5095" width="5.36328125" style="109" customWidth="1"/>
    <col min="5096" max="5096" width="41" style="109" customWidth="1"/>
    <col min="5097" max="5097" width="9.453125" style="109" customWidth="1"/>
    <col min="5098" max="5098" width="1.36328125" style="109" customWidth="1"/>
    <col min="5099" max="5099" width="13.54296875" style="109" customWidth="1"/>
    <col min="5100" max="5100" width="1.36328125" style="109" customWidth="1"/>
    <col min="5101" max="5101" width="13.36328125" style="109" customWidth="1"/>
    <col min="5102" max="5102" width="1.36328125" style="109" customWidth="1"/>
    <col min="5103" max="5103" width="12.36328125" style="109" bestFit="1" customWidth="1"/>
    <col min="5104" max="5104" width="1.36328125" style="109" customWidth="1"/>
    <col min="5105" max="5105" width="13.36328125" style="109" bestFit="1" customWidth="1"/>
    <col min="5106" max="5106" width="1.36328125" style="109" customWidth="1"/>
    <col min="5107" max="5107" width="19.6328125" style="109" bestFit="1" customWidth="1"/>
    <col min="5108" max="5108" width="1.36328125" style="109" customWidth="1"/>
    <col min="5109" max="5109" width="17" style="109" customWidth="1"/>
    <col min="5110" max="5110" width="1.36328125" style="109" customWidth="1"/>
    <col min="5111" max="5111" width="16.6328125" style="109" customWidth="1"/>
    <col min="5112" max="5112" width="1.36328125" style="109" customWidth="1"/>
    <col min="5113" max="5113" width="15.36328125" style="109" bestFit="1" customWidth="1"/>
    <col min="5114" max="5114" width="5.6328125" style="109" bestFit="1" customWidth="1"/>
    <col min="5115" max="5115" width="15.36328125" style="109" bestFit="1" customWidth="1"/>
    <col min="5116" max="5350" width="10.36328125" style="109"/>
    <col min="5351" max="5351" width="5.36328125" style="109" customWidth="1"/>
    <col min="5352" max="5352" width="41" style="109" customWidth="1"/>
    <col min="5353" max="5353" width="9.453125" style="109" customWidth="1"/>
    <col min="5354" max="5354" width="1.36328125" style="109" customWidth="1"/>
    <col min="5355" max="5355" width="13.54296875" style="109" customWidth="1"/>
    <col min="5356" max="5356" width="1.36328125" style="109" customWidth="1"/>
    <col min="5357" max="5357" width="13.36328125" style="109" customWidth="1"/>
    <col min="5358" max="5358" width="1.36328125" style="109" customWidth="1"/>
    <col min="5359" max="5359" width="12.36328125" style="109" bestFit="1" customWidth="1"/>
    <col min="5360" max="5360" width="1.36328125" style="109" customWidth="1"/>
    <col min="5361" max="5361" width="13.36328125" style="109" bestFit="1" customWidth="1"/>
    <col min="5362" max="5362" width="1.36328125" style="109" customWidth="1"/>
    <col min="5363" max="5363" width="19.6328125" style="109" bestFit="1" customWidth="1"/>
    <col min="5364" max="5364" width="1.36328125" style="109" customWidth="1"/>
    <col min="5365" max="5365" width="17" style="109" customWidth="1"/>
    <col min="5366" max="5366" width="1.36328125" style="109" customWidth="1"/>
    <col min="5367" max="5367" width="16.6328125" style="109" customWidth="1"/>
    <col min="5368" max="5368" width="1.36328125" style="109" customWidth="1"/>
    <col min="5369" max="5369" width="15.36328125" style="109" bestFit="1" customWidth="1"/>
    <col min="5370" max="5370" width="5.6328125" style="109" bestFit="1" customWidth="1"/>
    <col min="5371" max="5371" width="15.36328125" style="109" bestFit="1" customWidth="1"/>
    <col min="5372" max="5606" width="10.36328125" style="109"/>
    <col min="5607" max="5607" width="5.36328125" style="109" customWidth="1"/>
    <col min="5608" max="5608" width="41" style="109" customWidth="1"/>
    <col min="5609" max="5609" width="9.453125" style="109" customWidth="1"/>
    <col min="5610" max="5610" width="1.36328125" style="109" customWidth="1"/>
    <col min="5611" max="5611" width="13.54296875" style="109" customWidth="1"/>
    <col min="5612" max="5612" width="1.36328125" style="109" customWidth="1"/>
    <col min="5613" max="5613" width="13.36328125" style="109" customWidth="1"/>
    <col min="5614" max="5614" width="1.36328125" style="109" customWidth="1"/>
    <col min="5615" max="5615" width="12.36328125" style="109" bestFit="1" customWidth="1"/>
    <col min="5616" max="5616" width="1.36328125" style="109" customWidth="1"/>
    <col min="5617" max="5617" width="13.36328125" style="109" bestFit="1" customWidth="1"/>
    <col min="5618" max="5618" width="1.36328125" style="109" customWidth="1"/>
    <col min="5619" max="5619" width="19.6328125" style="109" bestFit="1" customWidth="1"/>
    <col min="5620" max="5620" width="1.36328125" style="109" customWidth="1"/>
    <col min="5621" max="5621" width="17" style="109" customWidth="1"/>
    <col min="5622" max="5622" width="1.36328125" style="109" customWidth="1"/>
    <col min="5623" max="5623" width="16.6328125" style="109" customWidth="1"/>
    <col min="5624" max="5624" width="1.36328125" style="109" customWidth="1"/>
    <col min="5625" max="5625" width="15.36328125" style="109" bestFit="1" customWidth="1"/>
    <col min="5626" max="5626" width="5.6328125" style="109" bestFit="1" customWidth="1"/>
    <col min="5627" max="5627" width="15.36328125" style="109" bestFit="1" customWidth="1"/>
    <col min="5628" max="5862" width="10.36328125" style="109"/>
    <col min="5863" max="5863" width="5.36328125" style="109" customWidth="1"/>
    <col min="5864" max="5864" width="41" style="109" customWidth="1"/>
    <col min="5865" max="5865" width="9.453125" style="109" customWidth="1"/>
    <col min="5866" max="5866" width="1.36328125" style="109" customWidth="1"/>
    <col min="5867" max="5867" width="13.54296875" style="109" customWidth="1"/>
    <col min="5868" max="5868" width="1.36328125" style="109" customWidth="1"/>
    <col min="5869" max="5869" width="13.36328125" style="109" customWidth="1"/>
    <col min="5870" max="5870" width="1.36328125" style="109" customWidth="1"/>
    <col min="5871" max="5871" width="12.36328125" style="109" bestFit="1" customWidth="1"/>
    <col min="5872" max="5872" width="1.36328125" style="109" customWidth="1"/>
    <col min="5873" max="5873" width="13.36328125" style="109" bestFit="1" customWidth="1"/>
    <col min="5874" max="5874" width="1.36328125" style="109" customWidth="1"/>
    <col min="5875" max="5875" width="19.6328125" style="109" bestFit="1" customWidth="1"/>
    <col min="5876" max="5876" width="1.36328125" style="109" customWidth="1"/>
    <col min="5877" max="5877" width="17" style="109" customWidth="1"/>
    <col min="5878" max="5878" width="1.36328125" style="109" customWidth="1"/>
    <col min="5879" max="5879" width="16.6328125" style="109" customWidth="1"/>
    <col min="5880" max="5880" width="1.36328125" style="109" customWidth="1"/>
    <col min="5881" max="5881" width="15.36328125" style="109" bestFit="1" customWidth="1"/>
    <col min="5882" max="5882" width="5.6328125" style="109" bestFit="1" customWidth="1"/>
    <col min="5883" max="5883" width="15.36328125" style="109" bestFit="1" customWidth="1"/>
    <col min="5884" max="6118" width="10.36328125" style="109"/>
    <col min="6119" max="6119" width="5.36328125" style="109" customWidth="1"/>
    <col min="6120" max="6120" width="41" style="109" customWidth="1"/>
    <col min="6121" max="6121" width="9.453125" style="109" customWidth="1"/>
    <col min="6122" max="6122" width="1.36328125" style="109" customWidth="1"/>
    <col min="6123" max="6123" width="13.54296875" style="109" customWidth="1"/>
    <col min="6124" max="6124" width="1.36328125" style="109" customWidth="1"/>
    <col min="6125" max="6125" width="13.36328125" style="109" customWidth="1"/>
    <col min="6126" max="6126" width="1.36328125" style="109" customWidth="1"/>
    <col min="6127" max="6127" width="12.36328125" style="109" bestFit="1" customWidth="1"/>
    <col min="6128" max="6128" width="1.36328125" style="109" customWidth="1"/>
    <col min="6129" max="6129" width="13.36328125" style="109" bestFit="1" customWidth="1"/>
    <col min="6130" max="6130" width="1.36328125" style="109" customWidth="1"/>
    <col min="6131" max="6131" width="19.6328125" style="109" bestFit="1" customWidth="1"/>
    <col min="6132" max="6132" width="1.36328125" style="109" customWidth="1"/>
    <col min="6133" max="6133" width="17" style="109" customWidth="1"/>
    <col min="6134" max="6134" width="1.36328125" style="109" customWidth="1"/>
    <col min="6135" max="6135" width="16.6328125" style="109" customWidth="1"/>
    <col min="6136" max="6136" width="1.36328125" style="109" customWidth="1"/>
    <col min="6137" max="6137" width="15.36328125" style="109" bestFit="1" customWidth="1"/>
    <col min="6138" max="6138" width="5.6328125" style="109" bestFit="1" customWidth="1"/>
    <col min="6139" max="6139" width="15.36328125" style="109" bestFit="1" customWidth="1"/>
    <col min="6140" max="6374" width="10.36328125" style="109"/>
    <col min="6375" max="6375" width="5.36328125" style="109" customWidth="1"/>
    <col min="6376" max="6376" width="41" style="109" customWidth="1"/>
    <col min="6377" max="6377" width="9.453125" style="109" customWidth="1"/>
    <col min="6378" max="6378" width="1.36328125" style="109" customWidth="1"/>
    <col min="6379" max="6379" width="13.54296875" style="109" customWidth="1"/>
    <col min="6380" max="6380" width="1.36328125" style="109" customWidth="1"/>
    <col min="6381" max="6381" width="13.36328125" style="109" customWidth="1"/>
    <col min="6382" max="6382" width="1.36328125" style="109" customWidth="1"/>
    <col min="6383" max="6383" width="12.36328125" style="109" bestFit="1" customWidth="1"/>
    <col min="6384" max="6384" width="1.36328125" style="109" customWidth="1"/>
    <col min="6385" max="6385" width="13.36328125" style="109" bestFit="1" customWidth="1"/>
    <col min="6386" max="6386" width="1.36328125" style="109" customWidth="1"/>
    <col min="6387" max="6387" width="19.6328125" style="109" bestFit="1" customWidth="1"/>
    <col min="6388" max="6388" width="1.36328125" style="109" customWidth="1"/>
    <col min="6389" max="6389" width="17" style="109" customWidth="1"/>
    <col min="6390" max="6390" width="1.36328125" style="109" customWidth="1"/>
    <col min="6391" max="6391" width="16.6328125" style="109" customWidth="1"/>
    <col min="6392" max="6392" width="1.36328125" style="109" customWidth="1"/>
    <col min="6393" max="6393" width="15.36328125" style="109" bestFit="1" customWidth="1"/>
    <col min="6394" max="6394" width="5.6328125" style="109" bestFit="1" customWidth="1"/>
    <col min="6395" max="6395" width="15.36328125" style="109" bestFit="1" customWidth="1"/>
    <col min="6396" max="6630" width="10.36328125" style="109"/>
    <col min="6631" max="6631" width="5.36328125" style="109" customWidth="1"/>
    <col min="6632" max="6632" width="41" style="109" customWidth="1"/>
    <col min="6633" max="6633" width="9.453125" style="109" customWidth="1"/>
    <col min="6634" max="6634" width="1.36328125" style="109" customWidth="1"/>
    <col min="6635" max="6635" width="13.54296875" style="109" customWidth="1"/>
    <col min="6636" max="6636" width="1.36328125" style="109" customWidth="1"/>
    <col min="6637" max="6637" width="13.36328125" style="109" customWidth="1"/>
    <col min="6638" max="6638" width="1.36328125" style="109" customWidth="1"/>
    <col min="6639" max="6639" width="12.36328125" style="109" bestFit="1" customWidth="1"/>
    <col min="6640" max="6640" width="1.36328125" style="109" customWidth="1"/>
    <col min="6641" max="6641" width="13.36328125" style="109" bestFit="1" customWidth="1"/>
    <col min="6642" max="6642" width="1.36328125" style="109" customWidth="1"/>
    <col min="6643" max="6643" width="19.6328125" style="109" bestFit="1" customWidth="1"/>
    <col min="6644" max="6644" width="1.36328125" style="109" customWidth="1"/>
    <col min="6645" max="6645" width="17" style="109" customWidth="1"/>
    <col min="6646" max="6646" width="1.36328125" style="109" customWidth="1"/>
    <col min="6647" max="6647" width="16.6328125" style="109" customWidth="1"/>
    <col min="6648" max="6648" width="1.36328125" style="109" customWidth="1"/>
    <col min="6649" max="6649" width="15.36328125" style="109" bestFit="1" customWidth="1"/>
    <col min="6650" max="6650" width="5.6328125" style="109" bestFit="1" customWidth="1"/>
    <col min="6651" max="6651" width="15.36328125" style="109" bestFit="1" customWidth="1"/>
    <col min="6652" max="6886" width="10.36328125" style="109"/>
    <col min="6887" max="6887" width="5.36328125" style="109" customWidth="1"/>
    <col min="6888" max="6888" width="41" style="109" customWidth="1"/>
    <col min="6889" max="6889" width="9.453125" style="109" customWidth="1"/>
    <col min="6890" max="6890" width="1.36328125" style="109" customWidth="1"/>
    <col min="6891" max="6891" width="13.54296875" style="109" customWidth="1"/>
    <col min="6892" max="6892" width="1.36328125" style="109" customWidth="1"/>
    <col min="6893" max="6893" width="13.36328125" style="109" customWidth="1"/>
    <col min="6894" max="6894" width="1.36328125" style="109" customWidth="1"/>
    <col min="6895" max="6895" width="12.36328125" style="109" bestFit="1" customWidth="1"/>
    <col min="6896" max="6896" width="1.36328125" style="109" customWidth="1"/>
    <col min="6897" max="6897" width="13.36328125" style="109" bestFit="1" customWidth="1"/>
    <col min="6898" max="6898" width="1.36328125" style="109" customWidth="1"/>
    <col min="6899" max="6899" width="19.6328125" style="109" bestFit="1" customWidth="1"/>
    <col min="6900" max="6900" width="1.36328125" style="109" customWidth="1"/>
    <col min="6901" max="6901" width="17" style="109" customWidth="1"/>
    <col min="6902" max="6902" width="1.36328125" style="109" customWidth="1"/>
    <col min="6903" max="6903" width="16.6328125" style="109" customWidth="1"/>
    <col min="6904" max="6904" width="1.36328125" style="109" customWidth="1"/>
    <col min="6905" max="6905" width="15.36328125" style="109" bestFit="1" customWidth="1"/>
    <col min="6906" max="6906" width="5.6328125" style="109" bestFit="1" customWidth="1"/>
    <col min="6907" max="6907" width="15.36328125" style="109" bestFit="1" customWidth="1"/>
    <col min="6908" max="7142" width="10.36328125" style="109"/>
    <col min="7143" max="7143" width="5.36328125" style="109" customWidth="1"/>
    <col min="7144" max="7144" width="41" style="109" customWidth="1"/>
    <col min="7145" max="7145" width="9.453125" style="109" customWidth="1"/>
    <col min="7146" max="7146" width="1.36328125" style="109" customWidth="1"/>
    <col min="7147" max="7147" width="13.54296875" style="109" customWidth="1"/>
    <col min="7148" max="7148" width="1.36328125" style="109" customWidth="1"/>
    <col min="7149" max="7149" width="13.36328125" style="109" customWidth="1"/>
    <col min="7150" max="7150" width="1.36328125" style="109" customWidth="1"/>
    <col min="7151" max="7151" width="12.36328125" style="109" bestFit="1" customWidth="1"/>
    <col min="7152" max="7152" width="1.36328125" style="109" customWidth="1"/>
    <col min="7153" max="7153" width="13.36328125" style="109" bestFit="1" customWidth="1"/>
    <col min="7154" max="7154" width="1.36328125" style="109" customWidth="1"/>
    <col min="7155" max="7155" width="19.6328125" style="109" bestFit="1" customWidth="1"/>
    <col min="7156" max="7156" width="1.36328125" style="109" customWidth="1"/>
    <col min="7157" max="7157" width="17" style="109" customWidth="1"/>
    <col min="7158" max="7158" width="1.36328125" style="109" customWidth="1"/>
    <col min="7159" max="7159" width="16.6328125" style="109" customWidth="1"/>
    <col min="7160" max="7160" width="1.36328125" style="109" customWidth="1"/>
    <col min="7161" max="7161" width="15.36328125" style="109" bestFit="1" customWidth="1"/>
    <col min="7162" max="7162" width="5.6328125" style="109" bestFit="1" customWidth="1"/>
    <col min="7163" max="7163" width="15.36328125" style="109" bestFit="1" customWidth="1"/>
    <col min="7164" max="7398" width="10.36328125" style="109"/>
    <col min="7399" max="7399" width="5.36328125" style="109" customWidth="1"/>
    <col min="7400" max="7400" width="41" style="109" customWidth="1"/>
    <col min="7401" max="7401" width="9.453125" style="109" customWidth="1"/>
    <col min="7402" max="7402" width="1.36328125" style="109" customWidth="1"/>
    <col min="7403" max="7403" width="13.54296875" style="109" customWidth="1"/>
    <col min="7404" max="7404" width="1.36328125" style="109" customWidth="1"/>
    <col min="7405" max="7405" width="13.36328125" style="109" customWidth="1"/>
    <col min="7406" max="7406" width="1.36328125" style="109" customWidth="1"/>
    <col min="7407" max="7407" width="12.36328125" style="109" bestFit="1" customWidth="1"/>
    <col min="7408" max="7408" width="1.36328125" style="109" customWidth="1"/>
    <col min="7409" max="7409" width="13.36328125" style="109" bestFit="1" customWidth="1"/>
    <col min="7410" max="7410" width="1.36328125" style="109" customWidth="1"/>
    <col min="7411" max="7411" width="19.6328125" style="109" bestFit="1" customWidth="1"/>
    <col min="7412" max="7412" width="1.36328125" style="109" customWidth="1"/>
    <col min="7413" max="7413" width="17" style="109" customWidth="1"/>
    <col min="7414" max="7414" width="1.36328125" style="109" customWidth="1"/>
    <col min="7415" max="7415" width="16.6328125" style="109" customWidth="1"/>
    <col min="7416" max="7416" width="1.36328125" style="109" customWidth="1"/>
    <col min="7417" max="7417" width="15.36328125" style="109" bestFit="1" customWidth="1"/>
    <col min="7418" max="7418" width="5.6328125" style="109" bestFit="1" customWidth="1"/>
    <col min="7419" max="7419" width="15.36328125" style="109" bestFit="1" customWidth="1"/>
    <col min="7420" max="7654" width="10.36328125" style="109"/>
    <col min="7655" max="7655" width="5.36328125" style="109" customWidth="1"/>
    <col min="7656" max="7656" width="41" style="109" customWidth="1"/>
    <col min="7657" max="7657" width="9.453125" style="109" customWidth="1"/>
    <col min="7658" max="7658" width="1.36328125" style="109" customWidth="1"/>
    <col min="7659" max="7659" width="13.54296875" style="109" customWidth="1"/>
    <col min="7660" max="7660" width="1.36328125" style="109" customWidth="1"/>
    <col min="7661" max="7661" width="13.36328125" style="109" customWidth="1"/>
    <col min="7662" max="7662" width="1.36328125" style="109" customWidth="1"/>
    <col min="7663" max="7663" width="12.36328125" style="109" bestFit="1" customWidth="1"/>
    <col min="7664" max="7664" width="1.36328125" style="109" customWidth="1"/>
    <col min="7665" max="7665" width="13.36328125" style="109" bestFit="1" customWidth="1"/>
    <col min="7666" max="7666" width="1.36328125" style="109" customWidth="1"/>
    <col min="7667" max="7667" width="19.6328125" style="109" bestFit="1" customWidth="1"/>
    <col min="7668" max="7668" width="1.36328125" style="109" customWidth="1"/>
    <col min="7669" max="7669" width="17" style="109" customWidth="1"/>
    <col min="7670" max="7670" width="1.36328125" style="109" customWidth="1"/>
    <col min="7671" max="7671" width="16.6328125" style="109" customWidth="1"/>
    <col min="7672" max="7672" width="1.36328125" style="109" customWidth="1"/>
    <col min="7673" max="7673" width="15.36328125" style="109" bestFit="1" customWidth="1"/>
    <col min="7674" max="7674" width="5.6328125" style="109" bestFit="1" customWidth="1"/>
    <col min="7675" max="7675" width="15.36328125" style="109" bestFit="1" customWidth="1"/>
    <col min="7676" max="7910" width="10.36328125" style="109"/>
    <col min="7911" max="7911" width="5.36328125" style="109" customWidth="1"/>
    <col min="7912" max="7912" width="41" style="109" customWidth="1"/>
    <col min="7913" max="7913" width="9.453125" style="109" customWidth="1"/>
    <col min="7914" max="7914" width="1.36328125" style="109" customWidth="1"/>
    <col min="7915" max="7915" width="13.54296875" style="109" customWidth="1"/>
    <col min="7916" max="7916" width="1.36328125" style="109" customWidth="1"/>
    <col min="7917" max="7917" width="13.36328125" style="109" customWidth="1"/>
    <col min="7918" max="7918" width="1.36328125" style="109" customWidth="1"/>
    <col min="7919" max="7919" width="12.36328125" style="109" bestFit="1" customWidth="1"/>
    <col min="7920" max="7920" width="1.36328125" style="109" customWidth="1"/>
    <col min="7921" max="7921" width="13.36328125" style="109" bestFit="1" customWidth="1"/>
    <col min="7922" max="7922" width="1.36328125" style="109" customWidth="1"/>
    <col min="7923" max="7923" width="19.6328125" style="109" bestFit="1" customWidth="1"/>
    <col min="7924" max="7924" width="1.36328125" style="109" customWidth="1"/>
    <col min="7925" max="7925" width="17" style="109" customWidth="1"/>
    <col min="7926" max="7926" width="1.36328125" style="109" customWidth="1"/>
    <col min="7927" max="7927" width="16.6328125" style="109" customWidth="1"/>
    <col min="7928" max="7928" width="1.36328125" style="109" customWidth="1"/>
    <col min="7929" max="7929" width="15.36328125" style="109" bestFit="1" customWidth="1"/>
    <col min="7930" max="7930" width="5.6328125" style="109" bestFit="1" customWidth="1"/>
    <col min="7931" max="7931" width="15.36328125" style="109" bestFit="1" customWidth="1"/>
    <col min="7932" max="8166" width="10.36328125" style="109"/>
    <col min="8167" max="8167" width="5.36328125" style="109" customWidth="1"/>
    <col min="8168" max="8168" width="41" style="109" customWidth="1"/>
    <col min="8169" max="8169" width="9.453125" style="109" customWidth="1"/>
    <col min="8170" max="8170" width="1.36328125" style="109" customWidth="1"/>
    <col min="8171" max="8171" width="13.54296875" style="109" customWidth="1"/>
    <col min="8172" max="8172" width="1.36328125" style="109" customWidth="1"/>
    <col min="8173" max="8173" width="13.36328125" style="109" customWidth="1"/>
    <col min="8174" max="8174" width="1.36328125" style="109" customWidth="1"/>
    <col min="8175" max="8175" width="12.36328125" style="109" bestFit="1" customWidth="1"/>
    <col min="8176" max="8176" width="1.36328125" style="109" customWidth="1"/>
    <col min="8177" max="8177" width="13.36328125" style="109" bestFit="1" customWidth="1"/>
    <col min="8178" max="8178" width="1.36328125" style="109" customWidth="1"/>
    <col min="8179" max="8179" width="19.6328125" style="109" bestFit="1" customWidth="1"/>
    <col min="8180" max="8180" width="1.36328125" style="109" customWidth="1"/>
    <col min="8181" max="8181" width="17" style="109" customWidth="1"/>
    <col min="8182" max="8182" width="1.36328125" style="109" customWidth="1"/>
    <col min="8183" max="8183" width="16.6328125" style="109" customWidth="1"/>
    <col min="8184" max="8184" width="1.36328125" style="109" customWidth="1"/>
    <col min="8185" max="8185" width="15.36328125" style="109" bestFit="1" customWidth="1"/>
    <col min="8186" max="8186" width="5.6328125" style="109" bestFit="1" customWidth="1"/>
    <col min="8187" max="8187" width="15.36328125" style="109" bestFit="1" customWidth="1"/>
    <col min="8188" max="8422" width="10.36328125" style="109"/>
    <col min="8423" max="8423" width="5.36328125" style="109" customWidth="1"/>
    <col min="8424" max="8424" width="41" style="109" customWidth="1"/>
    <col min="8425" max="8425" width="9.453125" style="109" customWidth="1"/>
    <col min="8426" max="8426" width="1.36328125" style="109" customWidth="1"/>
    <col min="8427" max="8427" width="13.54296875" style="109" customWidth="1"/>
    <col min="8428" max="8428" width="1.36328125" style="109" customWidth="1"/>
    <col min="8429" max="8429" width="13.36328125" style="109" customWidth="1"/>
    <col min="8430" max="8430" width="1.36328125" style="109" customWidth="1"/>
    <col min="8431" max="8431" width="12.36328125" style="109" bestFit="1" customWidth="1"/>
    <col min="8432" max="8432" width="1.36328125" style="109" customWidth="1"/>
    <col min="8433" max="8433" width="13.36328125" style="109" bestFit="1" customWidth="1"/>
    <col min="8434" max="8434" width="1.36328125" style="109" customWidth="1"/>
    <col min="8435" max="8435" width="19.6328125" style="109" bestFit="1" customWidth="1"/>
    <col min="8436" max="8436" width="1.36328125" style="109" customWidth="1"/>
    <col min="8437" max="8437" width="17" style="109" customWidth="1"/>
    <col min="8438" max="8438" width="1.36328125" style="109" customWidth="1"/>
    <col min="8439" max="8439" width="16.6328125" style="109" customWidth="1"/>
    <col min="8440" max="8440" width="1.36328125" style="109" customWidth="1"/>
    <col min="8441" max="8441" width="15.36328125" style="109" bestFit="1" customWidth="1"/>
    <col min="8442" max="8442" width="5.6328125" style="109" bestFit="1" customWidth="1"/>
    <col min="8443" max="8443" width="15.36328125" style="109" bestFit="1" customWidth="1"/>
    <col min="8444" max="8678" width="10.36328125" style="109"/>
    <col min="8679" max="8679" width="5.36328125" style="109" customWidth="1"/>
    <col min="8680" max="8680" width="41" style="109" customWidth="1"/>
    <col min="8681" max="8681" width="9.453125" style="109" customWidth="1"/>
    <col min="8682" max="8682" width="1.36328125" style="109" customWidth="1"/>
    <col min="8683" max="8683" width="13.54296875" style="109" customWidth="1"/>
    <col min="8684" max="8684" width="1.36328125" style="109" customWidth="1"/>
    <col min="8685" max="8685" width="13.36328125" style="109" customWidth="1"/>
    <col min="8686" max="8686" width="1.36328125" style="109" customWidth="1"/>
    <col min="8687" max="8687" width="12.36328125" style="109" bestFit="1" customWidth="1"/>
    <col min="8688" max="8688" width="1.36328125" style="109" customWidth="1"/>
    <col min="8689" max="8689" width="13.36328125" style="109" bestFit="1" customWidth="1"/>
    <col min="8690" max="8690" width="1.36328125" style="109" customWidth="1"/>
    <col min="8691" max="8691" width="19.6328125" style="109" bestFit="1" customWidth="1"/>
    <col min="8692" max="8692" width="1.36328125" style="109" customWidth="1"/>
    <col min="8693" max="8693" width="17" style="109" customWidth="1"/>
    <col min="8694" max="8694" width="1.36328125" style="109" customWidth="1"/>
    <col min="8695" max="8695" width="16.6328125" style="109" customWidth="1"/>
    <col min="8696" max="8696" width="1.36328125" style="109" customWidth="1"/>
    <col min="8697" max="8697" width="15.36328125" style="109" bestFit="1" customWidth="1"/>
    <col min="8698" max="8698" width="5.6328125" style="109" bestFit="1" customWidth="1"/>
    <col min="8699" max="8699" width="15.36328125" style="109" bestFit="1" customWidth="1"/>
    <col min="8700" max="8934" width="10.36328125" style="109"/>
    <col min="8935" max="8935" width="5.36328125" style="109" customWidth="1"/>
    <col min="8936" max="8936" width="41" style="109" customWidth="1"/>
    <col min="8937" max="8937" width="9.453125" style="109" customWidth="1"/>
    <col min="8938" max="8938" width="1.36328125" style="109" customWidth="1"/>
    <col min="8939" max="8939" width="13.54296875" style="109" customWidth="1"/>
    <col min="8940" max="8940" width="1.36328125" style="109" customWidth="1"/>
    <col min="8941" max="8941" width="13.36328125" style="109" customWidth="1"/>
    <col min="8942" max="8942" width="1.36328125" style="109" customWidth="1"/>
    <col min="8943" max="8943" width="12.36328125" style="109" bestFit="1" customWidth="1"/>
    <col min="8944" max="8944" width="1.36328125" style="109" customWidth="1"/>
    <col min="8945" max="8945" width="13.36328125" style="109" bestFit="1" customWidth="1"/>
    <col min="8946" max="8946" width="1.36328125" style="109" customWidth="1"/>
    <col min="8947" max="8947" width="19.6328125" style="109" bestFit="1" customWidth="1"/>
    <col min="8948" max="8948" width="1.36328125" style="109" customWidth="1"/>
    <col min="8949" max="8949" width="17" style="109" customWidth="1"/>
    <col min="8950" max="8950" width="1.36328125" style="109" customWidth="1"/>
    <col min="8951" max="8951" width="16.6328125" style="109" customWidth="1"/>
    <col min="8952" max="8952" width="1.36328125" style="109" customWidth="1"/>
    <col min="8953" max="8953" width="15.36328125" style="109" bestFit="1" customWidth="1"/>
    <col min="8954" max="8954" width="5.6328125" style="109" bestFit="1" customWidth="1"/>
    <col min="8955" max="8955" width="15.36328125" style="109" bestFit="1" customWidth="1"/>
    <col min="8956" max="9190" width="10.36328125" style="109"/>
    <col min="9191" max="9191" width="5.36328125" style="109" customWidth="1"/>
    <col min="9192" max="9192" width="41" style="109" customWidth="1"/>
    <col min="9193" max="9193" width="9.453125" style="109" customWidth="1"/>
    <col min="9194" max="9194" width="1.36328125" style="109" customWidth="1"/>
    <col min="9195" max="9195" width="13.54296875" style="109" customWidth="1"/>
    <col min="9196" max="9196" width="1.36328125" style="109" customWidth="1"/>
    <col min="9197" max="9197" width="13.36328125" style="109" customWidth="1"/>
    <col min="9198" max="9198" width="1.36328125" style="109" customWidth="1"/>
    <col min="9199" max="9199" width="12.36328125" style="109" bestFit="1" customWidth="1"/>
    <col min="9200" max="9200" width="1.36328125" style="109" customWidth="1"/>
    <col min="9201" max="9201" width="13.36328125" style="109" bestFit="1" customWidth="1"/>
    <col min="9202" max="9202" width="1.36328125" style="109" customWidth="1"/>
    <col min="9203" max="9203" width="19.6328125" style="109" bestFit="1" customWidth="1"/>
    <col min="9204" max="9204" width="1.36328125" style="109" customWidth="1"/>
    <col min="9205" max="9205" width="17" style="109" customWidth="1"/>
    <col min="9206" max="9206" width="1.36328125" style="109" customWidth="1"/>
    <col min="9207" max="9207" width="16.6328125" style="109" customWidth="1"/>
    <col min="9208" max="9208" width="1.36328125" style="109" customWidth="1"/>
    <col min="9209" max="9209" width="15.36328125" style="109" bestFit="1" customWidth="1"/>
    <col min="9210" max="9210" width="5.6328125" style="109" bestFit="1" customWidth="1"/>
    <col min="9211" max="9211" width="15.36328125" style="109" bestFit="1" customWidth="1"/>
    <col min="9212" max="9446" width="10.36328125" style="109"/>
    <col min="9447" max="9447" width="5.36328125" style="109" customWidth="1"/>
    <col min="9448" max="9448" width="41" style="109" customWidth="1"/>
    <col min="9449" max="9449" width="9.453125" style="109" customWidth="1"/>
    <col min="9450" max="9450" width="1.36328125" style="109" customWidth="1"/>
    <col min="9451" max="9451" width="13.54296875" style="109" customWidth="1"/>
    <col min="9452" max="9452" width="1.36328125" style="109" customWidth="1"/>
    <col min="9453" max="9453" width="13.36328125" style="109" customWidth="1"/>
    <col min="9454" max="9454" width="1.36328125" style="109" customWidth="1"/>
    <col min="9455" max="9455" width="12.36328125" style="109" bestFit="1" customWidth="1"/>
    <col min="9456" max="9456" width="1.36328125" style="109" customWidth="1"/>
    <col min="9457" max="9457" width="13.36328125" style="109" bestFit="1" customWidth="1"/>
    <col min="9458" max="9458" width="1.36328125" style="109" customWidth="1"/>
    <col min="9459" max="9459" width="19.6328125" style="109" bestFit="1" customWidth="1"/>
    <col min="9460" max="9460" width="1.36328125" style="109" customWidth="1"/>
    <col min="9461" max="9461" width="17" style="109" customWidth="1"/>
    <col min="9462" max="9462" width="1.36328125" style="109" customWidth="1"/>
    <col min="9463" max="9463" width="16.6328125" style="109" customWidth="1"/>
    <col min="9464" max="9464" width="1.36328125" style="109" customWidth="1"/>
    <col min="9465" max="9465" width="15.36328125" style="109" bestFit="1" customWidth="1"/>
    <col min="9466" max="9466" width="5.6328125" style="109" bestFit="1" customWidth="1"/>
    <col min="9467" max="9467" width="15.36328125" style="109" bestFit="1" customWidth="1"/>
    <col min="9468" max="9702" width="10.36328125" style="109"/>
    <col min="9703" max="9703" width="5.36328125" style="109" customWidth="1"/>
    <col min="9704" max="9704" width="41" style="109" customWidth="1"/>
    <col min="9705" max="9705" width="9.453125" style="109" customWidth="1"/>
    <col min="9706" max="9706" width="1.36328125" style="109" customWidth="1"/>
    <col min="9707" max="9707" width="13.54296875" style="109" customWidth="1"/>
    <col min="9708" max="9708" width="1.36328125" style="109" customWidth="1"/>
    <col min="9709" max="9709" width="13.36328125" style="109" customWidth="1"/>
    <col min="9710" max="9710" width="1.36328125" style="109" customWidth="1"/>
    <col min="9711" max="9711" width="12.36328125" style="109" bestFit="1" customWidth="1"/>
    <col min="9712" max="9712" width="1.36328125" style="109" customWidth="1"/>
    <col min="9713" max="9713" width="13.36328125" style="109" bestFit="1" customWidth="1"/>
    <col min="9714" max="9714" width="1.36328125" style="109" customWidth="1"/>
    <col min="9715" max="9715" width="19.6328125" style="109" bestFit="1" customWidth="1"/>
    <col min="9716" max="9716" width="1.36328125" style="109" customWidth="1"/>
    <col min="9717" max="9717" width="17" style="109" customWidth="1"/>
    <col min="9718" max="9718" width="1.36328125" style="109" customWidth="1"/>
    <col min="9719" max="9719" width="16.6328125" style="109" customWidth="1"/>
    <col min="9720" max="9720" width="1.36328125" style="109" customWidth="1"/>
    <col min="9721" max="9721" width="15.36328125" style="109" bestFit="1" customWidth="1"/>
    <col min="9722" max="9722" width="5.6328125" style="109" bestFit="1" customWidth="1"/>
    <col min="9723" max="9723" width="15.36328125" style="109" bestFit="1" customWidth="1"/>
    <col min="9724" max="9958" width="10.36328125" style="109"/>
    <col min="9959" max="9959" width="5.36328125" style="109" customWidth="1"/>
    <col min="9960" max="9960" width="41" style="109" customWidth="1"/>
    <col min="9961" max="9961" width="9.453125" style="109" customWidth="1"/>
    <col min="9962" max="9962" width="1.36328125" style="109" customWidth="1"/>
    <col min="9963" max="9963" width="13.54296875" style="109" customWidth="1"/>
    <col min="9964" max="9964" width="1.36328125" style="109" customWidth="1"/>
    <col min="9965" max="9965" width="13.36328125" style="109" customWidth="1"/>
    <col min="9966" max="9966" width="1.36328125" style="109" customWidth="1"/>
    <col min="9967" max="9967" width="12.36328125" style="109" bestFit="1" customWidth="1"/>
    <col min="9968" max="9968" width="1.36328125" style="109" customWidth="1"/>
    <col min="9969" max="9969" width="13.36328125" style="109" bestFit="1" customWidth="1"/>
    <col min="9970" max="9970" width="1.36328125" style="109" customWidth="1"/>
    <col min="9971" max="9971" width="19.6328125" style="109" bestFit="1" customWidth="1"/>
    <col min="9972" max="9972" width="1.36328125" style="109" customWidth="1"/>
    <col min="9973" max="9973" width="17" style="109" customWidth="1"/>
    <col min="9974" max="9974" width="1.36328125" style="109" customWidth="1"/>
    <col min="9975" max="9975" width="16.6328125" style="109" customWidth="1"/>
    <col min="9976" max="9976" width="1.36328125" style="109" customWidth="1"/>
    <col min="9977" max="9977" width="15.36328125" style="109" bestFit="1" customWidth="1"/>
    <col min="9978" max="9978" width="5.6328125" style="109" bestFit="1" customWidth="1"/>
    <col min="9979" max="9979" width="15.36328125" style="109" bestFit="1" customWidth="1"/>
    <col min="9980" max="10214" width="10.36328125" style="109"/>
    <col min="10215" max="10215" width="5.36328125" style="109" customWidth="1"/>
    <col min="10216" max="10216" width="41" style="109" customWidth="1"/>
    <col min="10217" max="10217" width="9.453125" style="109" customWidth="1"/>
    <col min="10218" max="10218" width="1.36328125" style="109" customWidth="1"/>
    <col min="10219" max="10219" width="13.54296875" style="109" customWidth="1"/>
    <col min="10220" max="10220" width="1.36328125" style="109" customWidth="1"/>
    <col min="10221" max="10221" width="13.36328125" style="109" customWidth="1"/>
    <col min="10222" max="10222" width="1.36328125" style="109" customWidth="1"/>
    <col min="10223" max="10223" width="12.36328125" style="109" bestFit="1" customWidth="1"/>
    <col min="10224" max="10224" width="1.36328125" style="109" customWidth="1"/>
    <col min="10225" max="10225" width="13.36328125" style="109" bestFit="1" customWidth="1"/>
    <col min="10226" max="10226" width="1.36328125" style="109" customWidth="1"/>
    <col min="10227" max="10227" width="19.6328125" style="109" bestFit="1" customWidth="1"/>
    <col min="10228" max="10228" width="1.36328125" style="109" customWidth="1"/>
    <col min="10229" max="10229" width="17" style="109" customWidth="1"/>
    <col min="10230" max="10230" width="1.36328125" style="109" customWidth="1"/>
    <col min="10231" max="10231" width="16.6328125" style="109" customWidth="1"/>
    <col min="10232" max="10232" width="1.36328125" style="109" customWidth="1"/>
    <col min="10233" max="10233" width="15.36328125" style="109" bestFit="1" customWidth="1"/>
    <col min="10234" max="10234" width="5.6328125" style="109" bestFit="1" customWidth="1"/>
    <col min="10235" max="10235" width="15.36328125" style="109" bestFit="1" customWidth="1"/>
    <col min="10236" max="10470" width="10.36328125" style="109"/>
    <col min="10471" max="10471" width="5.36328125" style="109" customWidth="1"/>
    <col min="10472" max="10472" width="41" style="109" customWidth="1"/>
    <col min="10473" max="10473" width="9.453125" style="109" customWidth="1"/>
    <col min="10474" max="10474" width="1.36328125" style="109" customWidth="1"/>
    <col min="10475" max="10475" width="13.54296875" style="109" customWidth="1"/>
    <col min="10476" max="10476" width="1.36328125" style="109" customWidth="1"/>
    <col min="10477" max="10477" width="13.36328125" style="109" customWidth="1"/>
    <col min="10478" max="10478" width="1.36328125" style="109" customWidth="1"/>
    <col min="10479" max="10479" width="12.36328125" style="109" bestFit="1" customWidth="1"/>
    <col min="10480" max="10480" width="1.36328125" style="109" customWidth="1"/>
    <col min="10481" max="10481" width="13.36328125" style="109" bestFit="1" customWidth="1"/>
    <col min="10482" max="10482" width="1.36328125" style="109" customWidth="1"/>
    <col min="10483" max="10483" width="19.6328125" style="109" bestFit="1" customWidth="1"/>
    <col min="10484" max="10484" width="1.36328125" style="109" customWidth="1"/>
    <col min="10485" max="10485" width="17" style="109" customWidth="1"/>
    <col min="10486" max="10486" width="1.36328125" style="109" customWidth="1"/>
    <col min="10487" max="10487" width="16.6328125" style="109" customWidth="1"/>
    <col min="10488" max="10488" width="1.36328125" style="109" customWidth="1"/>
    <col min="10489" max="10489" width="15.36328125" style="109" bestFit="1" customWidth="1"/>
    <col min="10490" max="10490" width="5.6328125" style="109" bestFit="1" customWidth="1"/>
    <col min="10491" max="10491" width="15.36328125" style="109" bestFit="1" customWidth="1"/>
    <col min="10492" max="10726" width="10.36328125" style="109"/>
    <col min="10727" max="10727" width="5.36328125" style="109" customWidth="1"/>
    <col min="10728" max="10728" width="41" style="109" customWidth="1"/>
    <col min="10729" max="10729" width="9.453125" style="109" customWidth="1"/>
    <col min="10730" max="10730" width="1.36328125" style="109" customWidth="1"/>
    <col min="10731" max="10731" width="13.54296875" style="109" customWidth="1"/>
    <col min="10732" max="10732" width="1.36328125" style="109" customWidth="1"/>
    <col min="10733" max="10733" width="13.36328125" style="109" customWidth="1"/>
    <col min="10734" max="10734" width="1.36328125" style="109" customWidth="1"/>
    <col min="10735" max="10735" width="12.36328125" style="109" bestFit="1" customWidth="1"/>
    <col min="10736" max="10736" width="1.36328125" style="109" customWidth="1"/>
    <col min="10737" max="10737" width="13.36328125" style="109" bestFit="1" customWidth="1"/>
    <col min="10738" max="10738" width="1.36328125" style="109" customWidth="1"/>
    <col min="10739" max="10739" width="19.6328125" style="109" bestFit="1" customWidth="1"/>
    <col min="10740" max="10740" width="1.36328125" style="109" customWidth="1"/>
    <col min="10741" max="10741" width="17" style="109" customWidth="1"/>
    <col min="10742" max="10742" width="1.36328125" style="109" customWidth="1"/>
    <col min="10743" max="10743" width="16.6328125" style="109" customWidth="1"/>
    <col min="10744" max="10744" width="1.36328125" style="109" customWidth="1"/>
    <col min="10745" max="10745" width="15.36328125" style="109" bestFit="1" customWidth="1"/>
    <col min="10746" max="10746" width="5.6328125" style="109" bestFit="1" customWidth="1"/>
    <col min="10747" max="10747" width="15.36328125" style="109" bestFit="1" customWidth="1"/>
    <col min="10748" max="10982" width="10.36328125" style="109"/>
    <col min="10983" max="10983" width="5.36328125" style="109" customWidth="1"/>
    <col min="10984" max="10984" width="41" style="109" customWidth="1"/>
    <col min="10985" max="10985" width="9.453125" style="109" customWidth="1"/>
    <col min="10986" max="10986" width="1.36328125" style="109" customWidth="1"/>
    <col min="10987" max="10987" width="13.54296875" style="109" customWidth="1"/>
    <col min="10988" max="10988" width="1.36328125" style="109" customWidth="1"/>
    <col min="10989" max="10989" width="13.36328125" style="109" customWidth="1"/>
    <col min="10990" max="10990" width="1.36328125" style="109" customWidth="1"/>
    <col min="10991" max="10991" width="12.36328125" style="109" bestFit="1" customWidth="1"/>
    <col min="10992" max="10992" width="1.36328125" style="109" customWidth="1"/>
    <col min="10993" max="10993" width="13.36328125" style="109" bestFit="1" customWidth="1"/>
    <col min="10994" max="10994" width="1.36328125" style="109" customWidth="1"/>
    <col min="10995" max="10995" width="19.6328125" style="109" bestFit="1" customWidth="1"/>
    <col min="10996" max="10996" width="1.36328125" style="109" customWidth="1"/>
    <col min="10997" max="10997" width="17" style="109" customWidth="1"/>
    <col min="10998" max="10998" width="1.36328125" style="109" customWidth="1"/>
    <col min="10999" max="10999" width="16.6328125" style="109" customWidth="1"/>
    <col min="11000" max="11000" width="1.36328125" style="109" customWidth="1"/>
    <col min="11001" max="11001" width="15.36328125" style="109" bestFit="1" customWidth="1"/>
    <col min="11002" max="11002" width="5.6328125" style="109" bestFit="1" customWidth="1"/>
    <col min="11003" max="11003" width="15.36328125" style="109" bestFit="1" customWidth="1"/>
    <col min="11004" max="11238" width="10.36328125" style="109"/>
    <col min="11239" max="11239" width="5.36328125" style="109" customWidth="1"/>
    <col min="11240" max="11240" width="41" style="109" customWidth="1"/>
    <col min="11241" max="11241" width="9.453125" style="109" customWidth="1"/>
    <col min="11242" max="11242" width="1.36328125" style="109" customWidth="1"/>
    <col min="11243" max="11243" width="13.54296875" style="109" customWidth="1"/>
    <col min="11244" max="11244" width="1.36328125" style="109" customWidth="1"/>
    <col min="11245" max="11245" width="13.36328125" style="109" customWidth="1"/>
    <col min="11246" max="11246" width="1.36328125" style="109" customWidth="1"/>
    <col min="11247" max="11247" width="12.36328125" style="109" bestFit="1" customWidth="1"/>
    <col min="11248" max="11248" width="1.36328125" style="109" customWidth="1"/>
    <col min="11249" max="11249" width="13.36328125" style="109" bestFit="1" customWidth="1"/>
    <col min="11250" max="11250" width="1.36328125" style="109" customWidth="1"/>
    <col min="11251" max="11251" width="19.6328125" style="109" bestFit="1" customWidth="1"/>
    <col min="11252" max="11252" width="1.36328125" style="109" customWidth="1"/>
    <col min="11253" max="11253" width="17" style="109" customWidth="1"/>
    <col min="11254" max="11254" width="1.36328125" style="109" customWidth="1"/>
    <col min="11255" max="11255" width="16.6328125" style="109" customWidth="1"/>
    <col min="11256" max="11256" width="1.36328125" style="109" customWidth="1"/>
    <col min="11257" max="11257" width="15.36328125" style="109" bestFit="1" customWidth="1"/>
    <col min="11258" max="11258" width="5.6328125" style="109" bestFit="1" customWidth="1"/>
    <col min="11259" max="11259" width="15.36328125" style="109" bestFit="1" customWidth="1"/>
    <col min="11260" max="11494" width="10.36328125" style="109"/>
    <col min="11495" max="11495" width="5.36328125" style="109" customWidth="1"/>
    <col min="11496" max="11496" width="41" style="109" customWidth="1"/>
    <col min="11497" max="11497" width="9.453125" style="109" customWidth="1"/>
    <col min="11498" max="11498" width="1.36328125" style="109" customWidth="1"/>
    <col min="11499" max="11499" width="13.54296875" style="109" customWidth="1"/>
    <col min="11500" max="11500" width="1.36328125" style="109" customWidth="1"/>
    <col min="11501" max="11501" width="13.36328125" style="109" customWidth="1"/>
    <col min="11502" max="11502" width="1.36328125" style="109" customWidth="1"/>
    <col min="11503" max="11503" width="12.36328125" style="109" bestFit="1" customWidth="1"/>
    <col min="11504" max="11504" width="1.36328125" style="109" customWidth="1"/>
    <col min="11505" max="11505" width="13.36328125" style="109" bestFit="1" customWidth="1"/>
    <col min="11506" max="11506" width="1.36328125" style="109" customWidth="1"/>
    <col min="11507" max="11507" width="19.6328125" style="109" bestFit="1" customWidth="1"/>
    <col min="11508" max="11508" width="1.36328125" style="109" customWidth="1"/>
    <col min="11509" max="11509" width="17" style="109" customWidth="1"/>
    <col min="11510" max="11510" width="1.36328125" style="109" customWidth="1"/>
    <col min="11511" max="11511" width="16.6328125" style="109" customWidth="1"/>
    <col min="11512" max="11512" width="1.36328125" style="109" customWidth="1"/>
    <col min="11513" max="11513" width="15.36328125" style="109" bestFit="1" customWidth="1"/>
    <col min="11514" max="11514" width="5.6328125" style="109" bestFit="1" customWidth="1"/>
    <col min="11515" max="11515" width="15.36328125" style="109" bestFit="1" customWidth="1"/>
    <col min="11516" max="11750" width="10.36328125" style="109"/>
    <col min="11751" max="11751" width="5.36328125" style="109" customWidth="1"/>
    <col min="11752" max="11752" width="41" style="109" customWidth="1"/>
    <col min="11753" max="11753" width="9.453125" style="109" customWidth="1"/>
    <col min="11754" max="11754" width="1.36328125" style="109" customWidth="1"/>
    <col min="11755" max="11755" width="13.54296875" style="109" customWidth="1"/>
    <col min="11756" max="11756" width="1.36328125" style="109" customWidth="1"/>
    <col min="11757" max="11757" width="13.36328125" style="109" customWidth="1"/>
    <col min="11758" max="11758" width="1.36328125" style="109" customWidth="1"/>
    <col min="11759" max="11759" width="12.36328125" style="109" bestFit="1" customWidth="1"/>
    <col min="11760" max="11760" width="1.36328125" style="109" customWidth="1"/>
    <col min="11761" max="11761" width="13.36328125" style="109" bestFit="1" customWidth="1"/>
    <col min="11762" max="11762" width="1.36328125" style="109" customWidth="1"/>
    <col min="11763" max="11763" width="19.6328125" style="109" bestFit="1" customWidth="1"/>
    <col min="11764" max="11764" width="1.36328125" style="109" customWidth="1"/>
    <col min="11765" max="11765" width="17" style="109" customWidth="1"/>
    <col min="11766" max="11766" width="1.36328125" style="109" customWidth="1"/>
    <col min="11767" max="11767" width="16.6328125" style="109" customWidth="1"/>
    <col min="11768" max="11768" width="1.36328125" style="109" customWidth="1"/>
    <col min="11769" max="11769" width="15.36328125" style="109" bestFit="1" customWidth="1"/>
    <col min="11770" max="11770" width="5.6328125" style="109" bestFit="1" customWidth="1"/>
    <col min="11771" max="11771" width="15.36328125" style="109" bestFit="1" customWidth="1"/>
    <col min="11772" max="12006" width="10.36328125" style="109"/>
    <col min="12007" max="12007" width="5.36328125" style="109" customWidth="1"/>
    <col min="12008" max="12008" width="41" style="109" customWidth="1"/>
    <col min="12009" max="12009" width="9.453125" style="109" customWidth="1"/>
    <col min="12010" max="12010" width="1.36328125" style="109" customWidth="1"/>
    <col min="12011" max="12011" width="13.54296875" style="109" customWidth="1"/>
    <col min="12012" max="12012" width="1.36328125" style="109" customWidth="1"/>
    <col min="12013" max="12013" width="13.36328125" style="109" customWidth="1"/>
    <col min="12014" max="12014" width="1.36328125" style="109" customWidth="1"/>
    <col min="12015" max="12015" width="12.36328125" style="109" bestFit="1" customWidth="1"/>
    <col min="12016" max="12016" width="1.36328125" style="109" customWidth="1"/>
    <col min="12017" max="12017" width="13.36328125" style="109" bestFit="1" customWidth="1"/>
    <col min="12018" max="12018" width="1.36328125" style="109" customWidth="1"/>
    <col min="12019" max="12019" width="19.6328125" style="109" bestFit="1" customWidth="1"/>
    <col min="12020" max="12020" width="1.36328125" style="109" customWidth="1"/>
    <col min="12021" max="12021" width="17" style="109" customWidth="1"/>
    <col min="12022" max="12022" width="1.36328125" style="109" customWidth="1"/>
    <col min="12023" max="12023" width="16.6328125" style="109" customWidth="1"/>
    <col min="12024" max="12024" width="1.36328125" style="109" customWidth="1"/>
    <col min="12025" max="12025" width="15.36328125" style="109" bestFit="1" customWidth="1"/>
    <col min="12026" max="12026" width="5.6328125" style="109" bestFit="1" customWidth="1"/>
    <col min="12027" max="12027" width="15.36328125" style="109" bestFit="1" customWidth="1"/>
    <col min="12028" max="12262" width="10.36328125" style="109"/>
    <col min="12263" max="12263" width="5.36328125" style="109" customWidth="1"/>
    <col min="12264" max="12264" width="41" style="109" customWidth="1"/>
    <col min="12265" max="12265" width="9.453125" style="109" customWidth="1"/>
    <col min="12266" max="12266" width="1.36328125" style="109" customWidth="1"/>
    <col min="12267" max="12267" width="13.54296875" style="109" customWidth="1"/>
    <col min="12268" max="12268" width="1.36328125" style="109" customWidth="1"/>
    <col min="12269" max="12269" width="13.36328125" style="109" customWidth="1"/>
    <col min="12270" max="12270" width="1.36328125" style="109" customWidth="1"/>
    <col min="12271" max="12271" width="12.36328125" style="109" bestFit="1" customWidth="1"/>
    <col min="12272" max="12272" width="1.36328125" style="109" customWidth="1"/>
    <col min="12273" max="12273" width="13.36328125" style="109" bestFit="1" customWidth="1"/>
    <col min="12274" max="12274" width="1.36328125" style="109" customWidth="1"/>
    <col min="12275" max="12275" width="19.6328125" style="109" bestFit="1" customWidth="1"/>
    <col min="12276" max="12276" width="1.36328125" style="109" customWidth="1"/>
    <col min="12277" max="12277" width="17" style="109" customWidth="1"/>
    <col min="12278" max="12278" width="1.36328125" style="109" customWidth="1"/>
    <col min="12279" max="12279" width="16.6328125" style="109" customWidth="1"/>
    <col min="12280" max="12280" width="1.36328125" style="109" customWidth="1"/>
    <col min="12281" max="12281" width="15.36328125" style="109" bestFit="1" customWidth="1"/>
    <col min="12282" max="12282" width="5.6328125" style="109" bestFit="1" customWidth="1"/>
    <col min="12283" max="12283" width="15.36328125" style="109" bestFit="1" customWidth="1"/>
    <col min="12284" max="12518" width="10.36328125" style="109"/>
    <col min="12519" max="12519" width="5.36328125" style="109" customWidth="1"/>
    <col min="12520" max="12520" width="41" style="109" customWidth="1"/>
    <col min="12521" max="12521" width="9.453125" style="109" customWidth="1"/>
    <col min="12522" max="12522" width="1.36328125" style="109" customWidth="1"/>
    <col min="12523" max="12523" width="13.54296875" style="109" customWidth="1"/>
    <col min="12524" max="12524" width="1.36328125" style="109" customWidth="1"/>
    <col min="12525" max="12525" width="13.36328125" style="109" customWidth="1"/>
    <col min="12526" max="12526" width="1.36328125" style="109" customWidth="1"/>
    <col min="12527" max="12527" width="12.36328125" style="109" bestFit="1" customWidth="1"/>
    <col min="12528" max="12528" width="1.36328125" style="109" customWidth="1"/>
    <col min="12529" max="12529" width="13.36328125" style="109" bestFit="1" customWidth="1"/>
    <col min="12530" max="12530" width="1.36328125" style="109" customWidth="1"/>
    <col min="12531" max="12531" width="19.6328125" style="109" bestFit="1" customWidth="1"/>
    <col min="12532" max="12532" width="1.36328125" style="109" customWidth="1"/>
    <col min="12533" max="12533" width="17" style="109" customWidth="1"/>
    <col min="12534" max="12534" width="1.36328125" style="109" customWidth="1"/>
    <col min="12535" max="12535" width="16.6328125" style="109" customWidth="1"/>
    <col min="12536" max="12536" width="1.36328125" style="109" customWidth="1"/>
    <col min="12537" max="12537" width="15.36328125" style="109" bestFit="1" customWidth="1"/>
    <col min="12538" max="12538" width="5.6328125" style="109" bestFit="1" customWidth="1"/>
    <col min="12539" max="12539" width="15.36328125" style="109" bestFit="1" customWidth="1"/>
    <col min="12540" max="12774" width="10.36328125" style="109"/>
    <col min="12775" max="12775" width="5.36328125" style="109" customWidth="1"/>
    <col min="12776" max="12776" width="41" style="109" customWidth="1"/>
    <col min="12777" max="12777" width="9.453125" style="109" customWidth="1"/>
    <col min="12778" max="12778" width="1.36328125" style="109" customWidth="1"/>
    <col min="12779" max="12779" width="13.54296875" style="109" customWidth="1"/>
    <col min="12780" max="12780" width="1.36328125" style="109" customWidth="1"/>
    <col min="12781" max="12781" width="13.36328125" style="109" customWidth="1"/>
    <col min="12782" max="12782" width="1.36328125" style="109" customWidth="1"/>
    <col min="12783" max="12783" width="12.36328125" style="109" bestFit="1" customWidth="1"/>
    <col min="12784" max="12784" width="1.36328125" style="109" customWidth="1"/>
    <col min="12785" max="12785" width="13.36328125" style="109" bestFit="1" customWidth="1"/>
    <col min="12786" max="12786" width="1.36328125" style="109" customWidth="1"/>
    <col min="12787" max="12787" width="19.6328125" style="109" bestFit="1" customWidth="1"/>
    <col min="12788" max="12788" width="1.36328125" style="109" customWidth="1"/>
    <col min="12789" max="12789" width="17" style="109" customWidth="1"/>
    <col min="12790" max="12790" width="1.36328125" style="109" customWidth="1"/>
    <col min="12791" max="12791" width="16.6328125" style="109" customWidth="1"/>
    <col min="12792" max="12792" width="1.36328125" style="109" customWidth="1"/>
    <col min="12793" max="12793" width="15.36328125" style="109" bestFit="1" customWidth="1"/>
    <col min="12794" max="12794" width="5.6328125" style="109" bestFit="1" customWidth="1"/>
    <col min="12795" max="12795" width="15.36328125" style="109" bestFit="1" customWidth="1"/>
    <col min="12796" max="13030" width="10.36328125" style="109"/>
    <col min="13031" max="13031" width="5.36328125" style="109" customWidth="1"/>
    <col min="13032" max="13032" width="41" style="109" customWidth="1"/>
    <col min="13033" max="13033" width="9.453125" style="109" customWidth="1"/>
    <col min="13034" max="13034" width="1.36328125" style="109" customWidth="1"/>
    <col min="13035" max="13035" width="13.54296875" style="109" customWidth="1"/>
    <col min="13036" max="13036" width="1.36328125" style="109" customWidth="1"/>
    <col min="13037" max="13037" width="13.36328125" style="109" customWidth="1"/>
    <col min="13038" max="13038" width="1.36328125" style="109" customWidth="1"/>
    <col min="13039" max="13039" width="12.36328125" style="109" bestFit="1" customWidth="1"/>
    <col min="13040" max="13040" width="1.36328125" style="109" customWidth="1"/>
    <col min="13041" max="13041" width="13.36328125" style="109" bestFit="1" customWidth="1"/>
    <col min="13042" max="13042" width="1.36328125" style="109" customWidth="1"/>
    <col min="13043" max="13043" width="19.6328125" style="109" bestFit="1" customWidth="1"/>
    <col min="13044" max="13044" width="1.36328125" style="109" customWidth="1"/>
    <col min="13045" max="13045" width="17" style="109" customWidth="1"/>
    <col min="13046" max="13046" width="1.36328125" style="109" customWidth="1"/>
    <col min="13047" max="13047" width="16.6328125" style="109" customWidth="1"/>
    <col min="13048" max="13048" width="1.36328125" style="109" customWidth="1"/>
    <col min="13049" max="13049" width="15.36328125" style="109" bestFit="1" customWidth="1"/>
    <col min="13050" max="13050" width="5.6328125" style="109" bestFit="1" customWidth="1"/>
    <col min="13051" max="13051" width="15.36328125" style="109" bestFit="1" customWidth="1"/>
    <col min="13052" max="13286" width="10.36328125" style="109"/>
    <col min="13287" max="13287" width="5.36328125" style="109" customWidth="1"/>
    <col min="13288" max="13288" width="41" style="109" customWidth="1"/>
    <col min="13289" max="13289" width="9.453125" style="109" customWidth="1"/>
    <col min="13290" max="13290" width="1.36328125" style="109" customWidth="1"/>
    <col min="13291" max="13291" width="13.54296875" style="109" customWidth="1"/>
    <col min="13292" max="13292" width="1.36328125" style="109" customWidth="1"/>
    <col min="13293" max="13293" width="13.36328125" style="109" customWidth="1"/>
    <col min="13294" max="13294" width="1.36328125" style="109" customWidth="1"/>
    <col min="13295" max="13295" width="12.36328125" style="109" bestFit="1" customWidth="1"/>
    <col min="13296" max="13296" width="1.36328125" style="109" customWidth="1"/>
    <col min="13297" max="13297" width="13.36328125" style="109" bestFit="1" customWidth="1"/>
    <col min="13298" max="13298" width="1.36328125" style="109" customWidth="1"/>
    <col min="13299" max="13299" width="19.6328125" style="109" bestFit="1" customWidth="1"/>
    <col min="13300" max="13300" width="1.36328125" style="109" customWidth="1"/>
    <col min="13301" max="13301" width="17" style="109" customWidth="1"/>
    <col min="13302" max="13302" width="1.36328125" style="109" customWidth="1"/>
    <col min="13303" max="13303" width="16.6328125" style="109" customWidth="1"/>
    <col min="13304" max="13304" width="1.36328125" style="109" customWidth="1"/>
    <col min="13305" max="13305" width="15.36328125" style="109" bestFit="1" customWidth="1"/>
    <col min="13306" max="13306" width="5.6328125" style="109" bestFit="1" customWidth="1"/>
    <col min="13307" max="13307" width="15.36328125" style="109" bestFit="1" customWidth="1"/>
    <col min="13308" max="13542" width="10.36328125" style="109"/>
    <col min="13543" max="13543" width="5.36328125" style="109" customWidth="1"/>
    <col min="13544" max="13544" width="41" style="109" customWidth="1"/>
    <col min="13545" max="13545" width="9.453125" style="109" customWidth="1"/>
    <col min="13546" max="13546" width="1.36328125" style="109" customWidth="1"/>
    <col min="13547" max="13547" width="13.54296875" style="109" customWidth="1"/>
    <col min="13548" max="13548" width="1.36328125" style="109" customWidth="1"/>
    <col min="13549" max="13549" width="13.36328125" style="109" customWidth="1"/>
    <col min="13550" max="13550" width="1.36328125" style="109" customWidth="1"/>
    <col min="13551" max="13551" width="12.36328125" style="109" bestFit="1" customWidth="1"/>
    <col min="13552" max="13552" width="1.36328125" style="109" customWidth="1"/>
    <col min="13553" max="13553" width="13.36328125" style="109" bestFit="1" customWidth="1"/>
    <col min="13554" max="13554" width="1.36328125" style="109" customWidth="1"/>
    <col min="13555" max="13555" width="19.6328125" style="109" bestFit="1" customWidth="1"/>
    <col min="13556" max="13556" width="1.36328125" style="109" customWidth="1"/>
    <col min="13557" max="13557" width="17" style="109" customWidth="1"/>
    <col min="13558" max="13558" width="1.36328125" style="109" customWidth="1"/>
    <col min="13559" max="13559" width="16.6328125" style="109" customWidth="1"/>
    <col min="13560" max="13560" width="1.36328125" style="109" customWidth="1"/>
    <col min="13561" max="13561" width="15.36328125" style="109" bestFit="1" customWidth="1"/>
    <col min="13562" max="13562" width="5.6328125" style="109" bestFit="1" customWidth="1"/>
    <col min="13563" max="13563" width="15.36328125" style="109" bestFit="1" customWidth="1"/>
    <col min="13564" max="13798" width="10.36328125" style="109"/>
    <col min="13799" max="13799" width="5.36328125" style="109" customWidth="1"/>
    <col min="13800" max="13800" width="41" style="109" customWidth="1"/>
    <col min="13801" max="13801" width="9.453125" style="109" customWidth="1"/>
    <col min="13802" max="13802" width="1.36328125" style="109" customWidth="1"/>
    <col min="13803" max="13803" width="13.54296875" style="109" customWidth="1"/>
    <col min="13804" max="13804" width="1.36328125" style="109" customWidth="1"/>
    <col min="13805" max="13805" width="13.36328125" style="109" customWidth="1"/>
    <col min="13806" max="13806" width="1.36328125" style="109" customWidth="1"/>
    <col min="13807" max="13807" width="12.36328125" style="109" bestFit="1" customWidth="1"/>
    <col min="13808" max="13808" width="1.36328125" style="109" customWidth="1"/>
    <col min="13809" max="13809" width="13.36328125" style="109" bestFit="1" customWidth="1"/>
    <col min="13810" max="13810" width="1.36328125" style="109" customWidth="1"/>
    <col min="13811" max="13811" width="19.6328125" style="109" bestFit="1" customWidth="1"/>
    <col min="13812" max="13812" width="1.36328125" style="109" customWidth="1"/>
    <col min="13813" max="13813" width="17" style="109" customWidth="1"/>
    <col min="13814" max="13814" width="1.36328125" style="109" customWidth="1"/>
    <col min="13815" max="13815" width="16.6328125" style="109" customWidth="1"/>
    <col min="13816" max="13816" width="1.36328125" style="109" customWidth="1"/>
    <col min="13817" max="13817" width="15.36328125" style="109" bestFit="1" customWidth="1"/>
    <col min="13818" max="13818" width="5.6328125" style="109" bestFit="1" customWidth="1"/>
    <col min="13819" max="13819" width="15.36328125" style="109" bestFit="1" customWidth="1"/>
    <col min="13820" max="14054" width="10.36328125" style="109"/>
    <col min="14055" max="14055" width="5.36328125" style="109" customWidth="1"/>
    <col min="14056" max="14056" width="41" style="109" customWidth="1"/>
    <col min="14057" max="14057" width="9.453125" style="109" customWidth="1"/>
    <col min="14058" max="14058" width="1.36328125" style="109" customWidth="1"/>
    <col min="14059" max="14059" width="13.54296875" style="109" customWidth="1"/>
    <col min="14060" max="14060" width="1.36328125" style="109" customWidth="1"/>
    <col min="14061" max="14061" width="13.36328125" style="109" customWidth="1"/>
    <col min="14062" max="14062" width="1.36328125" style="109" customWidth="1"/>
    <col min="14063" max="14063" width="12.36328125" style="109" bestFit="1" customWidth="1"/>
    <col min="14064" max="14064" width="1.36328125" style="109" customWidth="1"/>
    <col min="14065" max="14065" width="13.36328125" style="109" bestFit="1" customWidth="1"/>
    <col min="14066" max="14066" width="1.36328125" style="109" customWidth="1"/>
    <col min="14067" max="14067" width="19.6328125" style="109" bestFit="1" customWidth="1"/>
    <col min="14068" max="14068" width="1.36328125" style="109" customWidth="1"/>
    <col min="14069" max="14069" width="17" style="109" customWidth="1"/>
    <col min="14070" max="14070" width="1.36328125" style="109" customWidth="1"/>
    <col min="14071" max="14071" width="16.6328125" style="109" customWidth="1"/>
    <col min="14072" max="14072" width="1.36328125" style="109" customWidth="1"/>
    <col min="14073" max="14073" width="15.36328125" style="109" bestFit="1" customWidth="1"/>
    <col min="14074" max="14074" width="5.6328125" style="109" bestFit="1" customWidth="1"/>
    <col min="14075" max="14075" width="15.36328125" style="109" bestFit="1" customWidth="1"/>
    <col min="14076" max="14310" width="10.36328125" style="109"/>
    <col min="14311" max="14311" width="5.36328125" style="109" customWidth="1"/>
    <col min="14312" max="14312" width="41" style="109" customWidth="1"/>
    <col min="14313" max="14313" width="9.453125" style="109" customWidth="1"/>
    <col min="14314" max="14314" width="1.36328125" style="109" customWidth="1"/>
    <col min="14315" max="14315" width="13.54296875" style="109" customWidth="1"/>
    <col min="14316" max="14316" width="1.36328125" style="109" customWidth="1"/>
    <col min="14317" max="14317" width="13.36328125" style="109" customWidth="1"/>
    <col min="14318" max="14318" width="1.36328125" style="109" customWidth="1"/>
    <col min="14319" max="14319" width="12.36328125" style="109" bestFit="1" customWidth="1"/>
    <col min="14320" max="14320" width="1.36328125" style="109" customWidth="1"/>
    <col min="14321" max="14321" width="13.36328125" style="109" bestFit="1" customWidth="1"/>
    <col min="14322" max="14322" width="1.36328125" style="109" customWidth="1"/>
    <col min="14323" max="14323" width="19.6328125" style="109" bestFit="1" customWidth="1"/>
    <col min="14324" max="14324" width="1.36328125" style="109" customWidth="1"/>
    <col min="14325" max="14325" width="17" style="109" customWidth="1"/>
    <col min="14326" max="14326" width="1.36328125" style="109" customWidth="1"/>
    <col min="14327" max="14327" width="16.6328125" style="109" customWidth="1"/>
    <col min="14328" max="14328" width="1.36328125" style="109" customWidth="1"/>
    <col min="14329" max="14329" width="15.36328125" style="109" bestFit="1" customWidth="1"/>
    <col min="14330" max="14330" width="5.6328125" style="109" bestFit="1" customWidth="1"/>
    <col min="14331" max="14331" width="15.36328125" style="109" bestFit="1" customWidth="1"/>
    <col min="14332" max="14566" width="10.36328125" style="109"/>
    <col min="14567" max="14567" width="5.36328125" style="109" customWidth="1"/>
    <col min="14568" max="14568" width="41" style="109" customWidth="1"/>
    <col min="14569" max="14569" width="9.453125" style="109" customWidth="1"/>
    <col min="14570" max="14570" width="1.36328125" style="109" customWidth="1"/>
    <col min="14571" max="14571" width="13.54296875" style="109" customWidth="1"/>
    <col min="14572" max="14572" width="1.36328125" style="109" customWidth="1"/>
    <col min="14573" max="14573" width="13.36328125" style="109" customWidth="1"/>
    <col min="14574" max="14574" width="1.36328125" style="109" customWidth="1"/>
    <col min="14575" max="14575" width="12.36328125" style="109" bestFit="1" customWidth="1"/>
    <col min="14576" max="14576" width="1.36328125" style="109" customWidth="1"/>
    <col min="14577" max="14577" width="13.36328125" style="109" bestFit="1" customWidth="1"/>
    <col min="14578" max="14578" width="1.36328125" style="109" customWidth="1"/>
    <col min="14579" max="14579" width="19.6328125" style="109" bestFit="1" customWidth="1"/>
    <col min="14580" max="14580" width="1.36328125" style="109" customWidth="1"/>
    <col min="14581" max="14581" width="17" style="109" customWidth="1"/>
    <col min="14582" max="14582" width="1.36328125" style="109" customWidth="1"/>
    <col min="14583" max="14583" width="16.6328125" style="109" customWidth="1"/>
    <col min="14584" max="14584" width="1.36328125" style="109" customWidth="1"/>
    <col min="14585" max="14585" width="15.36328125" style="109" bestFit="1" customWidth="1"/>
    <col min="14586" max="14586" width="5.6328125" style="109" bestFit="1" customWidth="1"/>
    <col min="14587" max="14587" width="15.36328125" style="109" bestFit="1" customWidth="1"/>
    <col min="14588" max="14822" width="10.36328125" style="109"/>
    <col min="14823" max="14823" width="5.36328125" style="109" customWidth="1"/>
    <col min="14824" max="14824" width="41" style="109" customWidth="1"/>
    <col min="14825" max="14825" width="9.453125" style="109" customWidth="1"/>
    <col min="14826" max="14826" width="1.36328125" style="109" customWidth="1"/>
    <col min="14827" max="14827" width="13.54296875" style="109" customWidth="1"/>
    <col min="14828" max="14828" width="1.36328125" style="109" customWidth="1"/>
    <col min="14829" max="14829" width="13.36328125" style="109" customWidth="1"/>
    <col min="14830" max="14830" width="1.36328125" style="109" customWidth="1"/>
    <col min="14831" max="14831" width="12.36328125" style="109" bestFit="1" customWidth="1"/>
    <col min="14832" max="14832" width="1.36328125" style="109" customWidth="1"/>
    <col min="14833" max="14833" width="13.36328125" style="109" bestFit="1" customWidth="1"/>
    <col min="14834" max="14834" width="1.36328125" style="109" customWidth="1"/>
    <col min="14835" max="14835" width="19.6328125" style="109" bestFit="1" customWidth="1"/>
    <col min="14836" max="14836" width="1.36328125" style="109" customWidth="1"/>
    <col min="14837" max="14837" width="17" style="109" customWidth="1"/>
    <col min="14838" max="14838" width="1.36328125" style="109" customWidth="1"/>
    <col min="14839" max="14839" width="16.6328125" style="109" customWidth="1"/>
    <col min="14840" max="14840" width="1.36328125" style="109" customWidth="1"/>
    <col min="14841" max="14841" width="15.36328125" style="109" bestFit="1" customWidth="1"/>
    <col min="14842" max="14842" width="5.6328125" style="109" bestFit="1" customWidth="1"/>
    <col min="14843" max="14843" width="15.36328125" style="109" bestFit="1" customWidth="1"/>
    <col min="14844" max="15078" width="10.36328125" style="109"/>
    <col min="15079" max="15079" width="5.36328125" style="109" customWidth="1"/>
    <col min="15080" max="15080" width="41" style="109" customWidth="1"/>
    <col min="15081" max="15081" width="9.453125" style="109" customWidth="1"/>
    <col min="15082" max="15082" width="1.36328125" style="109" customWidth="1"/>
    <col min="15083" max="15083" width="13.54296875" style="109" customWidth="1"/>
    <col min="15084" max="15084" width="1.36328125" style="109" customWidth="1"/>
    <col min="15085" max="15085" width="13.36328125" style="109" customWidth="1"/>
    <col min="15086" max="15086" width="1.36328125" style="109" customWidth="1"/>
    <col min="15087" max="15087" width="12.36328125" style="109" bestFit="1" customWidth="1"/>
    <col min="15088" max="15088" width="1.36328125" style="109" customWidth="1"/>
    <col min="15089" max="15089" width="13.36328125" style="109" bestFit="1" customWidth="1"/>
    <col min="15090" max="15090" width="1.36328125" style="109" customWidth="1"/>
    <col min="15091" max="15091" width="19.6328125" style="109" bestFit="1" customWidth="1"/>
    <col min="15092" max="15092" width="1.36328125" style="109" customWidth="1"/>
    <col min="15093" max="15093" width="17" style="109" customWidth="1"/>
    <col min="15094" max="15094" width="1.36328125" style="109" customWidth="1"/>
    <col min="15095" max="15095" width="16.6328125" style="109" customWidth="1"/>
    <col min="15096" max="15096" width="1.36328125" style="109" customWidth="1"/>
    <col min="15097" max="15097" width="15.36328125" style="109" bestFit="1" customWidth="1"/>
    <col min="15098" max="15098" width="5.6328125" style="109" bestFit="1" customWidth="1"/>
    <col min="15099" max="15099" width="15.36328125" style="109" bestFit="1" customWidth="1"/>
    <col min="15100" max="15334" width="10.36328125" style="109"/>
    <col min="15335" max="15335" width="5.36328125" style="109" customWidth="1"/>
    <col min="15336" max="15336" width="41" style="109" customWidth="1"/>
    <col min="15337" max="15337" width="9.453125" style="109" customWidth="1"/>
    <col min="15338" max="15338" width="1.36328125" style="109" customWidth="1"/>
    <col min="15339" max="15339" width="13.54296875" style="109" customWidth="1"/>
    <col min="15340" max="15340" width="1.36328125" style="109" customWidth="1"/>
    <col min="15341" max="15341" width="13.36328125" style="109" customWidth="1"/>
    <col min="15342" max="15342" width="1.36328125" style="109" customWidth="1"/>
    <col min="15343" max="15343" width="12.36328125" style="109" bestFit="1" customWidth="1"/>
    <col min="15344" max="15344" width="1.36328125" style="109" customWidth="1"/>
    <col min="15345" max="15345" width="13.36328125" style="109" bestFit="1" customWidth="1"/>
    <col min="15346" max="15346" width="1.36328125" style="109" customWidth="1"/>
    <col min="15347" max="15347" width="19.6328125" style="109" bestFit="1" customWidth="1"/>
    <col min="15348" max="15348" width="1.36328125" style="109" customWidth="1"/>
    <col min="15349" max="15349" width="17" style="109" customWidth="1"/>
    <col min="15350" max="15350" width="1.36328125" style="109" customWidth="1"/>
    <col min="15351" max="15351" width="16.6328125" style="109" customWidth="1"/>
    <col min="15352" max="15352" width="1.36328125" style="109" customWidth="1"/>
    <col min="15353" max="15353" width="15.36328125" style="109" bestFit="1" customWidth="1"/>
    <col min="15354" max="15354" width="5.6328125" style="109" bestFit="1" customWidth="1"/>
    <col min="15355" max="15355" width="15.36328125" style="109" bestFit="1" customWidth="1"/>
    <col min="15356" max="15590" width="10.36328125" style="109"/>
    <col min="15591" max="15591" width="5.36328125" style="109" customWidth="1"/>
    <col min="15592" max="15592" width="41" style="109" customWidth="1"/>
    <col min="15593" max="15593" width="9.453125" style="109" customWidth="1"/>
    <col min="15594" max="15594" width="1.36328125" style="109" customWidth="1"/>
    <col min="15595" max="15595" width="13.54296875" style="109" customWidth="1"/>
    <col min="15596" max="15596" width="1.36328125" style="109" customWidth="1"/>
    <col min="15597" max="15597" width="13.36328125" style="109" customWidth="1"/>
    <col min="15598" max="15598" width="1.36328125" style="109" customWidth="1"/>
    <col min="15599" max="15599" width="12.36328125" style="109" bestFit="1" customWidth="1"/>
    <col min="15600" max="15600" width="1.36328125" style="109" customWidth="1"/>
    <col min="15601" max="15601" width="13.36328125" style="109" bestFit="1" customWidth="1"/>
    <col min="15602" max="15602" width="1.36328125" style="109" customWidth="1"/>
    <col min="15603" max="15603" width="19.6328125" style="109" bestFit="1" customWidth="1"/>
    <col min="15604" max="15604" width="1.36328125" style="109" customWidth="1"/>
    <col min="15605" max="15605" width="17" style="109" customWidth="1"/>
    <col min="15606" max="15606" width="1.36328125" style="109" customWidth="1"/>
    <col min="15607" max="15607" width="16.6328125" style="109" customWidth="1"/>
    <col min="15608" max="15608" width="1.36328125" style="109" customWidth="1"/>
    <col min="15609" max="15609" width="15.36328125" style="109" bestFit="1" customWidth="1"/>
    <col min="15610" max="15610" width="5.6328125" style="109" bestFit="1" customWidth="1"/>
    <col min="15611" max="15611" width="15.36328125" style="109" bestFit="1" customWidth="1"/>
    <col min="15612" max="15846" width="10.36328125" style="109"/>
    <col min="15847" max="15847" width="5.36328125" style="109" customWidth="1"/>
    <col min="15848" max="15848" width="41" style="109" customWidth="1"/>
    <col min="15849" max="15849" width="9.453125" style="109" customWidth="1"/>
    <col min="15850" max="15850" width="1.36328125" style="109" customWidth="1"/>
    <col min="15851" max="15851" width="13.54296875" style="109" customWidth="1"/>
    <col min="15852" max="15852" width="1.36328125" style="109" customWidth="1"/>
    <col min="15853" max="15853" width="13.36328125" style="109" customWidth="1"/>
    <col min="15854" max="15854" width="1.36328125" style="109" customWidth="1"/>
    <col min="15855" max="15855" width="12.36328125" style="109" bestFit="1" customWidth="1"/>
    <col min="15856" max="15856" width="1.36328125" style="109" customWidth="1"/>
    <col min="15857" max="15857" width="13.36328125" style="109" bestFit="1" customWidth="1"/>
    <col min="15858" max="15858" width="1.36328125" style="109" customWidth="1"/>
    <col min="15859" max="15859" width="19.6328125" style="109" bestFit="1" customWidth="1"/>
    <col min="15860" max="15860" width="1.36328125" style="109" customWidth="1"/>
    <col min="15861" max="15861" width="17" style="109" customWidth="1"/>
    <col min="15862" max="15862" width="1.36328125" style="109" customWidth="1"/>
    <col min="15863" max="15863" width="16.6328125" style="109" customWidth="1"/>
    <col min="15864" max="15864" width="1.36328125" style="109" customWidth="1"/>
    <col min="15865" max="15865" width="15.36328125" style="109" bestFit="1" customWidth="1"/>
    <col min="15866" max="15866" width="5.6328125" style="109" bestFit="1" customWidth="1"/>
    <col min="15867" max="15867" width="15.36328125" style="109" bestFit="1" customWidth="1"/>
    <col min="15868" max="16102" width="10.36328125" style="109"/>
    <col min="16103" max="16103" width="5.36328125" style="109" customWidth="1"/>
    <col min="16104" max="16104" width="41" style="109" customWidth="1"/>
    <col min="16105" max="16105" width="9.453125" style="109" customWidth="1"/>
    <col min="16106" max="16106" width="1.36328125" style="109" customWidth="1"/>
    <col min="16107" max="16107" width="13.54296875" style="109" customWidth="1"/>
    <col min="16108" max="16108" width="1.36328125" style="109" customWidth="1"/>
    <col min="16109" max="16109" width="13.36328125" style="109" customWidth="1"/>
    <col min="16110" max="16110" width="1.36328125" style="109" customWidth="1"/>
    <col min="16111" max="16111" width="12.36328125" style="109" bestFit="1" customWidth="1"/>
    <col min="16112" max="16112" width="1.36328125" style="109" customWidth="1"/>
    <col min="16113" max="16113" width="13.36328125" style="109" bestFit="1" customWidth="1"/>
    <col min="16114" max="16114" width="1.36328125" style="109" customWidth="1"/>
    <col min="16115" max="16115" width="19.6328125" style="109" bestFit="1" customWidth="1"/>
    <col min="16116" max="16116" width="1.36328125" style="109" customWidth="1"/>
    <col min="16117" max="16117" width="17" style="109" customWidth="1"/>
    <col min="16118" max="16118" width="1.36328125" style="109" customWidth="1"/>
    <col min="16119" max="16119" width="16.6328125" style="109" customWidth="1"/>
    <col min="16120" max="16120" width="1.36328125" style="109" customWidth="1"/>
    <col min="16121" max="16121" width="15.36328125" style="109" bestFit="1" customWidth="1"/>
    <col min="16122" max="16122" width="5.6328125" style="109" bestFit="1" customWidth="1"/>
    <col min="16123" max="16123" width="15.36328125" style="109" bestFit="1" customWidth="1"/>
    <col min="16124" max="16384" width="10.36328125" style="109"/>
  </cols>
  <sheetData>
    <row r="1" spans="2:19" ht="23.25" customHeight="1">
      <c r="B1" s="98" t="s">
        <v>0</v>
      </c>
      <c r="C1" s="98"/>
      <c r="D1" s="98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78" t="s">
        <v>64</v>
      </c>
      <c r="P1" s="178"/>
      <c r="Q1" s="178"/>
      <c r="R1" s="178"/>
      <c r="S1" s="178"/>
    </row>
    <row r="2" spans="2:19" ht="23.25" customHeight="1">
      <c r="B2" s="130" t="s">
        <v>41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53"/>
      <c r="P2" s="130"/>
      <c r="Q2" s="130"/>
      <c r="R2" s="130"/>
      <c r="S2" s="130"/>
    </row>
    <row r="3" spans="2:19" s="101" customFormat="1" ht="24.65" customHeight="1">
      <c r="B3" s="101" t="str">
        <f>+[91]กำไร5!A3</f>
        <v>สำหรับงวดเก้าเดือนสิ้นสุดวันที่ 30 กันยายน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53"/>
      <c r="P3" s="129"/>
      <c r="Q3" s="129"/>
      <c r="R3" s="129"/>
      <c r="S3" s="129"/>
    </row>
    <row r="4" spans="2:19" s="101" customFormat="1" ht="16" customHeight="1"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53"/>
      <c r="P4" s="129"/>
      <c r="Q4" s="129"/>
      <c r="R4" s="129"/>
      <c r="S4" s="129"/>
    </row>
    <row r="5" spans="2:19" ht="22.5" customHeight="1">
      <c r="B5" s="131"/>
      <c r="C5" s="131"/>
      <c r="D5" s="131"/>
      <c r="E5" s="98"/>
      <c r="F5" s="98"/>
      <c r="G5" s="98"/>
      <c r="H5" s="98"/>
      <c r="I5" s="98"/>
      <c r="J5" s="98"/>
      <c r="K5" s="98"/>
      <c r="L5" s="98"/>
      <c r="M5" s="98"/>
      <c r="N5" s="98"/>
      <c r="O5" s="54"/>
      <c r="P5" s="98"/>
      <c r="Q5" s="132"/>
      <c r="R5" s="98"/>
      <c r="S5" s="132" t="s">
        <v>2</v>
      </c>
    </row>
    <row r="6" spans="2:19" ht="23.25" customHeight="1">
      <c r="B6" s="131"/>
      <c r="C6" s="131"/>
      <c r="D6" s="131"/>
      <c r="E6" s="179" t="s">
        <v>140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34"/>
      <c r="Q6" s="135"/>
      <c r="R6" s="134"/>
      <c r="S6" s="135"/>
    </row>
    <row r="7" spans="2:19" ht="23">
      <c r="B7" s="131"/>
      <c r="C7" s="131"/>
      <c r="D7" s="131"/>
      <c r="E7" s="101"/>
      <c r="F7" s="101"/>
      <c r="G7" s="101"/>
      <c r="H7" s="101"/>
      <c r="I7" s="106"/>
      <c r="J7" s="101"/>
      <c r="K7" s="179" t="s">
        <v>42</v>
      </c>
      <c r="L7" s="179"/>
      <c r="M7" s="179"/>
      <c r="N7" s="101"/>
      <c r="O7" s="54"/>
      <c r="P7" s="103"/>
      <c r="Q7" s="136"/>
      <c r="R7" s="103"/>
      <c r="S7" s="136"/>
    </row>
    <row r="8" spans="2:19" ht="23.25" customHeight="1">
      <c r="B8" s="131"/>
      <c r="C8" s="131"/>
      <c r="D8" s="131"/>
      <c r="I8" s="103" t="s">
        <v>44</v>
      </c>
      <c r="J8" s="136"/>
      <c r="K8" s="103" t="s">
        <v>43</v>
      </c>
      <c r="N8" s="103"/>
      <c r="P8" s="103"/>
      <c r="Q8" s="136"/>
      <c r="R8" s="103"/>
      <c r="S8" s="136"/>
    </row>
    <row r="9" spans="2:19" ht="23.25" customHeight="1">
      <c r="B9" s="131"/>
      <c r="C9" s="131"/>
      <c r="D9" s="131"/>
      <c r="E9" s="136" t="s">
        <v>116</v>
      </c>
      <c r="F9" s="136"/>
      <c r="G9" s="136" t="s">
        <v>118</v>
      </c>
      <c r="H9" s="136"/>
      <c r="I9" s="103" t="s">
        <v>47</v>
      </c>
      <c r="J9" s="136"/>
      <c r="K9" s="136" t="s">
        <v>45</v>
      </c>
      <c r="L9" s="136"/>
      <c r="M9" s="103" t="s">
        <v>46</v>
      </c>
      <c r="N9" s="103"/>
      <c r="O9" s="30" t="s">
        <v>48</v>
      </c>
      <c r="P9" s="103"/>
      <c r="Q9" s="136" t="s">
        <v>141</v>
      </c>
      <c r="R9" s="103"/>
      <c r="S9" s="136" t="s">
        <v>48</v>
      </c>
    </row>
    <row r="10" spans="2:19" ht="23.25" customHeight="1">
      <c r="B10" s="101"/>
      <c r="C10" s="62" t="s">
        <v>5</v>
      </c>
      <c r="D10" s="101"/>
      <c r="E10" s="133" t="s">
        <v>117</v>
      </c>
      <c r="F10" s="136"/>
      <c r="G10" s="133" t="s">
        <v>119</v>
      </c>
      <c r="H10" s="136"/>
      <c r="I10" s="137" t="s">
        <v>51</v>
      </c>
      <c r="J10" s="136"/>
      <c r="K10" s="133" t="s">
        <v>49</v>
      </c>
      <c r="L10" s="136"/>
      <c r="M10" s="133" t="s">
        <v>50</v>
      </c>
      <c r="N10" s="136"/>
      <c r="O10" s="55" t="s">
        <v>142</v>
      </c>
      <c r="P10" s="136"/>
      <c r="Q10" s="133" t="s">
        <v>143</v>
      </c>
      <c r="R10" s="136"/>
      <c r="S10" s="133" t="s">
        <v>52</v>
      </c>
    </row>
    <row r="11" spans="2:19" ht="23.25" customHeight="1">
      <c r="B11" s="138" t="s">
        <v>3</v>
      </c>
      <c r="C11" s="139"/>
      <c r="D11" s="101"/>
      <c r="E11" s="103"/>
      <c r="F11" s="103"/>
      <c r="G11" s="103"/>
      <c r="H11" s="103"/>
      <c r="I11" s="103"/>
      <c r="J11" s="103"/>
      <c r="K11" s="103"/>
      <c r="L11" s="103"/>
      <c r="M11" s="63"/>
      <c r="N11" s="103"/>
      <c r="O11" s="30"/>
      <c r="P11" s="103"/>
      <c r="Q11" s="103"/>
      <c r="R11" s="103"/>
      <c r="S11" s="103"/>
    </row>
    <row r="12" spans="2:19" ht="23.25" customHeight="1">
      <c r="B12" s="57" t="s">
        <v>114</v>
      </c>
      <c r="C12" s="116"/>
      <c r="E12" s="24">
        <v>374936698</v>
      </c>
      <c r="F12" s="24"/>
      <c r="G12" s="24">
        <v>153825441</v>
      </c>
      <c r="H12" s="24"/>
      <c r="I12" s="24">
        <v>-5697686</v>
      </c>
      <c r="J12" s="24"/>
      <c r="K12" s="24">
        <v>37979500</v>
      </c>
      <c r="L12" s="24"/>
      <c r="M12" s="24">
        <v>485482948</v>
      </c>
      <c r="N12" s="24"/>
      <c r="O12" s="23">
        <f>SUM(E12:N12)</f>
        <v>1046526901</v>
      </c>
      <c r="P12" s="24"/>
      <c r="Q12" s="24">
        <v>0</v>
      </c>
      <c r="R12" s="24"/>
      <c r="S12" s="23">
        <f>O12+Q12</f>
        <v>1046526901</v>
      </c>
    </row>
    <row r="13" spans="2:19" ht="23.25" customHeight="1">
      <c r="B13" s="57" t="s">
        <v>81</v>
      </c>
      <c r="C13" s="116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3"/>
      <c r="P13" s="24"/>
      <c r="Q13" s="24"/>
      <c r="R13" s="24"/>
      <c r="S13" s="24"/>
    </row>
    <row r="14" spans="2:19" ht="23">
      <c r="B14" s="58" t="s">
        <v>144</v>
      </c>
      <c r="C14" s="113">
        <v>15.2</v>
      </c>
      <c r="E14" s="24">
        <v>0</v>
      </c>
      <c r="F14" s="24"/>
      <c r="G14" s="24">
        <v>0</v>
      </c>
      <c r="H14" s="24"/>
      <c r="I14" s="24">
        <v>0</v>
      </c>
      <c r="J14" s="24"/>
      <c r="K14" s="24">
        <v>0</v>
      </c>
      <c r="L14" s="24"/>
      <c r="M14" s="24">
        <v>-104982219</v>
      </c>
      <c r="N14" s="24"/>
      <c r="O14" s="23">
        <f>SUM(E14:N14)</f>
        <v>-104982219</v>
      </c>
      <c r="P14" s="24"/>
      <c r="Q14" s="24">
        <v>0</v>
      </c>
      <c r="R14" s="24"/>
      <c r="S14" s="24">
        <f>+O14+Q14</f>
        <v>-104982219</v>
      </c>
    </row>
    <row r="15" spans="2:19" ht="23.25" customHeight="1">
      <c r="B15" s="58" t="s">
        <v>67</v>
      </c>
      <c r="C15" s="116"/>
      <c r="E15" s="27">
        <v>0</v>
      </c>
      <c r="F15" s="24"/>
      <c r="G15" s="27">
        <v>0</v>
      </c>
      <c r="H15" s="24"/>
      <c r="I15" s="27">
        <v>0</v>
      </c>
      <c r="J15" s="24"/>
      <c r="K15" s="27">
        <v>0</v>
      </c>
      <c r="L15" s="24"/>
      <c r="M15" s="27">
        <v>22572224</v>
      </c>
      <c r="N15" s="24"/>
      <c r="O15" s="25">
        <f>SUM(E15:N15)</f>
        <v>22572224</v>
      </c>
      <c r="P15" s="24"/>
      <c r="Q15" s="27">
        <v>0</v>
      </c>
      <c r="R15" s="24"/>
      <c r="S15" s="27">
        <f>+O15+Q15</f>
        <v>22572224</v>
      </c>
    </row>
    <row r="16" spans="2:19" ht="23.25" customHeight="1">
      <c r="B16" s="57" t="s">
        <v>82</v>
      </c>
      <c r="C16" s="116"/>
      <c r="D16" s="101"/>
      <c r="E16" s="27">
        <f>+E14+E15</f>
        <v>0</v>
      </c>
      <c r="F16" s="24"/>
      <c r="G16" s="27">
        <f>+G14+G15</f>
        <v>0</v>
      </c>
      <c r="H16" s="24"/>
      <c r="I16" s="27">
        <f>+I14+I15</f>
        <v>0</v>
      </c>
      <c r="J16" s="24"/>
      <c r="K16" s="27">
        <f>+K14+K15</f>
        <v>0</v>
      </c>
      <c r="L16" s="24"/>
      <c r="M16" s="27">
        <f>+M14+M15</f>
        <v>-82409995</v>
      </c>
      <c r="N16" s="24"/>
      <c r="O16" s="25">
        <f>+O14+O15</f>
        <v>-82409995</v>
      </c>
      <c r="P16" s="24"/>
      <c r="Q16" s="27">
        <f>+Q14+Q15</f>
        <v>0</v>
      </c>
      <c r="R16" s="24"/>
      <c r="S16" s="27">
        <f>+S14+S15</f>
        <v>-82409995</v>
      </c>
    </row>
    <row r="17" spans="1:19" ht="23.25" customHeight="1" thickBot="1">
      <c r="B17" s="140" t="s">
        <v>166</v>
      </c>
      <c r="C17" s="115"/>
      <c r="E17" s="37">
        <f>+E12+E16</f>
        <v>374936698</v>
      </c>
      <c r="F17" s="24"/>
      <c r="G17" s="37">
        <f>+G12+G16</f>
        <v>153825441</v>
      </c>
      <c r="H17" s="24"/>
      <c r="I17" s="37">
        <f>+I12+I16</f>
        <v>-5697686</v>
      </c>
      <c r="J17" s="24"/>
      <c r="K17" s="37">
        <f>+K12+K16</f>
        <v>37979500</v>
      </c>
      <c r="L17" s="24"/>
      <c r="M17" s="37">
        <f>+M12+M16</f>
        <v>403072953</v>
      </c>
      <c r="N17" s="24"/>
      <c r="O17" s="49">
        <f>+O12+O16</f>
        <v>964116906</v>
      </c>
      <c r="P17" s="24"/>
      <c r="Q17" s="37">
        <f>+Q12+Q16</f>
        <v>0</v>
      </c>
      <c r="R17" s="24"/>
      <c r="S17" s="37">
        <f>+S12+S16</f>
        <v>964116906</v>
      </c>
    </row>
    <row r="18" spans="1:19" ht="8.15" customHeight="1">
      <c r="B18" s="140"/>
      <c r="C18" s="115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3"/>
      <c r="P18" s="24"/>
      <c r="Q18" s="24"/>
      <c r="R18" s="24"/>
      <c r="S18" s="24"/>
    </row>
    <row r="19" spans="1:19" ht="23.25" customHeight="1">
      <c r="B19" s="57" t="s">
        <v>152</v>
      </c>
      <c r="C19" s="116"/>
      <c r="E19" s="24">
        <v>374936698</v>
      </c>
      <c r="F19" s="24"/>
      <c r="G19" s="24">
        <v>153825441</v>
      </c>
      <c r="H19" s="24"/>
      <c r="I19" s="24">
        <v>-5697686</v>
      </c>
      <c r="J19" s="24"/>
      <c r="K19" s="24">
        <v>37979500</v>
      </c>
      <c r="L19" s="24"/>
      <c r="M19" s="24">
        <v>416466519</v>
      </c>
      <c r="N19" s="24"/>
      <c r="O19" s="23">
        <f>SUM(E19:N19)</f>
        <v>977510472</v>
      </c>
      <c r="P19" s="24"/>
      <c r="Q19" s="24">
        <v>0</v>
      </c>
      <c r="R19" s="24"/>
      <c r="S19" s="23">
        <f>O19+Q19</f>
        <v>977510472</v>
      </c>
    </row>
    <row r="20" spans="1:19" ht="23.25" customHeight="1">
      <c r="B20" s="57" t="s">
        <v>81</v>
      </c>
      <c r="C20" s="116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3"/>
      <c r="P20" s="24"/>
      <c r="Q20" s="24"/>
      <c r="R20" s="24"/>
      <c r="S20" s="24"/>
    </row>
    <row r="21" spans="1:19" ht="23">
      <c r="B21" s="58" t="s">
        <v>144</v>
      </c>
      <c r="C21" s="113">
        <v>15.1</v>
      </c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4">
        <v>-44992320</v>
      </c>
      <c r="N21" s="24"/>
      <c r="O21" s="23">
        <f>SUM(E21:N21)</f>
        <v>-44992320</v>
      </c>
      <c r="P21" s="24"/>
      <c r="Q21" s="24">
        <v>0</v>
      </c>
      <c r="R21" s="24"/>
      <c r="S21" s="24">
        <f>+O21+Q21</f>
        <v>-44992320</v>
      </c>
    </row>
    <row r="22" spans="1:19" ht="23.25" customHeight="1">
      <c r="B22" s="58" t="s">
        <v>67</v>
      </c>
      <c r="C22" s="116"/>
      <c r="E22" s="27">
        <v>0</v>
      </c>
      <c r="F22" s="24"/>
      <c r="G22" s="27">
        <v>0</v>
      </c>
      <c r="H22" s="24"/>
      <c r="I22" s="27">
        <v>0</v>
      </c>
      <c r="J22" s="24"/>
      <c r="K22" s="27">
        <v>0</v>
      </c>
      <c r="L22" s="24"/>
      <c r="M22" s="27">
        <v>116748531</v>
      </c>
      <c r="N22" s="24"/>
      <c r="O22" s="25">
        <f>SUM(E22:N22)</f>
        <v>116748531</v>
      </c>
      <c r="P22" s="24"/>
      <c r="Q22" s="27">
        <v>0</v>
      </c>
      <c r="R22" s="24"/>
      <c r="S22" s="27">
        <f>+O22+Q22</f>
        <v>116748531</v>
      </c>
    </row>
    <row r="23" spans="1:19" ht="23.25" customHeight="1">
      <c r="B23" s="57" t="s">
        <v>82</v>
      </c>
      <c r="C23" s="116"/>
      <c r="D23" s="101"/>
      <c r="E23" s="27">
        <f>+E21+E22</f>
        <v>0</v>
      </c>
      <c r="F23" s="24"/>
      <c r="G23" s="27">
        <f>+G21+G22</f>
        <v>0</v>
      </c>
      <c r="H23" s="24"/>
      <c r="I23" s="27">
        <f>+I21+I22</f>
        <v>0</v>
      </c>
      <c r="J23" s="24"/>
      <c r="K23" s="27">
        <f>+K21+K22</f>
        <v>0</v>
      </c>
      <c r="L23" s="24"/>
      <c r="M23" s="27">
        <f>+M21+M22</f>
        <v>71756211</v>
      </c>
      <c r="N23" s="24"/>
      <c r="O23" s="25">
        <f>+O21+O22</f>
        <v>71756211</v>
      </c>
      <c r="P23" s="24"/>
      <c r="Q23" s="27">
        <f>+Q21+Q22</f>
        <v>0</v>
      </c>
      <c r="R23" s="24"/>
      <c r="S23" s="27">
        <f>+S21+S22</f>
        <v>71756211</v>
      </c>
    </row>
    <row r="24" spans="1:19" ht="23.25" customHeight="1" thickBot="1">
      <c r="B24" s="140" t="s">
        <v>171</v>
      </c>
      <c r="C24" s="115"/>
      <c r="E24" s="37">
        <f>+E19+E23</f>
        <v>374936698</v>
      </c>
      <c r="F24" s="24"/>
      <c r="G24" s="37">
        <f>+G19+G23</f>
        <v>153825441</v>
      </c>
      <c r="H24" s="24"/>
      <c r="I24" s="37">
        <f>+I19+I23</f>
        <v>-5697686</v>
      </c>
      <c r="J24" s="24"/>
      <c r="K24" s="37">
        <f>+K19+K23</f>
        <v>37979500</v>
      </c>
      <c r="L24" s="24"/>
      <c r="M24" s="37">
        <f>+M19+M23</f>
        <v>488222730</v>
      </c>
      <c r="N24" s="24"/>
      <c r="O24" s="49">
        <f>+O19+O23</f>
        <v>1049266683</v>
      </c>
      <c r="P24" s="24"/>
      <c r="Q24" s="37">
        <f>+Q19+Q23</f>
        <v>0</v>
      </c>
      <c r="R24" s="24"/>
      <c r="S24" s="37">
        <f>+S19+S23</f>
        <v>1049266683</v>
      </c>
    </row>
    <row r="25" spans="1:19" ht="23">
      <c r="B25" s="140"/>
      <c r="C25" s="11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3"/>
      <c r="P25" s="24"/>
      <c r="Q25" s="24"/>
      <c r="R25" s="24"/>
      <c r="S25" s="24"/>
    </row>
    <row r="26" spans="1:19" ht="23">
      <c r="B26" s="140"/>
      <c r="C26" s="11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3"/>
      <c r="P26" s="24"/>
      <c r="Q26" s="24"/>
      <c r="R26" s="24"/>
      <c r="S26" s="24"/>
    </row>
    <row r="27" spans="1:19" ht="7.5" customHeight="1">
      <c r="B27" s="140"/>
      <c r="C27" s="11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3"/>
      <c r="P27" s="24"/>
      <c r="Q27" s="24"/>
      <c r="R27" s="24"/>
      <c r="S27" s="24"/>
    </row>
    <row r="28" spans="1:19" ht="29.25" customHeight="1">
      <c r="A28" s="141">
        <v>6</v>
      </c>
      <c r="B28" s="75" t="s">
        <v>139</v>
      </c>
      <c r="C28" s="101"/>
      <c r="D28" s="101"/>
      <c r="E28" s="26"/>
      <c r="F28" s="26"/>
      <c r="G28" s="26"/>
      <c r="H28" s="26"/>
      <c r="I28" s="142"/>
      <c r="J28" s="26"/>
      <c r="K28" s="26"/>
      <c r="L28" s="26"/>
      <c r="M28" s="142"/>
      <c r="N28" s="142"/>
      <c r="O28" s="23"/>
      <c r="P28" s="26"/>
      <c r="R28" s="26"/>
    </row>
    <row r="29" spans="1:19" ht="17.149999999999999" customHeight="1">
      <c r="B29" s="101"/>
      <c r="C29" s="101"/>
      <c r="D29" s="101"/>
      <c r="E29" s="26"/>
      <c r="F29" s="26"/>
      <c r="G29" s="26"/>
      <c r="H29" s="26"/>
      <c r="I29" s="142"/>
      <c r="J29" s="26"/>
      <c r="K29" s="26"/>
      <c r="L29" s="26"/>
      <c r="M29" s="142"/>
      <c r="N29" s="142"/>
      <c r="O29" s="23"/>
      <c r="P29" s="26"/>
      <c r="Q29" s="26"/>
      <c r="R29" s="26"/>
      <c r="S29" s="26"/>
    </row>
    <row r="30" spans="1:19" ht="17.149999999999999" customHeight="1">
      <c r="B30" s="101"/>
      <c r="C30" s="101"/>
      <c r="D30" s="101"/>
      <c r="E30" s="26"/>
      <c r="F30" s="26"/>
      <c r="G30" s="26"/>
      <c r="H30" s="26"/>
      <c r="I30" s="142"/>
      <c r="J30" s="26"/>
      <c r="K30" s="26"/>
      <c r="L30" s="26"/>
      <c r="M30" s="142"/>
      <c r="N30" s="142"/>
      <c r="O30" s="23"/>
      <c r="P30" s="26"/>
      <c r="Q30" s="26"/>
      <c r="R30" s="26"/>
      <c r="S30" s="26"/>
    </row>
    <row r="31" spans="1:19" ht="17.149999999999999" customHeight="1">
      <c r="B31" s="101"/>
      <c r="C31" s="101"/>
      <c r="D31" s="101"/>
      <c r="E31" s="26"/>
      <c r="F31" s="26"/>
      <c r="G31" s="26"/>
      <c r="H31" s="26"/>
      <c r="I31" s="142"/>
      <c r="J31" s="26"/>
      <c r="K31" s="26"/>
      <c r="L31" s="26"/>
      <c r="M31" s="142"/>
      <c r="N31" s="142"/>
      <c r="O31" s="23"/>
      <c r="P31" s="26"/>
      <c r="Q31" s="26"/>
      <c r="R31" s="26"/>
      <c r="S31" s="26"/>
    </row>
    <row r="32" spans="1:19" ht="17.149999999999999" customHeight="1">
      <c r="B32" s="101"/>
      <c r="C32" s="101"/>
      <c r="D32" s="101"/>
      <c r="E32" s="26"/>
      <c r="F32" s="26"/>
      <c r="G32" s="26"/>
      <c r="H32" s="26"/>
      <c r="I32" s="142"/>
      <c r="J32" s="26"/>
      <c r="K32" s="26"/>
      <c r="L32" s="26"/>
      <c r="M32" s="142"/>
      <c r="N32" s="142"/>
      <c r="O32" s="23"/>
      <c r="P32" s="26"/>
      <c r="Q32" s="26"/>
      <c r="R32" s="26"/>
      <c r="S32" s="26"/>
    </row>
    <row r="33" spans="2:19" ht="17.149999999999999" customHeight="1">
      <c r="B33" s="101"/>
      <c r="C33" s="101"/>
      <c r="D33" s="101"/>
      <c r="E33" s="26"/>
      <c r="F33" s="26"/>
      <c r="G33" s="26"/>
      <c r="H33" s="26"/>
      <c r="I33" s="142"/>
      <c r="J33" s="26"/>
      <c r="K33" s="26"/>
      <c r="L33" s="26"/>
      <c r="M33" s="142"/>
      <c r="N33" s="142"/>
      <c r="O33" s="23"/>
      <c r="P33" s="26"/>
      <c r="Q33" s="26"/>
      <c r="R33" s="26"/>
      <c r="S33" s="26"/>
    </row>
    <row r="34" spans="2:19" ht="17.149999999999999" customHeight="1">
      <c r="B34" s="101"/>
      <c r="C34" s="101"/>
      <c r="D34" s="101"/>
      <c r="E34" s="26"/>
      <c r="F34" s="26"/>
      <c r="G34" s="26"/>
      <c r="H34" s="26"/>
      <c r="I34" s="142"/>
      <c r="J34" s="26"/>
      <c r="K34" s="26"/>
      <c r="L34" s="26"/>
      <c r="M34" s="142"/>
      <c r="N34" s="142"/>
      <c r="O34" s="23"/>
      <c r="P34" s="26"/>
      <c r="Q34" s="26"/>
      <c r="R34" s="26"/>
      <c r="S34" s="26"/>
    </row>
    <row r="35" spans="2:19" ht="17.149999999999999" customHeight="1">
      <c r="B35" s="101"/>
      <c r="C35" s="101"/>
      <c r="D35" s="101"/>
      <c r="E35" s="26"/>
      <c r="F35" s="26"/>
      <c r="G35" s="26"/>
      <c r="H35" s="26"/>
      <c r="I35" s="142"/>
      <c r="J35" s="26"/>
      <c r="K35" s="26"/>
      <c r="L35" s="26"/>
      <c r="M35" s="142"/>
      <c r="N35" s="142"/>
      <c r="O35" s="23"/>
      <c r="P35" s="26"/>
      <c r="Q35" s="26"/>
      <c r="R35" s="26"/>
      <c r="S35" s="26"/>
    </row>
    <row r="36" spans="2:19" ht="17.149999999999999" customHeight="1">
      <c r="B36" s="101"/>
      <c r="C36" s="101"/>
      <c r="D36" s="101"/>
      <c r="E36" s="26"/>
      <c r="F36" s="26"/>
      <c r="G36" s="26"/>
      <c r="H36" s="26"/>
      <c r="I36" s="142"/>
      <c r="J36" s="26"/>
      <c r="K36" s="26"/>
      <c r="L36" s="26"/>
      <c r="M36" s="142"/>
      <c r="N36" s="142"/>
      <c r="O36" s="23"/>
      <c r="P36" s="26"/>
      <c r="Q36" s="26"/>
      <c r="R36" s="26"/>
      <c r="S36" s="26"/>
    </row>
    <row r="37" spans="2:19" ht="17.149999999999999" customHeight="1">
      <c r="B37" s="101"/>
      <c r="C37" s="101"/>
      <c r="D37" s="101"/>
      <c r="E37" s="26"/>
      <c r="F37" s="26"/>
      <c r="G37" s="26"/>
      <c r="H37" s="26"/>
      <c r="I37" s="142"/>
      <c r="J37" s="26"/>
      <c r="K37" s="26"/>
      <c r="L37" s="26"/>
      <c r="M37" s="142"/>
      <c r="N37" s="142"/>
      <c r="O37" s="23"/>
      <c r="P37" s="26"/>
      <c r="Q37" s="26"/>
      <c r="R37" s="26"/>
      <c r="S37" s="26"/>
    </row>
    <row r="38" spans="2:19" ht="17.149999999999999" customHeight="1">
      <c r="B38" s="101"/>
      <c r="C38" s="101"/>
      <c r="D38" s="101"/>
      <c r="E38" s="26"/>
      <c r="F38" s="26"/>
      <c r="G38" s="26"/>
      <c r="H38" s="26"/>
      <c r="I38" s="142"/>
      <c r="J38" s="26"/>
      <c r="K38" s="26"/>
      <c r="L38" s="26"/>
      <c r="M38" s="142"/>
      <c r="N38" s="142"/>
      <c r="O38" s="23"/>
      <c r="P38" s="26"/>
      <c r="Q38" s="26"/>
      <c r="R38" s="26"/>
      <c r="S38" s="26"/>
    </row>
    <row r="39" spans="2:19" ht="17.149999999999999" customHeight="1">
      <c r="B39" s="101"/>
      <c r="C39" s="101"/>
      <c r="D39" s="101"/>
      <c r="E39" s="26"/>
      <c r="F39" s="26"/>
      <c r="G39" s="26"/>
      <c r="H39" s="26"/>
      <c r="I39" s="142"/>
      <c r="J39" s="26"/>
      <c r="K39" s="26"/>
      <c r="L39" s="26"/>
      <c r="M39" s="142"/>
      <c r="N39" s="142"/>
      <c r="O39" s="23"/>
      <c r="P39" s="26"/>
      <c r="Q39" s="26"/>
      <c r="R39" s="26"/>
      <c r="S39" s="26"/>
    </row>
    <row r="40" spans="2:19" ht="17.149999999999999" customHeight="1">
      <c r="B40" s="101"/>
      <c r="C40" s="101"/>
      <c r="D40" s="101"/>
      <c r="E40" s="26"/>
      <c r="F40" s="26"/>
      <c r="G40" s="26"/>
      <c r="H40" s="26"/>
      <c r="I40" s="142"/>
      <c r="J40" s="26"/>
      <c r="K40" s="26"/>
      <c r="L40" s="26"/>
      <c r="M40" s="142"/>
      <c r="N40" s="142"/>
      <c r="O40" s="23"/>
      <c r="P40" s="26"/>
      <c r="Q40" s="26"/>
      <c r="R40" s="26"/>
      <c r="S40" s="26"/>
    </row>
    <row r="41" spans="2:19" ht="17.149999999999999" customHeight="1">
      <c r="B41" s="101"/>
      <c r="C41" s="101"/>
      <c r="D41" s="101"/>
      <c r="E41" s="26"/>
      <c r="F41" s="26"/>
      <c r="G41" s="26"/>
      <c r="H41" s="26"/>
      <c r="I41" s="142"/>
      <c r="J41" s="26"/>
      <c r="K41" s="26"/>
      <c r="L41" s="26"/>
      <c r="M41" s="142"/>
      <c r="N41" s="142"/>
      <c r="O41" s="23"/>
      <c r="P41" s="26"/>
      <c r="Q41" s="26"/>
      <c r="R41" s="26"/>
      <c r="S41" s="26"/>
    </row>
    <row r="42" spans="2:19" ht="17.149999999999999" customHeight="1">
      <c r="B42" s="101"/>
      <c r="C42" s="101"/>
      <c r="D42" s="101"/>
      <c r="E42" s="26"/>
      <c r="F42" s="26"/>
      <c r="G42" s="26"/>
      <c r="H42" s="26"/>
      <c r="I42" s="142"/>
      <c r="J42" s="26"/>
      <c r="K42" s="26"/>
      <c r="L42" s="26"/>
      <c r="M42" s="142"/>
      <c r="N42" s="142"/>
      <c r="O42" s="23"/>
      <c r="P42" s="26"/>
      <c r="Q42" s="26"/>
      <c r="R42" s="26"/>
      <c r="S42" s="26"/>
    </row>
    <row r="43" spans="2:19" ht="17.149999999999999" customHeight="1">
      <c r="B43" s="101"/>
      <c r="E43" s="26"/>
      <c r="F43" s="26"/>
      <c r="G43" s="26"/>
      <c r="H43" s="26"/>
      <c r="I43" s="142"/>
      <c r="J43" s="26"/>
      <c r="K43" s="26"/>
      <c r="L43" s="26"/>
      <c r="M43" s="142"/>
      <c r="N43" s="142"/>
      <c r="O43" s="23"/>
      <c r="P43" s="26"/>
      <c r="Q43" s="26"/>
      <c r="R43" s="26"/>
      <c r="S43" s="26"/>
    </row>
    <row r="44" spans="2:19" ht="17.149999999999999" customHeight="1">
      <c r="I44" s="143"/>
      <c r="K44" s="143"/>
      <c r="L44" s="143"/>
      <c r="M44" s="143"/>
      <c r="N44" s="143"/>
      <c r="P44" s="143"/>
      <c r="Q44" s="143"/>
      <c r="R44" s="143"/>
      <c r="S44" s="143"/>
    </row>
    <row r="45" spans="2:19" ht="17.149999999999999" customHeight="1">
      <c r="I45" s="143"/>
      <c r="K45" s="143"/>
      <c r="L45" s="143"/>
      <c r="M45" s="143"/>
      <c r="N45" s="143"/>
      <c r="P45" s="143"/>
      <c r="Q45" s="143"/>
      <c r="R45" s="143"/>
      <c r="S45" s="143"/>
    </row>
    <row r="46" spans="2:19" ht="17.149999999999999" customHeight="1">
      <c r="I46" s="143"/>
      <c r="K46" s="143"/>
      <c r="L46" s="143"/>
      <c r="M46" s="143"/>
      <c r="N46" s="143"/>
      <c r="P46" s="143"/>
      <c r="Q46" s="143"/>
      <c r="R46" s="143"/>
      <c r="S46" s="143"/>
    </row>
    <row r="47" spans="2:19" ht="17.149999999999999" customHeight="1">
      <c r="I47" s="143"/>
      <c r="K47" s="143"/>
      <c r="L47" s="143"/>
      <c r="M47" s="143"/>
      <c r="N47" s="143"/>
      <c r="P47" s="143"/>
      <c r="Q47" s="143"/>
      <c r="R47" s="143"/>
      <c r="S47" s="143"/>
    </row>
    <row r="48" spans="2:19" ht="17.149999999999999" customHeight="1">
      <c r="I48" s="143"/>
      <c r="K48" s="143"/>
      <c r="L48" s="143"/>
      <c r="M48" s="143"/>
      <c r="N48" s="143"/>
      <c r="P48" s="143"/>
      <c r="Q48" s="143"/>
      <c r="R48" s="143"/>
      <c r="S48" s="143"/>
    </row>
    <row r="49" spans="9:19" ht="17.149999999999999" customHeight="1">
      <c r="I49" s="143"/>
      <c r="K49" s="143"/>
      <c r="L49" s="143"/>
      <c r="M49" s="143"/>
      <c r="N49" s="143"/>
      <c r="P49" s="143"/>
      <c r="Q49" s="143"/>
      <c r="R49" s="143"/>
      <c r="S49" s="143"/>
    </row>
    <row r="50" spans="9:19" ht="17.149999999999999" customHeight="1">
      <c r="I50" s="143"/>
      <c r="K50" s="143"/>
      <c r="L50" s="143"/>
      <c r="M50" s="143"/>
      <c r="N50" s="143"/>
      <c r="P50" s="143"/>
      <c r="Q50" s="143"/>
      <c r="R50" s="143"/>
      <c r="S50" s="143"/>
    </row>
    <row r="51" spans="9:19" ht="17.149999999999999" customHeight="1">
      <c r="I51" s="143"/>
      <c r="K51" s="143"/>
      <c r="L51" s="143"/>
      <c r="M51" s="143"/>
      <c r="N51" s="143"/>
      <c r="P51" s="143"/>
      <c r="Q51" s="143"/>
      <c r="R51" s="143"/>
      <c r="S51" s="143"/>
    </row>
    <row r="52" spans="9:19" ht="17.149999999999999" customHeight="1">
      <c r="I52" s="143"/>
      <c r="K52" s="143"/>
      <c r="L52" s="143"/>
      <c r="M52" s="143"/>
      <c r="N52" s="143"/>
      <c r="P52" s="143"/>
      <c r="Q52" s="143"/>
      <c r="R52" s="143"/>
      <c r="S52" s="143"/>
    </row>
    <row r="53" spans="9:19" ht="17.149999999999999" customHeight="1">
      <c r="I53" s="143"/>
      <c r="K53" s="143"/>
      <c r="L53" s="143"/>
      <c r="M53" s="143"/>
      <c r="N53" s="143"/>
      <c r="P53" s="143"/>
      <c r="Q53" s="143"/>
      <c r="R53" s="143"/>
      <c r="S53" s="143"/>
    </row>
    <row r="54" spans="9:19" ht="17.149999999999999" customHeight="1">
      <c r="I54" s="143"/>
      <c r="K54" s="143"/>
      <c r="L54" s="143"/>
      <c r="M54" s="143"/>
      <c r="N54" s="143"/>
      <c r="P54" s="143"/>
      <c r="Q54" s="143"/>
      <c r="R54" s="143"/>
      <c r="S54" s="143"/>
    </row>
    <row r="55" spans="9:19" ht="17.149999999999999" customHeight="1">
      <c r="I55" s="143"/>
      <c r="K55" s="143"/>
      <c r="L55" s="143"/>
      <c r="M55" s="143"/>
      <c r="N55" s="143"/>
      <c r="P55" s="143"/>
      <c r="Q55" s="143"/>
      <c r="R55" s="143"/>
      <c r="S55" s="143"/>
    </row>
    <row r="56" spans="9:19" ht="17.149999999999999" customHeight="1">
      <c r="I56" s="143"/>
      <c r="K56" s="143"/>
      <c r="L56" s="143"/>
      <c r="M56" s="143"/>
      <c r="N56" s="143"/>
      <c r="P56" s="143"/>
      <c r="Q56" s="143"/>
      <c r="R56" s="143"/>
      <c r="S56" s="143"/>
    </row>
    <row r="57" spans="9:19" ht="17.149999999999999" customHeight="1">
      <c r="I57" s="143"/>
      <c r="K57" s="143"/>
      <c r="L57" s="143"/>
      <c r="M57" s="143"/>
      <c r="N57" s="143"/>
      <c r="P57" s="143"/>
      <c r="Q57" s="143"/>
      <c r="R57" s="143"/>
      <c r="S57" s="143"/>
    </row>
    <row r="58" spans="9:19" ht="17.149999999999999" customHeight="1">
      <c r="I58" s="143"/>
      <c r="K58" s="143"/>
      <c r="L58" s="143"/>
      <c r="M58" s="143"/>
      <c r="N58" s="143"/>
      <c r="P58" s="143"/>
      <c r="Q58" s="143"/>
      <c r="R58" s="143"/>
      <c r="S58" s="143"/>
    </row>
    <row r="59" spans="9:19" ht="17.149999999999999" customHeight="1">
      <c r="I59" s="143"/>
      <c r="K59" s="143"/>
      <c r="L59" s="143"/>
      <c r="M59" s="143"/>
      <c r="N59" s="143"/>
      <c r="P59" s="143"/>
      <c r="Q59" s="143"/>
      <c r="R59" s="143"/>
      <c r="S59" s="143"/>
    </row>
    <row r="60" spans="9:19" ht="17.149999999999999" customHeight="1">
      <c r="I60" s="143"/>
      <c r="K60" s="143"/>
      <c r="L60" s="143"/>
      <c r="M60" s="143"/>
      <c r="N60" s="143"/>
      <c r="P60" s="143"/>
      <c r="Q60" s="143"/>
      <c r="R60" s="143"/>
      <c r="S60" s="143"/>
    </row>
    <row r="61" spans="9:19" ht="17.149999999999999" customHeight="1">
      <c r="I61" s="143"/>
      <c r="K61" s="143"/>
      <c r="L61" s="143"/>
      <c r="M61" s="143"/>
      <c r="N61" s="143"/>
      <c r="P61" s="143"/>
      <c r="Q61" s="143"/>
      <c r="R61" s="143"/>
      <c r="S61" s="143"/>
    </row>
    <row r="62" spans="9:19" ht="17.149999999999999" customHeight="1">
      <c r="I62" s="143"/>
      <c r="K62" s="143"/>
      <c r="L62" s="143"/>
      <c r="M62" s="143"/>
      <c r="N62" s="143"/>
      <c r="P62" s="143"/>
      <c r="Q62" s="143"/>
      <c r="R62" s="143"/>
      <c r="S62" s="143"/>
    </row>
    <row r="63" spans="9:19" ht="17.149999999999999" customHeight="1">
      <c r="I63" s="143"/>
      <c r="K63" s="143"/>
      <c r="L63" s="143"/>
      <c r="M63" s="143"/>
      <c r="N63" s="143"/>
      <c r="P63" s="143"/>
      <c r="Q63" s="143"/>
      <c r="R63" s="143"/>
      <c r="S63" s="143"/>
    </row>
    <row r="64" spans="9:19" ht="17.149999999999999" customHeight="1">
      <c r="I64" s="143"/>
      <c r="K64" s="143"/>
      <c r="L64" s="143"/>
      <c r="M64" s="143"/>
      <c r="N64" s="143"/>
      <c r="P64" s="143"/>
      <c r="Q64" s="143"/>
      <c r="R64" s="143"/>
      <c r="S64" s="143"/>
    </row>
  </sheetData>
  <mergeCells count="3">
    <mergeCell ref="O1:S1"/>
    <mergeCell ref="K7:M7"/>
    <mergeCell ref="E6:O6"/>
  </mergeCells>
  <phoneticPr fontId="9" type="noConversion"/>
  <pageMargins left="3.937007874015748E-2" right="0.19685039370078741" top="0.98425196850393704" bottom="3.937007874015748E-2" header="0.11811023622047245" footer="0.11811023622047245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43"/>
  <sheetViews>
    <sheetView zoomScaleNormal="100" zoomScaleSheetLayoutView="85" workbookViewId="0">
      <selection activeCell="C4" sqref="C4"/>
    </sheetView>
  </sheetViews>
  <sheetFormatPr defaultColWidth="10.36328125" defaultRowHeight="23.25" customHeight="1"/>
  <cols>
    <col min="1" max="1" width="5.36328125" style="109" customWidth="1"/>
    <col min="2" max="2" width="54.81640625" style="109" customWidth="1"/>
    <col min="3" max="3" width="10" style="109" customWidth="1"/>
    <col min="4" max="4" width="1.6328125" style="109" customWidth="1"/>
    <col min="5" max="5" width="13.54296875" style="109" customWidth="1"/>
    <col min="6" max="6" width="1.6328125" style="109" customWidth="1"/>
    <col min="7" max="7" width="13.6328125" style="109" customWidth="1"/>
    <col min="8" max="8" width="1.6328125" style="109" customWidth="1"/>
    <col min="9" max="9" width="16.6328125" style="109" bestFit="1" customWidth="1"/>
    <col min="10" max="10" width="1.6328125" style="109" customWidth="1"/>
    <col min="11" max="11" width="15" style="28" customWidth="1"/>
    <col min="12" max="12" width="1.6328125" style="109" customWidth="1"/>
    <col min="13" max="13" width="14.6328125" style="109" customWidth="1"/>
    <col min="14" max="219" width="10.36328125" style="109"/>
    <col min="220" max="220" width="5.36328125" style="109" customWidth="1"/>
    <col min="221" max="221" width="65" style="109" customWidth="1"/>
    <col min="222" max="222" width="9.54296875" style="109" customWidth="1"/>
    <col min="223" max="223" width="1.6328125" style="109" customWidth="1"/>
    <col min="224" max="224" width="13.54296875" style="109" customWidth="1"/>
    <col min="225" max="225" width="1.6328125" style="109" customWidth="1"/>
    <col min="226" max="226" width="13.6328125" style="109" customWidth="1"/>
    <col min="227" max="227" width="1.6328125" style="109" customWidth="1"/>
    <col min="228" max="228" width="16.6328125" style="109" bestFit="1" customWidth="1"/>
    <col min="229" max="229" width="1.6328125" style="109" customWidth="1"/>
    <col min="230" max="230" width="15" style="109" customWidth="1"/>
    <col min="231" max="231" width="1.6328125" style="109" customWidth="1"/>
    <col min="232" max="232" width="14.6328125" style="109" customWidth="1"/>
    <col min="233" max="233" width="5.6328125" style="109" bestFit="1" customWidth="1"/>
    <col min="234" max="234" width="13.6328125" style="109" bestFit="1" customWidth="1"/>
    <col min="235" max="475" width="10.36328125" style="109"/>
    <col min="476" max="476" width="5.36328125" style="109" customWidth="1"/>
    <col min="477" max="477" width="65" style="109" customWidth="1"/>
    <col min="478" max="478" width="9.54296875" style="109" customWidth="1"/>
    <col min="479" max="479" width="1.6328125" style="109" customWidth="1"/>
    <col min="480" max="480" width="13.54296875" style="109" customWidth="1"/>
    <col min="481" max="481" width="1.6328125" style="109" customWidth="1"/>
    <col min="482" max="482" width="13.6328125" style="109" customWidth="1"/>
    <col min="483" max="483" width="1.6328125" style="109" customWidth="1"/>
    <col min="484" max="484" width="16.6328125" style="109" bestFit="1" customWidth="1"/>
    <col min="485" max="485" width="1.6328125" style="109" customWidth="1"/>
    <col min="486" max="486" width="15" style="109" customWidth="1"/>
    <col min="487" max="487" width="1.6328125" style="109" customWidth="1"/>
    <col min="488" max="488" width="14.6328125" style="109" customWidth="1"/>
    <col min="489" max="489" width="5.6328125" style="109" bestFit="1" customWidth="1"/>
    <col min="490" max="490" width="13.6328125" style="109" bestFit="1" customWidth="1"/>
    <col min="491" max="731" width="10.36328125" style="109"/>
    <col min="732" max="732" width="5.36328125" style="109" customWidth="1"/>
    <col min="733" max="733" width="65" style="109" customWidth="1"/>
    <col min="734" max="734" width="9.54296875" style="109" customWidth="1"/>
    <col min="735" max="735" width="1.6328125" style="109" customWidth="1"/>
    <col min="736" max="736" width="13.54296875" style="109" customWidth="1"/>
    <col min="737" max="737" width="1.6328125" style="109" customWidth="1"/>
    <col min="738" max="738" width="13.6328125" style="109" customWidth="1"/>
    <col min="739" max="739" width="1.6328125" style="109" customWidth="1"/>
    <col min="740" max="740" width="16.6328125" style="109" bestFit="1" customWidth="1"/>
    <col min="741" max="741" width="1.6328125" style="109" customWidth="1"/>
    <col min="742" max="742" width="15" style="109" customWidth="1"/>
    <col min="743" max="743" width="1.6328125" style="109" customWidth="1"/>
    <col min="744" max="744" width="14.6328125" style="109" customWidth="1"/>
    <col min="745" max="745" width="5.6328125" style="109" bestFit="1" customWidth="1"/>
    <col min="746" max="746" width="13.6328125" style="109" bestFit="1" customWidth="1"/>
    <col min="747" max="987" width="10.36328125" style="109"/>
    <col min="988" max="988" width="5.36328125" style="109" customWidth="1"/>
    <col min="989" max="989" width="65" style="109" customWidth="1"/>
    <col min="990" max="990" width="9.54296875" style="109" customWidth="1"/>
    <col min="991" max="991" width="1.6328125" style="109" customWidth="1"/>
    <col min="992" max="992" width="13.54296875" style="109" customWidth="1"/>
    <col min="993" max="993" width="1.6328125" style="109" customWidth="1"/>
    <col min="994" max="994" width="13.6328125" style="109" customWidth="1"/>
    <col min="995" max="995" width="1.6328125" style="109" customWidth="1"/>
    <col min="996" max="996" width="16.6328125" style="109" bestFit="1" customWidth="1"/>
    <col min="997" max="997" width="1.6328125" style="109" customWidth="1"/>
    <col min="998" max="998" width="15" style="109" customWidth="1"/>
    <col min="999" max="999" width="1.6328125" style="109" customWidth="1"/>
    <col min="1000" max="1000" width="14.6328125" style="109" customWidth="1"/>
    <col min="1001" max="1001" width="5.6328125" style="109" bestFit="1" customWidth="1"/>
    <col min="1002" max="1002" width="13.6328125" style="109" bestFit="1" customWidth="1"/>
    <col min="1003" max="1243" width="10.36328125" style="109"/>
    <col min="1244" max="1244" width="5.36328125" style="109" customWidth="1"/>
    <col min="1245" max="1245" width="65" style="109" customWidth="1"/>
    <col min="1246" max="1246" width="9.54296875" style="109" customWidth="1"/>
    <col min="1247" max="1247" width="1.6328125" style="109" customWidth="1"/>
    <col min="1248" max="1248" width="13.54296875" style="109" customWidth="1"/>
    <col min="1249" max="1249" width="1.6328125" style="109" customWidth="1"/>
    <col min="1250" max="1250" width="13.6328125" style="109" customWidth="1"/>
    <col min="1251" max="1251" width="1.6328125" style="109" customWidth="1"/>
    <col min="1252" max="1252" width="16.6328125" style="109" bestFit="1" customWidth="1"/>
    <col min="1253" max="1253" width="1.6328125" style="109" customWidth="1"/>
    <col min="1254" max="1254" width="15" style="109" customWidth="1"/>
    <col min="1255" max="1255" width="1.6328125" style="109" customWidth="1"/>
    <col min="1256" max="1256" width="14.6328125" style="109" customWidth="1"/>
    <col min="1257" max="1257" width="5.6328125" style="109" bestFit="1" customWidth="1"/>
    <col min="1258" max="1258" width="13.6328125" style="109" bestFit="1" customWidth="1"/>
    <col min="1259" max="1499" width="10.36328125" style="109"/>
    <col min="1500" max="1500" width="5.36328125" style="109" customWidth="1"/>
    <col min="1501" max="1501" width="65" style="109" customWidth="1"/>
    <col min="1502" max="1502" width="9.54296875" style="109" customWidth="1"/>
    <col min="1503" max="1503" width="1.6328125" style="109" customWidth="1"/>
    <col min="1504" max="1504" width="13.54296875" style="109" customWidth="1"/>
    <col min="1505" max="1505" width="1.6328125" style="109" customWidth="1"/>
    <col min="1506" max="1506" width="13.6328125" style="109" customWidth="1"/>
    <col min="1507" max="1507" width="1.6328125" style="109" customWidth="1"/>
    <col min="1508" max="1508" width="16.6328125" style="109" bestFit="1" customWidth="1"/>
    <col min="1509" max="1509" width="1.6328125" style="109" customWidth="1"/>
    <col min="1510" max="1510" width="15" style="109" customWidth="1"/>
    <col min="1511" max="1511" width="1.6328125" style="109" customWidth="1"/>
    <col min="1512" max="1512" width="14.6328125" style="109" customWidth="1"/>
    <col min="1513" max="1513" width="5.6328125" style="109" bestFit="1" customWidth="1"/>
    <col min="1514" max="1514" width="13.6328125" style="109" bestFit="1" customWidth="1"/>
    <col min="1515" max="1755" width="10.36328125" style="109"/>
    <col min="1756" max="1756" width="5.36328125" style="109" customWidth="1"/>
    <col min="1757" max="1757" width="65" style="109" customWidth="1"/>
    <col min="1758" max="1758" width="9.54296875" style="109" customWidth="1"/>
    <col min="1759" max="1759" width="1.6328125" style="109" customWidth="1"/>
    <col min="1760" max="1760" width="13.54296875" style="109" customWidth="1"/>
    <col min="1761" max="1761" width="1.6328125" style="109" customWidth="1"/>
    <col min="1762" max="1762" width="13.6328125" style="109" customWidth="1"/>
    <col min="1763" max="1763" width="1.6328125" style="109" customWidth="1"/>
    <col min="1764" max="1764" width="16.6328125" style="109" bestFit="1" customWidth="1"/>
    <col min="1765" max="1765" width="1.6328125" style="109" customWidth="1"/>
    <col min="1766" max="1766" width="15" style="109" customWidth="1"/>
    <col min="1767" max="1767" width="1.6328125" style="109" customWidth="1"/>
    <col min="1768" max="1768" width="14.6328125" style="109" customWidth="1"/>
    <col min="1769" max="1769" width="5.6328125" style="109" bestFit="1" customWidth="1"/>
    <col min="1770" max="1770" width="13.6328125" style="109" bestFit="1" customWidth="1"/>
    <col min="1771" max="2011" width="10.36328125" style="109"/>
    <col min="2012" max="2012" width="5.36328125" style="109" customWidth="1"/>
    <col min="2013" max="2013" width="65" style="109" customWidth="1"/>
    <col min="2014" max="2014" width="9.54296875" style="109" customWidth="1"/>
    <col min="2015" max="2015" width="1.6328125" style="109" customWidth="1"/>
    <col min="2016" max="2016" width="13.54296875" style="109" customWidth="1"/>
    <col min="2017" max="2017" width="1.6328125" style="109" customWidth="1"/>
    <col min="2018" max="2018" width="13.6328125" style="109" customWidth="1"/>
    <col min="2019" max="2019" width="1.6328125" style="109" customWidth="1"/>
    <col min="2020" max="2020" width="16.6328125" style="109" bestFit="1" customWidth="1"/>
    <col min="2021" max="2021" width="1.6328125" style="109" customWidth="1"/>
    <col min="2022" max="2022" width="15" style="109" customWidth="1"/>
    <col min="2023" max="2023" width="1.6328125" style="109" customWidth="1"/>
    <col min="2024" max="2024" width="14.6328125" style="109" customWidth="1"/>
    <col min="2025" max="2025" width="5.6328125" style="109" bestFit="1" customWidth="1"/>
    <col min="2026" max="2026" width="13.6328125" style="109" bestFit="1" customWidth="1"/>
    <col min="2027" max="2267" width="10.36328125" style="109"/>
    <col min="2268" max="2268" width="5.36328125" style="109" customWidth="1"/>
    <col min="2269" max="2269" width="65" style="109" customWidth="1"/>
    <col min="2270" max="2270" width="9.54296875" style="109" customWidth="1"/>
    <col min="2271" max="2271" width="1.6328125" style="109" customWidth="1"/>
    <col min="2272" max="2272" width="13.54296875" style="109" customWidth="1"/>
    <col min="2273" max="2273" width="1.6328125" style="109" customWidth="1"/>
    <col min="2274" max="2274" width="13.6328125" style="109" customWidth="1"/>
    <col min="2275" max="2275" width="1.6328125" style="109" customWidth="1"/>
    <col min="2276" max="2276" width="16.6328125" style="109" bestFit="1" customWidth="1"/>
    <col min="2277" max="2277" width="1.6328125" style="109" customWidth="1"/>
    <col min="2278" max="2278" width="15" style="109" customWidth="1"/>
    <col min="2279" max="2279" width="1.6328125" style="109" customWidth="1"/>
    <col min="2280" max="2280" width="14.6328125" style="109" customWidth="1"/>
    <col min="2281" max="2281" width="5.6328125" style="109" bestFit="1" customWidth="1"/>
    <col min="2282" max="2282" width="13.6328125" style="109" bestFit="1" customWidth="1"/>
    <col min="2283" max="2523" width="10.36328125" style="109"/>
    <col min="2524" max="2524" width="5.36328125" style="109" customWidth="1"/>
    <col min="2525" max="2525" width="65" style="109" customWidth="1"/>
    <col min="2526" max="2526" width="9.54296875" style="109" customWidth="1"/>
    <col min="2527" max="2527" width="1.6328125" style="109" customWidth="1"/>
    <col min="2528" max="2528" width="13.54296875" style="109" customWidth="1"/>
    <col min="2529" max="2529" width="1.6328125" style="109" customWidth="1"/>
    <col min="2530" max="2530" width="13.6328125" style="109" customWidth="1"/>
    <col min="2531" max="2531" width="1.6328125" style="109" customWidth="1"/>
    <col min="2532" max="2532" width="16.6328125" style="109" bestFit="1" customWidth="1"/>
    <col min="2533" max="2533" width="1.6328125" style="109" customWidth="1"/>
    <col min="2534" max="2534" width="15" style="109" customWidth="1"/>
    <col min="2535" max="2535" width="1.6328125" style="109" customWidth="1"/>
    <col min="2536" max="2536" width="14.6328125" style="109" customWidth="1"/>
    <col min="2537" max="2537" width="5.6328125" style="109" bestFit="1" customWidth="1"/>
    <col min="2538" max="2538" width="13.6328125" style="109" bestFit="1" customWidth="1"/>
    <col min="2539" max="2779" width="10.36328125" style="109"/>
    <col min="2780" max="2780" width="5.36328125" style="109" customWidth="1"/>
    <col min="2781" max="2781" width="65" style="109" customWidth="1"/>
    <col min="2782" max="2782" width="9.54296875" style="109" customWidth="1"/>
    <col min="2783" max="2783" width="1.6328125" style="109" customWidth="1"/>
    <col min="2784" max="2784" width="13.54296875" style="109" customWidth="1"/>
    <col min="2785" max="2785" width="1.6328125" style="109" customWidth="1"/>
    <col min="2786" max="2786" width="13.6328125" style="109" customWidth="1"/>
    <col min="2787" max="2787" width="1.6328125" style="109" customWidth="1"/>
    <col min="2788" max="2788" width="16.6328125" style="109" bestFit="1" customWidth="1"/>
    <col min="2789" max="2789" width="1.6328125" style="109" customWidth="1"/>
    <col min="2790" max="2790" width="15" style="109" customWidth="1"/>
    <col min="2791" max="2791" width="1.6328125" style="109" customWidth="1"/>
    <col min="2792" max="2792" width="14.6328125" style="109" customWidth="1"/>
    <col min="2793" max="2793" width="5.6328125" style="109" bestFit="1" customWidth="1"/>
    <col min="2794" max="2794" width="13.6328125" style="109" bestFit="1" customWidth="1"/>
    <col min="2795" max="3035" width="10.36328125" style="109"/>
    <col min="3036" max="3036" width="5.36328125" style="109" customWidth="1"/>
    <col min="3037" max="3037" width="65" style="109" customWidth="1"/>
    <col min="3038" max="3038" width="9.54296875" style="109" customWidth="1"/>
    <col min="3039" max="3039" width="1.6328125" style="109" customWidth="1"/>
    <col min="3040" max="3040" width="13.54296875" style="109" customWidth="1"/>
    <col min="3041" max="3041" width="1.6328125" style="109" customWidth="1"/>
    <col min="3042" max="3042" width="13.6328125" style="109" customWidth="1"/>
    <col min="3043" max="3043" width="1.6328125" style="109" customWidth="1"/>
    <col min="3044" max="3044" width="16.6328125" style="109" bestFit="1" customWidth="1"/>
    <col min="3045" max="3045" width="1.6328125" style="109" customWidth="1"/>
    <col min="3046" max="3046" width="15" style="109" customWidth="1"/>
    <col min="3047" max="3047" width="1.6328125" style="109" customWidth="1"/>
    <col min="3048" max="3048" width="14.6328125" style="109" customWidth="1"/>
    <col min="3049" max="3049" width="5.6328125" style="109" bestFit="1" customWidth="1"/>
    <col min="3050" max="3050" width="13.6328125" style="109" bestFit="1" customWidth="1"/>
    <col min="3051" max="3291" width="10.36328125" style="109"/>
    <col min="3292" max="3292" width="5.36328125" style="109" customWidth="1"/>
    <col min="3293" max="3293" width="65" style="109" customWidth="1"/>
    <col min="3294" max="3294" width="9.54296875" style="109" customWidth="1"/>
    <col min="3295" max="3295" width="1.6328125" style="109" customWidth="1"/>
    <col min="3296" max="3296" width="13.54296875" style="109" customWidth="1"/>
    <col min="3297" max="3297" width="1.6328125" style="109" customWidth="1"/>
    <col min="3298" max="3298" width="13.6328125" style="109" customWidth="1"/>
    <col min="3299" max="3299" width="1.6328125" style="109" customWidth="1"/>
    <col min="3300" max="3300" width="16.6328125" style="109" bestFit="1" customWidth="1"/>
    <col min="3301" max="3301" width="1.6328125" style="109" customWidth="1"/>
    <col min="3302" max="3302" width="15" style="109" customWidth="1"/>
    <col min="3303" max="3303" width="1.6328125" style="109" customWidth="1"/>
    <col min="3304" max="3304" width="14.6328125" style="109" customWidth="1"/>
    <col min="3305" max="3305" width="5.6328125" style="109" bestFit="1" customWidth="1"/>
    <col min="3306" max="3306" width="13.6328125" style="109" bestFit="1" customWidth="1"/>
    <col min="3307" max="3547" width="10.36328125" style="109"/>
    <col min="3548" max="3548" width="5.36328125" style="109" customWidth="1"/>
    <col min="3549" max="3549" width="65" style="109" customWidth="1"/>
    <col min="3550" max="3550" width="9.54296875" style="109" customWidth="1"/>
    <col min="3551" max="3551" width="1.6328125" style="109" customWidth="1"/>
    <col min="3552" max="3552" width="13.54296875" style="109" customWidth="1"/>
    <col min="3553" max="3553" width="1.6328125" style="109" customWidth="1"/>
    <col min="3554" max="3554" width="13.6328125" style="109" customWidth="1"/>
    <col min="3555" max="3555" width="1.6328125" style="109" customWidth="1"/>
    <col min="3556" max="3556" width="16.6328125" style="109" bestFit="1" customWidth="1"/>
    <col min="3557" max="3557" width="1.6328125" style="109" customWidth="1"/>
    <col min="3558" max="3558" width="15" style="109" customWidth="1"/>
    <col min="3559" max="3559" width="1.6328125" style="109" customWidth="1"/>
    <col min="3560" max="3560" width="14.6328125" style="109" customWidth="1"/>
    <col min="3561" max="3561" width="5.6328125" style="109" bestFit="1" customWidth="1"/>
    <col min="3562" max="3562" width="13.6328125" style="109" bestFit="1" customWidth="1"/>
    <col min="3563" max="3803" width="10.36328125" style="109"/>
    <col min="3804" max="3804" width="5.36328125" style="109" customWidth="1"/>
    <col min="3805" max="3805" width="65" style="109" customWidth="1"/>
    <col min="3806" max="3806" width="9.54296875" style="109" customWidth="1"/>
    <col min="3807" max="3807" width="1.6328125" style="109" customWidth="1"/>
    <col min="3808" max="3808" width="13.54296875" style="109" customWidth="1"/>
    <col min="3809" max="3809" width="1.6328125" style="109" customWidth="1"/>
    <col min="3810" max="3810" width="13.6328125" style="109" customWidth="1"/>
    <col min="3811" max="3811" width="1.6328125" style="109" customWidth="1"/>
    <col min="3812" max="3812" width="16.6328125" style="109" bestFit="1" customWidth="1"/>
    <col min="3813" max="3813" width="1.6328125" style="109" customWidth="1"/>
    <col min="3814" max="3814" width="15" style="109" customWidth="1"/>
    <col min="3815" max="3815" width="1.6328125" style="109" customWidth="1"/>
    <col min="3816" max="3816" width="14.6328125" style="109" customWidth="1"/>
    <col min="3817" max="3817" width="5.6328125" style="109" bestFit="1" customWidth="1"/>
    <col min="3818" max="3818" width="13.6328125" style="109" bestFit="1" customWidth="1"/>
    <col min="3819" max="4059" width="10.36328125" style="109"/>
    <col min="4060" max="4060" width="5.36328125" style="109" customWidth="1"/>
    <col min="4061" max="4061" width="65" style="109" customWidth="1"/>
    <col min="4062" max="4062" width="9.54296875" style="109" customWidth="1"/>
    <col min="4063" max="4063" width="1.6328125" style="109" customWidth="1"/>
    <col min="4064" max="4064" width="13.54296875" style="109" customWidth="1"/>
    <col min="4065" max="4065" width="1.6328125" style="109" customWidth="1"/>
    <col min="4066" max="4066" width="13.6328125" style="109" customWidth="1"/>
    <col min="4067" max="4067" width="1.6328125" style="109" customWidth="1"/>
    <col min="4068" max="4068" width="16.6328125" style="109" bestFit="1" customWidth="1"/>
    <col min="4069" max="4069" width="1.6328125" style="109" customWidth="1"/>
    <col min="4070" max="4070" width="15" style="109" customWidth="1"/>
    <col min="4071" max="4071" width="1.6328125" style="109" customWidth="1"/>
    <col min="4072" max="4072" width="14.6328125" style="109" customWidth="1"/>
    <col min="4073" max="4073" width="5.6328125" style="109" bestFit="1" customWidth="1"/>
    <col min="4074" max="4074" width="13.6328125" style="109" bestFit="1" customWidth="1"/>
    <col min="4075" max="4315" width="10.36328125" style="109"/>
    <col min="4316" max="4316" width="5.36328125" style="109" customWidth="1"/>
    <col min="4317" max="4317" width="65" style="109" customWidth="1"/>
    <col min="4318" max="4318" width="9.54296875" style="109" customWidth="1"/>
    <col min="4319" max="4319" width="1.6328125" style="109" customWidth="1"/>
    <col min="4320" max="4320" width="13.54296875" style="109" customWidth="1"/>
    <col min="4321" max="4321" width="1.6328125" style="109" customWidth="1"/>
    <col min="4322" max="4322" width="13.6328125" style="109" customWidth="1"/>
    <col min="4323" max="4323" width="1.6328125" style="109" customWidth="1"/>
    <col min="4324" max="4324" width="16.6328125" style="109" bestFit="1" customWidth="1"/>
    <col min="4325" max="4325" width="1.6328125" style="109" customWidth="1"/>
    <col min="4326" max="4326" width="15" style="109" customWidth="1"/>
    <col min="4327" max="4327" width="1.6328125" style="109" customWidth="1"/>
    <col min="4328" max="4328" width="14.6328125" style="109" customWidth="1"/>
    <col min="4329" max="4329" width="5.6328125" style="109" bestFit="1" customWidth="1"/>
    <col min="4330" max="4330" width="13.6328125" style="109" bestFit="1" customWidth="1"/>
    <col min="4331" max="4571" width="10.36328125" style="109"/>
    <col min="4572" max="4572" width="5.36328125" style="109" customWidth="1"/>
    <col min="4573" max="4573" width="65" style="109" customWidth="1"/>
    <col min="4574" max="4574" width="9.54296875" style="109" customWidth="1"/>
    <col min="4575" max="4575" width="1.6328125" style="109" customWidth="1"/>
    <col min="4576" max="4576" width="13.54296875" style="109" customWidth="1"/>
    <col min="4577" max="4577" width="1.6328125" style="109" customWidth="1"/>
    <col min="4578" max="4578" width="13.6328125" style="109" customWidth="1"/>
    <col min="4579" max="4579" width="1.6328125" style="109" customWidth="1"/>
    <col min="4580" max="4580" width="16.6328125" style="109" bestFit="1" customWidth="1"/>
    <col min="4581" max="4581" width="1.6328125" style="109" customWidth="1"/>
    <col min="4582" max="4582" width="15" style="109" customWidth="1"/>
    <col min="4583" max="4583" width="1.6328125" style="109" customWidth="1"/>
    <col min="4584" max="4584" width="14.6328125" style="109" customWidth="1"/>
    <col min="4585" max="4585" width="5.6328125" style="109" bestFit="1" customWidth="1"/>
    <col min="4586" max="4586" width="13.6328125" style="109" bestFit="1" customWidth="1"/>
    <col min="4587" max="4827" width="10.36328125" style="109"/>
    <col min="4828" max="4828" width="5.36328125" style="109" customWidth="1"/>
    <col min="4829" max="4829" width="65" style="109" customWidth="1"/>
    <col min="4830" max="4830" width="9.54296875" style="109" customWidth="1"/>
    <col min="4831" max="4831" width="1.6328125" style="109" customWidth="1"/>
    <col min="4832" max="4832" width="13.54296875" style="109" customWidth="1"/>
    <col min="4833" max="4833" width="1.6328125" style="109" customWidth="1"/>
    <col min="4834" max="4834" width="13.6328125" style="109" customWidth="1"/>
    <col min="4835" max="4835" width="1.6328125" style="109" customWidth="1"/>
    <col min="4836" max="4836" width="16.6328125" style="109" bestFit="1" customWidth="1"/>
    <col min="4837" max="4837" width="1.6328125" style="109" customWidth="1"/>
    <col min="4838" max="4838" width="15" style="109" customWidth="1"/>
    <col min="4839" max="4839" width="1.6328125" style="109" customWidth="1"/>
    <col min="4840" max="4840" width="14.6328125" style="109" customWidth="1"/>
    <col min="4841" max="4841" width="5.6328125" style="109" bestFit="1" customWidth="1"/>
    <col min="4842" max="4842" width="13.6328125" style="109" bestFit="1" customWidth="1"/>
    <col min="4843" max="5083" width="10.36328125" style="109"/>
    <col min="5084" max="5084" width="5.36328125" style="109" customWidth="1"/>
    <col min="5085" max="5085" width="65" style="109" customWidth="1"/>
    <col min="5086" max="5086" width="9.54296875" style="109" customWidth="1"/>
    <col min="5087" max="5087" width="1.6328125" style="109" customWidth="1"/>
    <col min="5088" max="5088" width="13.54296875" style="109" customWidth="1"/>
    <col min="5089" max="5089" width="1.6328125" style="109" customWidth="1"/>
    <col min="5090" max="5090" width="13.6328125" style="109" customWidth="1"/>
    <col min="5091" max="5091" width="1.6328125" style="109" customWidth="1"/>
    <col min="5092" max="5092" width="16.6328125" style="109" bestFit="1" customWidth="1"/>
    <col min="5093" max="5093" width="1.6328125" style="109" customWidth="1"/>
    <col min="5094" max="5094" width="15" style="109" customWidth="1"/>
    <col min="5095" max="5095" width="1.6328125" style="109" customWidth="1"/>
    <col min="5096" max="5096" width="14.6328125" style="109" customWidth="1"/>
    <col min="5097" max="5097" width="5.6328125" style="109" bestFit="1" customWidth="1"/>
    <col min="5098" max="5098" width="13.6328125" style="109" bestFit="1" customWidth="1"/>
    <col min="5099" max="5339" width="10.36328125" style="109"/>
    <col min="5340" max="5340" width="5.36328125" style="109" customWidth="1"/>
    <col min="5341" max="5341" width="65" style="109" customWidth="1"/>
    <col min="5342" max="5342" width="9.54296875" style="109" customWidth="1"/>
    <col min="5343" max="5343" width="1.6328125" style="109" customWidth="1"/>
    <col min="5344" max="5344" width="13.54296875" style="109" customWidth="1"/>
    <col min="5345" max="5345" width="1.6328125" style="109" customWidth="1"/>
    <col min="5346" max="5346" width="13.6328125" style="109" customWidth="1"/>
    <col min="5347" max="5347" width="1.6328125" style="109" customWidth="1"/>
    <col min="5348" max="5348" width="16.6328125" style="109" bestFit="1" customWidth="1"/>
    <col min="5349" max="5349" width="1.6328125" style="109" customWidth="1"/>
    <col min="5350" max="5350" width="15" style="109" customWidth="1"/>
    <col min="5351" max="5351" width="1.6328125" style="109" customWidth="1"/>
    <col min="5352" max="5352" width="14.6328125" style="109" customWidth="1"/>
    <col min="5353" max="5353" width="5.6328125" style="109" bestFit="1" customWidth="1"/>
    <col min="5354" max="5354" width="13.6328125" style="109" bestFit="1" customWidth="1"/>
    <col min="5355" max="5595" width="10.36328125" style="109"/>
    <col min="5596" max="5596" width="5.36328125" style="109" customWidth="1"/>
    <col min="5597" max="5597" width="65" style="109" customWidth="1"/>
    <col min="5598" max="5598" width="9.54296875" style="109" customWidth="1"/>
    <col min="5599" max="5599" width="1.6328125" style="109" customWidth="1"/>
    <col min="5600" max="5600" width="13.54296875" style="109" customWidth="1"/>
    <col min="5601" max="5601" width="1.6328125" style="109" customWidth="1"/>
    <col min="5602" max="5602" width="13.6328125" style="109" customWidth="1"/>
    <col min="5603" max="5603" width="1.6328125" style="109" customWidth="1"/>
    <col min="5604" max="5604" width="16.6328125" style="109" bestFit="1" customWidth="1"/>
    <col min="5605" max="5605" width="1.6328125" style="109" customWidth="1"/>
    <col min="5606" max="5606" width="15" style="109" customWidth="1"/>
    <col min="5607" max="5607" width="1.6328125" style="109" customWidth="1"/>
    <col min="5608" max="5608" width="14.6328125" style="109" customWidth="1"/>
    <col min="5609" max="5609" width="5.6328125" style="109" bestFit="1" customWidth="1"/>
    <col min="5610" max="5610" width="13.6328125" style="109" bestFit="1" customWidth="1"/>
    <col min="5611" max="5851" width="10.36328125" style="109"/>
    <col min="5852" max="5852" width="5.36328125" style="109" customWidth="1"/>
    <col min="5853" max="5853" width="65" style="109" customWidth="1"/>
    <col min="5854" max="5854" width="9.54296875" style="109" customWidth="1"/>
    <col min="5855" max="5855" width="1.6328125" style="109" customWidth="1"/>
    <col min="5856" max="5856" width="13.54296875" style="109" customWidth="1"/>
    <col min="5857" max="5857" width="1.6328125" style="109" customWidth="1"/>
    <col min="5858" max="5858" width="13.6328125" style="109" customWidth="1"/>
    <col min="5859" max="5859" width="1.6328125" style="109" customWidth="1"/>
    <col min="5860" max="5860" width="16.6328125" style="109" bestFit="1" customWidth="1"/>
    <col min="5861" max="5861" width="1.6328125" style="109" customWidth="1"/>
    <col min="5862" max="5862" width="15" style="109" customWidth="1"/>
    <col min="5863" max="5863" width="1.6328125" style="109" customWidth="1"/>
    <col min="5864" max="5864" width="14.6328125" style="109" customWidth="1"/>
    <col min="5865" max="5865" width="5.6328125" style="109" bestFit="1" customWidth="1"/>
    <col min="5866" max="5866" width="13.6328125" style="109" bestFit="1" customWidth="1"/>
    <col min="5867" max="6107" width="10.36328125" style="109"/>
    <col min="6108" max="6108" width="5.36328125" style="109" customWidth="1"/>
    <col min="6109" max="6109" width="65" style="109" customWidth="1"/>
    <col min="6110" max="6110" width="9.54296875" style="109" customWidth="1"/>
    <col min="6111" max="6111" width="1.6328125" style="109" customWidth="1"/>
    <col min="6112" max="6112" width="13.54296875" style="109" customWidth="1"/>
    <col min="6113" max="6113" width="1.6328125" style="109" customWidth="1"/>
    <col min="6114" max="6114" width="13.6328125" style="109" customWidth="1"/>
    <col min="6115" max="6115" width="1.6328125" style="109" customWidth="1"/>
    <col min="6116" max="6116" width="16.6328125" style="109" bestFit="1" customWidth="1"/>
    <col min="6117" max="6117" width="1.6328125" style="109" customWidth="1"/>
    <col min="6118" max="6118" width="15" style="109" customWidth="1"/>
    <col min="6119" max="6119" width="1.6328125" style="109" customWidth="1"/>
    <col min="6120" max="6120" width="14.6328125" style="109" customWidth="1"/>
    <col min="6121" max="6121" width="5.6328125" style="109" bestFit="1" customWidth="1"/>
    <col min="6122" max="6122" width="13.6328125" style="109" bestFit="1" customWidth="1"/>
    <col min="6123" max="6363" width="10.36328125" style="109"/>
    <col min="6364" max="6364" width="5.36328125" style="109" customWidth="1"/>
    <col min="6365" max="6365" width="65" style="109" customWidth="1"/>
    <col min="6366" max="6366" width="9.54296875" style="109" customWidth="1"/>
    <col min="6367" max="6367" width="1.6328125" style="109" customWidth="1"/>
    <col min="6368" max="6368" width="13.54296875" style="109" customWidth="1"/>
    <col min="6369" max="6369" width="1.6328125" style="109" customWidth="1"/>
    <col min="6370" max="6370" width="13.6328125" style="109" customWidth="1"/>
    <col min="6371" max="6371" width="1.6328125" style="109" customWidth="1"/>
    <col min="6372" max="6372" width="16.6328125" style="109" bestFit="1" customWidth="1"/>
    <col min="6373" max="6373" width="1.6328125" style="109" customWidth="1"/>
    <col min="6374" max="6374" width="15" style="109" customWidth="1"/>
    <col min="6375" max="6375" width="1.6328125" style="109" customWidth="1"/>
    <col min="6376" max="6376" width="14.6328125" style="109" customWidth="1"/>
    <col min="6377" max="6377" width="5.6328125" style="109" bestFit="1" customWidth="1"/>
    <col min="6378" max="6378" width="13.6328125" style="109" bestFit="1" customWidth="1"/>
    <col min="6379" max="6619" width="10.36328125" style="109"/>
    <col min="6620" max="6620" width="5.36328125" style="109" customWidth="1"/>
    <col min="6621" max="6621" width="65" style="109" customWidth="1"/>
    <col min="6622" max="6622" width="9.54296875" style="109" customWidth="1"/>
    <col min="6623" max="6623" width="1.6328125" style="109" customWidth="1"/>
    <col min="6624" max="6624" width="13.54296875" style="109" customWidth="1"/>
    <col min="6625" max="6625" width="1.6328125" style="109" customWidth="1"/>
    <col min="6626" max="6626" width="13.6328125" style="109" customWidth="1"/>
    <col min="6627" max="6627" width="1.6328125" style="109" customWidth="1"/>
    <col min="6628" max="6628" width="16.6328125" style="109" bestFit="1" customWidth="1"/>
    <col min="6629" max="6629" width="1.6328125" style="109" customWidth="1"/>
    <col min="6630" max="6630" width="15" style="109" customWidth="1"/>
    <col min="6631" max="6631" width="1.6328125" style="109" customWidth="1"/>
    <col min="6632" max="6632" width="14.6328125" style="109" customWidth="1"/>
    <col min="6633" max="6633" width="5.6328125" style="109" bestFit="1" customWidth="1"/>
    <col min="6634" max="6634" width="13.6328125" style="109" bestFit="1" customWidth="1"/>
    <col min="6635" max="6875" width="10.36328125" style="109"/>
    <col min="6876" max="6876" width="5.36328125" style="109" customWidth="1"/>
    <col min="6877" max="6877" width="65" style="109" customWidth="1"/>
    <col min="6878" max="6878" width="9.54296875" style="109" customWidth="1"/>
    <col min="6879" max="6879" width="1.6328125" style="109" customWidth="1"/>
    <col min="6880" max="6880" width="13.54296875" style="109" customWidth="1"/>
    <col min="6881" max="6881" width="1.6328125" style="109" customWidth="1"/>
    <col min="6882" max="6882" width="13.6328125" style="109" customWidth="1"/>
    <col min="6883" max="6883" width="1.6328125" style="109" customWidth="1"/>
    <col min="6884" max="6884" width="16.6328125" style="109" bestFit="1" customWidth="1"/>
    <col min="6885" max="6885" width="1.6328125" style="109" customWidth="1"/>
    <col min="6886" max="6886" width="15" style="109" customWidth="1"/>
    <col min="6887" max="6887" width="1.6328125" style="109" customWidth="1"/>
    <col min="6888" max="6888" width="14.6328125" style="109" customWidth="1"/>
    <col min="6889" max="6889" width="5.6328125" style="109" bestFit="1" customWidth="1"/>
    <col min="6890" max="6890" width="13.6328125" style="109" bestFit="1" customWidth="1"/>
    <col min="6891" max="7131" width="10.36328125" style="109"/>
    <col min="7132" max="7132" width="5.36328125" style="109" customWidth="1"/>
    <col min="7133" max="7133" width="65" style="109" customWidth="1"/>
    <col min="7134" max="7134" width="9.54296875" style="109" customWidth="1"/>
    <col min="7135" max="7135" width="1.6328125" style="109" customWidth="1"/>
    <col min="7136" max="7136" width="13.54296875" style="109" customWidth="1"/>
    <col min="7137" max="7137" width="1.6328125" style="109" customWidth="1"/>
    <col min="7138" max="7138" width="13.6328125" style="109" customWidth="1"/>
    <col min="7139" max="7139" width="1.6328125" style="109" customWidth="1"/>
    <col min="7140" max="7140" width="16.6328125" style="109" bestFit="1" customWidth="1"/>
    <col min="7141" max="7141" width="1.6328125" style="109" customWidth="1"/>
    <col min="7142" max="7142" width="15" style="109" customWidth="1"/>
    <col min="7143" max="7143" width="1.6328125" style="109" customWidth="1"/>
    <col min="7144" max="7144" width="14.6328125" style="109" customWidth="1"/>
    <col min="7145" max="7145" width="5.6328125" style="109" bestFit="1" customWidth="1"/>
    <col min="7146" max="7146" width="13.6328125" style="109" bestFit="1" customWidth="1"/>
    <col min="7147" max="7387" width="10.36328125" style="109"/>
    <col min="7388" max="7388" width="5.36328125" style="109" customWidth="1"/>
    <col min="7389" max="7389" width="65" style="109" customWidth="1"/>
    <col min="7390" max="7390" width="9.54296875" style="109" customWidth="1"/>
    <col min="7391" max="7391" width="1.6328125" style="109" customWidth="1"/>
    <col min="7392" max="7392" width="13.54296875" style="109" customWidth="1"/>
    <col min="7393" max="7393" width="1.6328125" style="109" customWidth="1"/>
    <col min="7394" max="7394" width="13.6328125" style="109" customWidth="1"/>
    <col min="7395" max="7395" width="1.6328125" style="109" customWidth="1"/>
    <col min="7396" max="7396" width="16.6328125" style="109" bestFit="1" customWidth="1"/>
    <col min="7397" max="7397" width="1.6328125" style="109" customWidth="1"/>
    <col min="7398" max="7398" width="15" style="109" customWidth="1"/>
    <col min="7399" max="7399" width="1.6328125" style="109" customWidth="1"/>
    <col min="7400" max="7400" width="14.6328125" style="109" customWidth="1"/>
    <col min="7401" max="7401" width="5.6328125" style="109" bestFit="1" customWidth="1"/>
    <col min="7402" max="7402" width="13.6328125" style="109" bestFit="1" customWidth="1"/>
    <col min="7403" max="7643" width="10.36328125" style="109"/>
    <col min="7644" max="7644" width="5.36328125" style="109" customWidth="1"/>
    <col min="7645" max="7645" width="65" style="109" customWidth="1"/>
    <col min="7646" max="7646" width="9.54296875" style="109" customWidth="1"/>
    <col min="7647" max="7647" width="1.6328125" style="109" customWidth="1"/>
    <col min="7648" max="7648" width="13.54296875" style="109" customWidth="1"/>
    <col min="7649" max="7649" width="1.6328125" style="109" customWidth="1"/>
    <col min="7650" max="7650" width="13.6328125" style="109" customWidth="1"/>
    <col min="7651" max="7651" width="1.6328125" style="109" customWidth="1"/>
    <col min="7652" max="7652" width="16.6328125" style="109" bestFit="1" customWidth="1"/>
    <col min="7653" max="7653" width="1.6328125" style="109" customWidth="1"/>
    <col min="7654" max="7654" width="15" style="109" customWidth="1"/>
    <col min="7655" max="7655" width="1.6328125" style="109" customWidth="1"/>
    <col min="7656" max="7656" width="14.6328125" style="109" customWidth="1"/>
    <col min="7657" max="7657" width="5.6328125" style="109" bestFit="1" customWidth="1"/>
    <col min="7658" max="7658" width="13.6328125" style="109" bestFit="1" customWidth="1"/>
    <col min="7659" max="7899" width="10.36328125" style="109"/>
    <col min="7900" max="7900" width="5.36328125" style="109" customWidth="1"/>
    <col min="7901" max="7901" width="65" style="109" customWidth="1"/>
    <col min="7902" max="7902" width="9.54296875" style="109" customWidth="1"/>
    <col min="7903" max="7903" width="1.6328125" style="109" customWidth="1"/>
    <col min="7904" max="7904" width="13.54296875" style="109" customWidth="1"/>
    <col min="7905" max="7905" width="1.6328125" style="109" customWidth="1"/>
    <col min="7906" max="7906" width="13.6328125" style="109" customWidth="1"/>
    <col min="7907" max="7907" width="1.6328125" style="109" customWidth="1"/>
    <col min="7908" max="7908" width="16.6328125" style="109" bestFit="1" customWidth="1"/>
    <col min="7909" max="7909" width="1.6328125" style="109" customWidth="1"/>
    <col min="7910" max="7910" width="15" style="109" customWidth="1"/>
    <col min="7911" max="7911" width="1.6328125" style="109" customWidth="1"/>
    <col min="7912" max="7912" width="14.6328125" style="109" customWidth="1"/>
    <col min="7913" max="7913" width="5.6328125" style="109" bestFit="1" customWidth="1"/>
    <col min="7914" max="7914" width="13.6328125" style="109" bestFit="1" customWidth="1"/>
    <col min="7915" max="8155" width="10.36328125" style="109"/>
    <col min="8156" max="8156" width="5.36328125" style="109" customWidth="1"/>
    <col min="8157" max="8157" width="65" style="109" customWidth="1"/>
    <col min="8158" max="8158" width="9.54296875" style="109" customWidth="1"/>
    <col min="8159" max="8159" width="1.6328125" style="109" customWidth="1"/>
    <col min="8160" max="8160" width="13.54296875" style="109" customWidth="1"/>
    <col min="8161" max="8161" width="1.6328125" style="109" customWidth="1"/>
    <col min="8162" max="8162" width="13.6328125" style="109" customWidth="1"/>
    <col min="8163" max="8163" width="1.6328125" style="109" customWidth="1"/>
    <col min="8164" max="8164" width="16.6328125" style="109" bestFit="1" customWidth="1"/>
    <col min="8165" max="8165" width="1.6328125" style="109" customWidth="1"/>
    <col min="8166" max="8166" width="15" style="109" customWidth="1"/>
    <col min="8167" max="8167" width="1.6328125" style="109" customWidth="1"/>
    <col min="8168" max="8168" width="14.6328125" style="109" customWidth="1"/>
    <col min="8169" max="8169" width="5.6328125" style="109" bestFit="1" customWidth="1"/>
    <col min="8170" max="8170" width="13.6328125" style="109" bestFit="1" customWidth="1"/>
    <col min="8171" max="8411" width="10.36328125" style="109"/>
    <col min="8412" max="8412" width="5.36328125" style="109" customWidth="1"/>
    <col min="8413" max="8413" width="65" style="109" customWidth="1"/>
    <col min="8414" max="8414" width="9.54296875" style="109" customWidth="1"/>
    <col min="8415" max="8415" width="1.6328125" style="109" customWidth="1"/>
    <col min="8416" max="8416" width="13.54296875" style="109" customWidth="1"/>
    <col min="8417" max="8417" width="1.6328125" style="109" customWidth="1"/>
    <col min="8418" max="8418" width="13.6328125" style="109" customWidth="1"/>
    <col min="8419" max="8419" width="1.6328125" style="109" customWidth="1"/>
    <col min="8420" max="8420" width="16.6328125" style="109" bestFit="1" customWidth="1"/>
    <col min="8421" max="8421" width="1.6328125" style="109" customWidth="1"/>
    <col min="8422" max="8422" width="15" style="109" customWidth="1"/>
    <col min="8423" max="8423" width="1.6328125" style="109" customWidth="1"/>
    <col min="8424" max="8424" width="14.6328125" style="109" customWidth="1"/>
    <col min="8425" max="8425" width="5.6328125" style="109" bestFit="1" customWidth="1"/>
    <col min="8426" max="8426" width="13.6328125" style="109" bestFit="1" customWidth="1"/>
    <col min="8427" max="8667" width="10.36328125" style="109"/>
    <col min="8668" max="8668" width="5.36328125" style="109" customWidth="1"/>
    <col min="8669" max="8669" width="65" style="109" customWidth="1"/>
    <col min="8670" max="8670" width="9.54296875" style="109" customWidth="1"/>
    <col min="8671" max="8671" width="1.6328125" style="109" customWidth="1"/>
    <col min="8672" max="8672" width="13.54296875" style="109" customWidth="1"/>
    <col min="8673" max="8673" width="1.6328125" style="109" customWidth="1"/>
    <col min="8674" max="8674" width="13.6328125" style="109" customWidth="1"/>
    <col min="8675" max="8675" width="1.6328125" style="109" customWidth="1"/>
    <col min="8676" max="8676" width="16.6328125" style="109" bestFit="1" customWidth="1"/>
    <col min="8677" max="8677" width="1.6328125" style="109" customWidth="1"/>
    <col min="8678" max="8678" width="15" style="109" customWidth="1"/>
    <col min="8679" max="8679" width="1.6328125" style="109" customWidth="1"/>
    <col min="8680" max="8680" width="14.6328125" style="109" customWidth="1"/>
    <col min="8681" max="8681" width="5.6328125" style="109" bestFit="1" customWidth="1"/>
    <col min="8682" max="8682" width="13.6328125" style="109" bestFit="1" customWidth="1"/>
    <col min="8683" max="8923" width="10.36328125" style="109"/>
    <col min="8924" max="8924" width="5.36328125" style="109" customWidth="1"/>
    <col min="8925" max="8925" width="65" style="109" customWidth="1"/>
    <col min="8926" max="8926" width="9.54296875" style="109" customWidth="1"/>
    <col min="8927" max="8927" width="1.6328125" style="109" customWidth="1"/>
    <col min="8928" max="8928" width="13.54296875" style="109" customWidth="1"/>
    <col min="8929" max="8929" width="1.6328125" style="109" customWidth="1"/>
    <col min="8930" max="8930" width="13.6328125" style="109" customWidth="1"/>
    <col min="8931" max="8931" width="1.6328125" style="109" customWidth="1"/>
    <col min="8932" max="8932" width="16.6328125" style="109" bestFit="1" customWidth="1"/>
    <col min="8933" max="8933" width="1.6328125" style="109" customWidth="1"/>
    <col min="8934" max="8934" width="15" style="109" customWidth="1"/>
    <col min="8935" max="8935" width="1.6328125" style="109" customWidth="1"/>
    <col min="8936" max="8936" width="14.6328125" style="109" customWidth="1"/>
    <col min="8937" max="8937" width="5.6328125" style="109" bestFit="1" customWidth="1"/>
    <col min="8938" max="8938" width="13.6328125" style="109" bestFit="1" customWidth="1"/>
    <col min="8939" max="9179" width="10.36328125" style="109"/>
    <col min="9180" max="9180" width="5.36328125" style="109" customWidth="1"/>
    <col min="9181" max="9181" width="65" style="109" customWidth="1"/>
    <col min="9182" max="9182" width="9.54296875" style="109" customWidth="1"/>
    <col min="9183" max="9183" width="1.6328125" style="109" customWidth="1"/>
    <col min="9184" max="9184" width="13.54296875" style="109" customWidth="1"/>
    <col min="9185" max="9185" width="1.6328125" style="109" customWidth="1"/>
    <col min="9186" max="9186" width="13.6328125" style="109" customWidth="1"/>
    <col min="9187" max="9187" width="1.6328125" style="109" customWidth="1"/>
    <col min="9188" max="9188" width="16.6328125" style="109" bestFit="1" customWidth="1"/>
    <col min="9189" max="9189" width="1.6328125" style="109" customWidth="1"/>
    <col min="9190" max="9190" width="15" style="109" customWidth="1"/>
    <col min="9191" max="9191" width="1.6328125" style="109" customWidth="1"/>
    <col min="9192" max="9192" width="14.6328125" style="109" customWidth="1"/>
    <col min="9193" max="9193" width="5.6328125" style="109" bestFit="1" customWidth="1"/>
    <col min="9194" max="9194" width="13.6328125" style="109" bestFit="1" customWidth="1"/>
    <col min="9195" max="9435" width="10.36328125" style="109"/>
    <col min="9436" max="9436" width="5.36328125" style="109" customWidth="1"/>
    <col min="9437" max="9437" width="65" style="109" customWidth="1"/>
    <col min="9438" max="9438" width="9.54296875" style="109" customWidth="1"/>
    <col min="9439" max="9439" width="1.6328125" style="109" customWidth="1"/>
    <col min="9440" max="9440" width="13.54296875" style="109" customWidth="1"/>
    <col min="9441" max="9441" width="1.6328125" style="109" customWidth="1"/>
    <col min="9442" max="9442" width="13.6328125" style="109" customWidth="1"/>
    <col min="9443" max="9443" width="1.6328125" style="109" customWidth="1"/>
    <col min="9444" max="9444" width="16.6328125" style="109" bestFit="1" customWidth="1"/>
    <col min="9445" max="9445" width="1.6328125" style="109" customWidth="1"/>
    <col min="9446" max="9446" width="15" style="109" customWidth="1"/>
    <col min="9447" max="9447" width="1.6328125" style="109" customWidth="1"/>
    <col min="9448" max="9448" width="14.6328125" style="109" customWidth="1"/>
    <col min="9449" max="9449" width="5.6328125" style="109" bestFit="1" customWidth="1"/>
    <col min="9450" max="9450" width="13.6328125" style="109" bestFit="1" customWidth="1"/>
    <col min="9451" max="9691" width="10.36328125" style="109"/>
    <col min="9692" max="9692" width="5.36328125" style="109" customWidth="1"/>
    <col min="9693" max="9693" width="65" style="109" customWidth="1"/>
    <col min="9694" max="9694" width="9.54296875" style="109" customWidth="1"/>
    <col min="9695" max="9695" width="1.6328125" style="109" customWidth="1"/>
    <col min="9696" max="9696" width="13.54296875" style="109" customWidth="1"/>
    <col min="9697" max="9697" width="1.6328125" style="109" customWidth="1"/>
    <col min="9698" max="9698" width="13.6328125" style="109" customWidth="1"/>
    <col min="9699" max="9699" width="1.6328125" style="109" customWidth="1"/>
    <col min="9700" max="9700" width="16.6328125" style="109" bestFit="1" customWidth="1"/>
    <col min="9701" max="9701" width="1.6328125" style="109" customWidth="1"/>
    <col min="9702" max="9702" width="15" style="109" customWidth="1"/>
    <col min="9703" max="9703" width="1.6328125" style="109" customWidth="1"/>
    <col min="9704" max="9704" width="14.6328125" style="109" customWidth="1"/>
    <col min="9705" max="9705" width="5.6328125" style="109" bestFit="1" customWidth="1"/>
    <col min="9706" max="9706" width="13.6328125" style="109" bestFit="1" customWidth="1"/>
    <col min="9707" max="9947" width="10.36328125" style="109"/>
    <col min="9948" max="9948" width="5.36328125" style="109" customWidth="1"/>
    <col min="9949" max="9949" width="65" style="109" customWidth="1"/>
    <col min="9950" max="9950" width="9.54296875" style="109" customWidth="1"/>
    <col min="9951" max="9951" width="1.6328125" style="109" customWidth="1"/>
    <col min="9952" max="9952" width="13.54296875" style="109" customWidth="1"/>
    <col min="9953" max="9953" width="1.6328125" style="109" customWidth="1"/>
    <col min="9954" max="9954" width="13.6328125" style="109" customWidth="1"/>
    <col min="9955" max="9955" width="1.6328125" style="109" customWidth="1"/>
    <col min="9956" max="9956" width="16.6328125" style="109" bestFit="1" customWidth="1"/>
    <col min="9957" max="9957" width="1.6328125" style="109" customWidth="1"/>
    <col min="9958" max="9958" width="15" style="109" customWidth="1"/>
    <col min="9959" max="9959" width="1.6328125" style="109" customWidth="1"/>
    <col min="9960" max="9960" width="14.6328125" style="109" customWidth="1"/>
    <col min="9961" max="9961" width="5.6328125" style="109" bestFit="1" customWidth="1"/>
    <col min="9962" max="9962" width="13.6328125" style="109" bestFit="1" customWidth="1"/>
    <col min="9963" max="10203" width="10.36328125" style="109"/>
    <col min="10204" max="10204" width="5.36328125" style="109" customWidth="1"/>
    <col min="10205" max="10205" width="65" style="109" customWidth="1"/>
    <col min="10206" max="10206" width="9.54296875" style="109" customWidth="1"/>
    <col min="10207" max="10207" width="1.6328125" style="109" customWidth="1"/>
    <col min="10208" max="10208" width="13.54296875" style="109" customWidth="1"/>
    <col min="10209" max="10209" width="1.6328125" style="109" customWidth="1"/>
    <col min="10210" max="10210" width="13.6328125" style="109" customWidth="1"/>
    <col min="10211" max="10211" width="1.6328125" style="109" customWidth="1"/>
    <col min="10212" max="10212" width="16.6328125" style="109" bestFit="1" customWidth="1"/>
    <col min="10213" max="10213" width="1.6328125" style="109" customWidth="1"/>
    <col min="10214" max="10214" width="15" style="109" customWidth="1"/>
    <col min="10215" max="10215" width="1.6328125" style="109" customWidth="1"/>
    <col min="10216" max="10216" width="14.6328125" style="109" customWidth="1"/>
    <col min="10217" max="10217" width="5.6328125" style="109" bestFit="1" customWidth="1"/>
    <col min="10218" max="10218" width="13.6328125" style="109" bestFit="1" customWidth="1"/>
    <col min="10219" max="10459" width="10.36328125" style="109"/>
    <col min="10460" max="10460" width="5.36328125" style="109" customWidth="1"/>
    <col min="10461" max="10461" width="65" style="109" customWidth="1"/>
    <col min="10462" max="10462" width="9.54296875" style="109" customWidth="1"/>
    <col min="10463" max="10463" width="1.6328125" style="109" customWidth="1"/>
    <col min="10464" max="10464" width="13.54296875" style="109" customWidth="1"/>
    <col min="10465" max="10465" width="1.6328125" style="109" customWidth="1"/>
    <col min="10466" max="10466" width="13.6328125" style="109" customWidth="1"/>
    <col min="10467" max="10467" width="1.6328125" style="109" customWidth="1"/>
    <col min="10468" max="10468" width="16.6328125" style="109" bestFit="1" customWidth="1"/>
    <col min="10469" max="10469" width="1.6328125" style="109" customWidth="1"/>
    <col min="10470" max="10470" width="15" style="109" customWidth="1"/>
    <col min="10471" max="10471" width="1.6328125" style="109" customWidth="1"/>
    <col min="10472" max="10472" width="14.6328125" style="109" customWidth="1"/>
    <col min="10473" max="10473" width="5.6328125" style="109" bestFit="1" customWidth="1"/>
    <col min="10474" max="10474" width="13.6328125" style="109" bestFit="1" customWidth="1"/>
    <col min="10475" max="10715" width="10.36328125" style="109"/>
    <col min="10716" max="10716" width="5.36328125" style="109" customWidth="1"/>
    <col min="10717" max="10717" width="65" style="109" customWidth="1"/>
    <col min="10718" max="10718" width="9.54296875" style="109" customWidth="1"/>
    <col min="10719" max="10719" width="1.6328125" style="109" customWidth="1"/>
    <col min="10720" max="10720" width="13.54296875" style="109" customWidth="1"/>
    <col min="10721" max="10721" width="1.6328125" style="109" customWidth="1"/>
    <col min="10722" max="10722" width="13.6328125" style="109" customWidth="1"/>
    <col min="10723" max="10723" width="1.6328125" style="109" customWidth="1"/>
    <col min="10724" max="10724" width="16.6328125" style="109" bestFit="1" customWidth="1"/>
    <col min="10725" max="10725" width="1.6328125" style="109" customWidth="1"/>
    <col min="10726" max="10726" width="15" style="109" customWidth="1"/>
    <col min="10727" max="10727" width="1.6328125" style="109" customWidth="1"/>
    <col min="10728" max="10728" width="14.6328125" style="109" customWidth="1"/>
    <col min="10729" max="10729" width="5.6328125" style="109" bestFit="1" customWidth="1"/>
    <col min="10730" max="10730" width="13.6328125" style="109" bestFit="1" customWidth="1"/>
    <col min="10731" max="10971" width="10.36328125" style="109"/>
    <col min="10972" max="10972" width="5.36328125" style="109" customWidth="1"/>
    <col min="10973" max="10973" width="65" style="109" customWidth="1"/>
    <col min="10974" max="10974" width="9.54296875" style="109" customWidth="1"/>
    <col min="10975" max="10975" width="1.6328125" style="109" customWidth="1"/>
    <col min="10976" max="10976" width="13.54296875" style="109" customWidth="1"/>
    <col min="10977" max="10977" width="1.6328125" style="109" customWidth="1"/>
    <col min="10978" max="10978" width="13.6328125" style="109" customWidth="1"/>
    <col min="10979" max="10979" width="1.6328125" style="109" customWidth="1"/>
    <col min="10980" max="10980" width="16.6328125" style="109" bestFit="1" customWidth="1"/>
    <col min="10981" max="10981" width="1.6328125" style="109" customWidth="1"/>
    <col min="10982" max="10982" width="15" style="109" customWidth="1"/>
    <col min="10983" max="10983" width="1.6328125" style="109" customWidth="1"/>
    <col min="10984" max="10984" width="14.6328125" style="109" customWidth="1"/>
    <col min="10985" max="10985" width="5.6328125" style="109" bestFit="1" customWidth="1"/>
    <col min="10986" max="10986" width="13.6328125" style="109" bestFit="1" customWidth="1"/>
    <col min="10987" max="11227" width="10.36328125" style="109"/>
    <col min="11228" max="11228" width="5.36328125" style="109" customWidth="1"/>
    <col min="11229" max="11229" width="65" style="109" customWidth="1"/>
    <col min="11230" max="11230" width="9.54296875" style="109" customWidth="1"/>
    <col min="11231" max="11231" width="1.6328125" style="109" customWidth="1"/>
    <col min="11232" max="11232" width="13.54296875" style="109" customWidth="1"/>
    <col min="11233" max="11233" width="1.6328125" style="109" customWidth="1"/>
    <col min="11234" max="11234" width="13.6328125" style="109" customWidth="1"/>
    <col min="11235" max="11235" width="1.6328125" style="109" customWidth="1"/>
    <col min="11236" max="11236" width="16.6328125" style="109" bestFit="1" customWidth="1"/>
    <col min="11237" max="11237" width="1.6328125" style="109" customWidth="1"/>
    <col min="11238" max="11238" width="15" style="109" customWidth="1"/>
    <col min="11239" max="11239" width="1.6328125" style="109" customWidth="1"/>
    <col min="11240" max="11240" width="14.6328125" style="109" customWidth="1"/>
    <col min="11241" max="11241" width="5.6328125" style="109" bestFit="1" customWidth="1"/>
    <col min="11242" max="11242" width="13.6328125" style="109" bestFit="1" customWidth="1"/>
    <col min="11243" max="11483" width="10.36328125" style="109"/>
    <col min="11484" max="11484" width="5.36328125" style="109" customWidth="1"/>
    <col min="11485" max="11485" width="65" style="109" customWidth="1"/>
    <col min="11486" max="11486" width="9.54296875" style="109" customWidth="1"/>
    <col min="11487" max="11487" width="1.6328125" style="109" customWidth="1"/>
    <col min="11488" max="11488" width="13.54296875" style="109" customWidth="1"/>
    <col min="11489" max="11489" width="1.6328125" style="109" customWidth="1"/>
    <col min="11490" max="11490" width="13.6328125" style="109" customWidth="1"/>
    <col min="11491" max="11491" width="1.6328125" style="109" customWidth="1"/>
    <col min="11492" max="11492" width="16.6328125" style="109" bestFit="1" customWidth="1"/>
    <col min="11493" max="11493" width="1.6328125" style="109" customWidth="1"/>
    <col min="11494" max="11494" width="15" style="109" customWidth="1"/>
    <col min="11495" max="11495" width="1.6328125" style="109" customWidth="1"/>
    <col min="11496" max="11496" width="14.6328125" style="109" customWidth="1"/>
    <col min="11497" max="11497" width="5.6328125" style="109" bestFit="1" customWidth="1"/>
    <col min="11498" max="11498" width="13.6328125" style="109" bestFit="1" customWidth="1"/>
    <col min="11499" max="11739" width="10.36328125" style="109"/>
    <col min="11740" max="11740" width="5.36328125" style="109" customWidth="1"/>
    <col min="11741" max="11741" width="65" style="109" customWidth="1"/>
    <col min="11742" max="11742" width="9.54296875" style="109" customWidth="1"/>
    <col min="11743" max="11743" width="1.6328125" style="109" customWidth="1"/>
    <col min="11744" max="11744" width="13.54296875" style="109" customWidth="1"/>
    <col min="11745" max="11745" width="1.6328125" style="109" customWidth="1"/>
    <col min="11746" max="11746" width="13.6328125" style="109" customWidth="1"/>
    <col min="11747" max="11747" width="1.6328125" style="109" customWidth="1"/>
    <col min="11748" max="11748" width="16.6328125" style="109" bestFit="1" customWidth="1"/>
    <col min="11749" max="11749" width="1.6328125" style="109" customWidth="1"/>
    <col min="11750" max="11750" width="15" style="109" customWidth="1"/>
    <col min="11751" max="11751" width="1.6328125" style="109" customWidth="1"/>
    <col min="11752" max="11752" width="14.6328125" style="109" customWidth="1"/>
    <col min="11753" max="11753" width="5.6328125" style="109" bestFit="1" customWidth="1"/>
    <col min="11754" max="11754" width="13.6328125" style="109" bestFit="1" customWidth="1"/>
    <col min="11755" max="11995" width="10.36328125" style="109"/>
    <col min="11996" max="11996" width="5.36328125" style="109" customWidth="1"/>
    <col min="11997" max="11997" width="65" style="109" customWidth="1"/>
    <col min="11998" max="11998" width="9.54296875" style="109" customWidth="1"/>
    <col min="11999" max="11999" width="1.6328125" style="109" customWidth="1"/>
    <col min="12000" max="12000" width="13.54296875" style="109" customWidth="1"/>
    <col min="12001" max="12001" width="1.6328125" style="109" customWidth="1"/>
    <col min="12002" max="12002" width="13.6328125" style="109" customWidth="1"/>
    <col min="12003" max="12003" width="1.6328125" style="109" customWidth="1"/>
    <col min="12004" max="12004" width="16.6328125" style="109" bestFit="1" customWidth="1"/>
    <col min="12005" max="12005" width="1.6328125" style="109" customWidth="1"/>
    <col min="12006" max="12006" width="15" style="109" customWidth="1"/>
    <col min="12007" max="12007" width="1.6328125" style="109" customWidth="1"/>
    <col min="12008" max="12008" width="14.6328125" style="109" customWidth="1"/>
    <col min="12009" max="12009" width="5.6328125" style="109" bestFit="1" customWidth="1"/>
    <col min="12010" max="12010" width="13.6328125" style="109" bestFit="1" customWidth="1"/>
    <col min="12011" max="12251" width="10.36328125" style="109"/>
    <col min="12252" max="12252" width="5.36328125" style="109" customWidth="1"/>
    <col min="12253" max="12253" width="65" style="109" customWidth="1"/>
    <col min="12254" max="12254" width="9.54296875" style="109" customWidth="1"/>
    <col min="12255" max="12255" width="1.6328125" style="109" customWidth="1"/>
    <col min="12256" max="12256" width="13.54296875" style="109" customWidth="1"/>
    <col min="12257" max="12257" width="1.6328125" style="109" customWidth="1"/>
    <col min="12258" max="12258" width="13.6328125" style="109" customWidth="1"/>
    <col min="12259" max="12259" width="1.6328125" style="109" customWidth="1"/>
    <col min="12260" max="12260" width="16.6328125" style="109" bestFit="1" customWidth="1"/>
    <col min="12261" max="12261" width="1.6328125" style="109" customWidth="1"/>
    <col min="12262" max="12262" width="15" style="109" customWidth="1"/>
    <col min="12263" max="12263" width="1.6328125" style="109" customWidth="1"/>
    <col min="12264" max="12264" width="14.6328125" style="109" customWidth="1"/>
    <col min="12265" max="12265" width="5.6328125" style="109" bestFit="1" customWidth="1"/>
    <col min="12266" max="12266" width="13.6328125" style="109" bestFit="1" customWidth="1"/>
    <col min="12267" max="12507" width="10.36328125" style="109"/>
    <col min="12508" max="12508" width="5.36328125" style="109" customWidth="1"/>
    <col min="12509" max="12509" width="65" style="109" customWidth="1"/>
    <col min="12510" max="12510" width="9.54296875" style="109" customWidth="1"/>
    <col min="12511" max="12511" width="1.6328125" style="109" customWidth="1"/>
    <col min="12512" max="12512" width="13.54296875" style="109" customWidth="1"/>
    <col min="12513" max="12513" width="1.6328125" style="109" customWidth="1"/>
    <col min="12514" max="12514" width="13.6328125" style="109" customWidth="1"/>
    <col min="12515" max="12515" width="1.6328125" style="109" customWidth="1"/>
    <col min="12516" max="12516" width="16.6328125" style="109" bestFit="1" customWidth="1"/>
    <col min="12517" max="12517" width="1.6328125" style="109" customWidth="1"/>
    <col min="12518" max="12518" width="15" style="109" customWidth="1"/>
    <col min="12519" max="12519" width="1.6328125" style="109" customWidth="1"/>
    <col min="12520" max="12520" width="14.6328125" style="109" customWidth="1"/>
    <col min="12521" max="12521" width="5.6328125" style="109" bestFit="1" customWidth="1"/>
    <col min="12522" max="12522" width="13.6328125" style="109" bestFit="1" customWidth="1"/>
    <col min="12523" max="12763" width="10.36328125" style="109"/>
    <col min="12764" max="12764" width="5.36328125" style="109" customWidth="1"/>
    <col min="12765" max="12765" width="65" style="109" customWidth="1"/>
    <col min="12766" max="12766" width="9.54296875" style="109" customWidth="1"/>
    <col min="12767" max="12767" width="1.6328125" style="109" customWidth="1"/>
    <col min="12768" max="12768" width="13.54296875" style="109" customWidth="1"/>
    <col min="12769" max="12769" width="1.6328125" style="109" customWidth="1"/>
    <col min="12770" max="12770" width="13.6328125" style="109" customWidth="1"/>
    <col min="12771" max="12771" width="1.6328125" style="109" customWidth="1"/>
    <col min="12772" max="12772" width="16.6328125" style="109" bestFit="1" customWidth="1"/>
    <col min="12773" max="12773" width="1.6328125" style="109" customWidth="1"/>
    <col min="12774" max="12774" width="15" style="109" customWidth="1"/>
    <col min="12775" max="12775" width="1.6328125" style="109" customWidth="1"/>
    <col min="12776" max="12776" width="14.6328125" style="109" customWidth="1"/>
    <col min="12777" max="12777" width="5.6328125" style="109" bestFit="1" customWidth="1"/>
    <col min="12778" max="12778" width="13.6328125" style="109" bestFit="1" customWidth="1"/>
    <col min="12779" max="13019" width="10.36328125" style="109"/>
    <col min="13020" max="13020" width="5.36328125" style="109" customWidth="1"/>
    <col min="13021" max="13021" width="65" style="109" customWidth="1"/>
    <col min="13022" max="13022" width="9.54296875" style="109" customWidth="1"/>
    <col min="13023" max="13023" width="1.6328125" style="109" customWidth="1"/>
    <col min="13024" max="13024" width="13.54296875" style="109" customWidth="1"/>
    <col min="13025" max="13025" width="1.6328125" style="109" customWidth="1"/>
    <col min="13026" max="13026" width="13.6328125" style="109" customWidth="1"/>
    <col min="13027" max="13027" width="1.6328125" style="109" customWidth="1"/>
    <col min="13028" max="13028" width="16.6328125" style="109" bestFit="1" customWidth="1"/>
    <col min="13029" max="13029" width="1.6328125" style="109" customWidth="1"/>
    <col min="13030" max="13030" width="15" style="109" customWidth="1"/>
    <col min="13031" max="13031" width="1.6328125" style="109" customWidth="1"/>
    <col min="13032" max="13032" width="14.6328125" style="109" customWidth="1"/>
    <col min="13033" max="13033" width="5.6328125" style="109" bestFit="1" customWidth="1"/>
    <col min="13034" max="13034" width="13.6328125" style="109" bestFit="1" customWidth="1"/>
    <col min="13035" max="13275" width="10.36328125" style="109"/>
    <col min="13276" max="13276" width="5.36328125" style="109" customWidth="1"/>
    <col min="13277" max="13277" width="65" style="109" customWidth="1"/>
    <col min="13278" max="13278" width="9.54296875" style="109" customWidth="1"/>
    <col min="13279" max="13279" width="1.6328125" style="109" customWidth="1"/>
    <col min="13280" max="13280" width="13.54296875" style="109" customWidth="1"/>
    <col min="13281" max="13281" width="1.6328125" style="109" customWidth="1"/>
    <col min="13282" max="13282" width="13.6328125" style="109" customWidth="1"/>
    <col min="13283" max="13283" width="1.6328125" style="109" customWidth="1"/>
    <col min="13284" max="13284" width="16.6328125" style="109" bestFit="1" customWidth="1"/>
    <col min="13285" max="13285" width="1.6328125" style="109" customWidth="1"/>
    <col min="13286" max="13286" width="15" style="109" customWidth="1"/>
    <col min="13287" max="13287" width="1.6328125" style="109" customWidth="1"/>
    <col min="13288" max="13288" width="14.6328125" style="109" customWidth="1"/>
    <col min="13289" max="13289" width="5.6328125" style="109" bestFit="1" customWidth="1"/>
    <col min="13290" max="13290" width="13.6328125" style="109" bestFit="1" customWidth="1"/>
    <col min="13291" max="13531" width="10.36328125" style="109"/>
    <col min="13532" max="13532" width="5.36328125" style="109" customWidth="1"/>
    <col min="13533" max="13533" width="65" style="109" customWidth="1"/>
    <col min="13534" max="13534" width="9.54296875" style="109" customWidth="1"/>
    <col min="13535" max="13535" width="1.6328125" style="109" customWidth="1"/>
    <col min="13536" max="13536" width="13.54296875" style="109" customWidth="1"/>
    <col min="13537" max="13537" width="1.6328125" style="109" customWidth="1"/>
    <col min="13538" max="13538" width="13.6328125" style="109" customWidth="1"/>
    <col min="13539" max="13539" width="1.6328125" style="109" customWidth="1"/>
    <col min="13540" max="13540" width="16.6328125" style="109" bestFit="1" customWidth="1"/>
    <col min="13541" max="13541" width="1.6328125" style="109" customWidth="1"/>
    <col min="13542" max="13542" width="15" style="109" customWidth="1"/>
    <col min="13543" max="13543" width="1.6328125" style="109" customWidth="1"/>
    <col min="13544" max="13544" width="14.6328125" style="109" customWidth="1"/>
    <col min="13545" max="13545" width="5.6328125" style="109" bestFit="1" customWidth="1"/>
    <col min="13546" max="13546" width="13.6328125" style="109" bestFit="1" customWidth="1"/>
    <col min="13547" max="13787" width="10.36328125" style="109"/>
    <col min="13788" max="13788" width="5.36328125" style="109" customWidth="1"/>
    <col min="13789" max="13789" width="65" style="109" customWidth="1"/>
    <col min="13790" max="13790" width="9.54296875" style="109" customWidth="1"/>
    <col min="13791" max="13791" width="1.6328125" style="109" customWidth="1"/>
    <col min="13792" max="13792" width="13.54296875" style="109" customWidth="1"/>
    <col min="13793" max="13793" width="1.6328125" style="109" customWidth="1"/>
    <col min="13794" max="13794" width="13.6328125" style="109" customWidth="1"/>
    <col min="13795" max="13795" width="1.6328125" style="109" customWidth="1"/>
    <col min="13796" max="13796" width="16.6328125" style="109" bestFit="1" customWidth="1"/>
    <col min="13797" max="13797" width="1.6328125" style="109" customWidth="1"/>
    <col min="13798" max="13798" width="15" style="109" customWidth="1"/>
    <col min="13799" max="13799" width="1.6328125" style="109" customWidth="1"/>
    <col min="13800" max="13800" width="14.6328125" style="109" customWidth="1"/>
    <col min="13801" max="13801" width="5.6328125" style="109" bestFit="1" customWidth="1"/>
    <col min="13802" max="13802" width="13.6328125" style="109" bestFit="1" customWidth="1"/>
    <col min="13803" max="14043" width="10.36328125" style="109"/>
    <col min="14044" max="14044" width="5.36328125" style="109" customWidth="1"/>
    <col min="14045" max="14045" width="65" style="109" customWidth="1"/>
    <col min="14046" max="14046" width="9.54296875" style="109" customWidth="1"/>
    <col min="14047" max="14047" width="1.6328125" style="109" customWidth="1"/>
    <col min="14048" max="14048" width="13.54296875" style="109" customWidth="1"/>
    <col min="14049" max="14049" width="1.6328125" style="109" customWidth="1"/>
    <col min="14050" max="14050" width="13.6328125" style="109" customWidth="1"/>
    <col min="14051" max="14051" width="1.6328125" style="109" customWidth="1"/>
    <col min="14052" max="14052" width="16.6328125" style="109" bestFit="1" customWidth="1"/>
    <col min="14053" max="14053" width="1.6328125" style="109" customWidth="1"/>
    <col min="14054" max="14054" width="15" style="109" customWidth="1"/>
    <col min="14055" max="14055" width="1.6328125" style="109" customWidth="1"/>
    <col min="14056" max="14056" width="14.6328125" style="109" customWidth="1"/>
    <col min="14057" max="14057" width="5.6328125" style="109" bestFit="1" customWidth="1"/>
    <col min="14058" max="14058" width="13.6328125" style="109" bestFit="1" customWidth="1"/>
    <col min="14059" max="14299" width="10.36328125" style="109"/>
    <col min="14300" max="14300" width="5.36328125" style="109" customWidth="1"/>
    <col min="14301" max="14301" width="65" style="109" customWidth="1"/>
    <col min="14302" max="14302" width="9.54296875" style="109" customWidth="1"/>
    <col min="14303" max="14303" width="1.6328125" style="109" customWidth="1"/>
    <col min="14304" max="14304" width="13.54296875" style="109" customWidth="1"/>
    <col min="14305" max="14305" width="1.6328125" style="109" customWidth="1"/>
    <col min="14306" max="14306" width="13.6328125" style="109" customWidth="1"/>
    <col min="14307" max="14307" width="1.6328125" style="109" customWidth="1"/>
    <col min="14308" max="14308" width="16.6328125" style="109" bestFit="1" customWidth="1"/>
    <col min="14309" max="14309" width="1.6328125" style="109" customWidth="1"/>
    <col min="14310" max="14310" width="15" style="109" customWidth="1"/>
    <col min="14311" max="14311" width="1.6328125" style="109" customWidth="1"/>
    <col min="14312" max="14312" width="14.6328125" style="109" customWidth="1"/>
    <col min="14313" max="14313" width="5.6328125" style="109" bestFit="1" customWidth="1"/>
    <col min="14314" max="14314" width="13.6328125" style="109" bestFit="1" customWidth="1"/>
    <col min="14315" max="14555" width="10.36328125" style="109"/>
    <col min="14556" max="14556" width="5.36328125" style="109" customWidth="1"/>
    <col min="14557" max="14557" width="65" style="109" customWidth="1"/>
    <col min="14558" max="14558" width="9.54296875" style="109" customWidth="1"/>
    <col min="14559" max="14559" width="1.6328125" style="109" customWidth="1"/>
    <col min="14560" max="14560" width="13.54296875" style="109" customWidth="1"/>
    <col min="14561" max="14561" width="1.6328125" style="109" customWidth="1"/>
    <col min="14562" max="14562" width="13.6328125" style="109" customWidth="1"/>
    <col min="14563" max="14563" width="1.6328125" style="109" customWidth="1"/>
    <col min="14564" max="14564" width="16.6328125" style="109" bestFit="1" customWidth="1"/>
    <col min="14565" max="14565" width="1.6328125" style="109" customWidth="1"/>
    <col min="14566" max="14566" width="15" style="109" customWidth="1"/>
    <col min="14567" max="14567" width="1.6328125" style="109" customWidth="1"/>
    <col min="14568" max="14568" width="14.6328125" style="109" customWidth="1"/>
    <col min="14569" max="14569" width="5.6328125" style="109" bestFit="1" customWidth="1"/>
    <col min="14570" max="14570" width="13.6328125" style="109" bestFit="1" customWidth="1"/>
    <col min="14571" max="14811" width="10.36328125" style="109"/>
    <col min="14812" max="14812" width="5.36328125" style="109" customWidth="1"/>
    <col min="14813" max="14813" width="65" style="109" customWidth="1"/>
    <col min="14814" max="14814" width="9.54296875" style="109" customWidth="1"/>
    <col min="14815" max="14815" width="1.6328125" style="109" customWidth="1"/>
    <col min="14816" max="14816" width="13.54296875" style="109" customWidth="1"/>
    <col min="14817" max="14817" width="1.6328125" style="109" customWidth="1"/>
    <col min="14818" max="14818" width="13.6328125" style="109" customWidth="1"/>
    <col min="14819" max="14819" width="1.6328125" style="109" customWidth="1"/>
    <col min="14820" max="14820" width="16.6328125" style="109" bestFit="1" customWidth="1"/>
    <col min="14821" max="14821" width="1.6328125" style="109" customWidth="1"/>
    <col min="14822" max="14822" width="15" style="109" customWidth="1"/>
    <col min="14823" max="14823" width="1.6328125" style="109" customWidth="1"/>
    <col min="14824" max="14824" width="14.6328125" style="109" customWidth="1"/>
    <col min="14825" max="14825" width="5.6328125" style="109" bestFit="1" customWidth="1"/>
    <col min="14826" max="14826" width="13.6328125" style="109" bestFit="1" customWidth="1"/>
    <col min="14827" max="15067" width="10.36328125" style="109"/>
    <col min="15068" max="15068" width="5.36328125" style="109" customWidth="1"/>
    <col min="15069" max="15069" width="65" style="109" customWidth="1"/>
    <col min="15070" max="15070" width="9.54296875" style="109" customWidth="1"/>
    <col min="15071" max="15071" width="1.6328125" style="109" customWidth="1"/>
    <col min="15072" max="15072" width="13.54296875" style="109" customWidth="1"/>
    <col min="15073" max="15073" width="1.6328125" style="109" customWidth="1"/>
    <col min="15074" max="15074" width="13.6328125" style="109" customWidth="1"/>
    <col min="15075" max="15075" width="1.6328125" style="109" customWidth="1"/>
    <col min="15076" max="15076" width="16.6328125" style="109" bestFit="1" customWidth="1"/>
    <col min="15077" max="15077" width="1.6328125" style="109" customWidth="1"/>
    <col min="15078" max="15078" width="15" style="109" customWidth="1"/>
    <col min="15079" max="15079" width="1.6328125" style="109" customWidth="1"/>
    <col min="15080" max="15080" width="14.6328125" style="109" customWidth="1"/>
    <col min="15081" max="15081" width="5.6328125" style="109" bestFit="1" customWidth="1"/>
    <col min="15082" max="15082" width="13.6328125" style="109" bestFit="1" customWidth="1"/>
    <col min="15083" max="15323" width="10.36328125" style="109"/>
    <col min="15324" max="15324" width="5.36328125" style="109" customWidth="1"/>
    <col min="15325" max="15325" width="65" style="109" customWidth="1"/>
    <col min="15326" max="15326" width="9.54296875" style="109" customWidth="1"/>
    <col min="15327" max="15327" width="1.6328125" style="109" customWidth="1"/>
    <col min="15328" max="15328" width="13.54296875" style="109" customWidth="1"/>
    <col min="15329" max="15329" width="1.6328125" style="109" customWidth="1"/>
    <col min="15330" max="15330" width="13.6328125" style="109" customWidth="1"/>
    <col min="15331" max="15331" width="1.6328125" style="109" customWidth="1"/>
    <col min="15332" max="15332" width="16.6328125" style="109" bestFit="1" customWidth="1"/>
    <col min="15333" max="15333" width="1.6328125" style="109" customWidth="1"/>
    <col min="15334" max="15334" width="15" style="109" customWidth="1"/>
    <col min="15335" max="15335" width="1.6328125" style="109" customWidth="1"/>
    <col min="15336" max="15336" width="14.6328125" style="109" customWidth="1"/>
    <col min="15337" max="15337" width="5.6328125" style="109" bestFit="1" customWidth="1"/>
    <col min="15338" max="15338" width="13.6328125" style="109" bestFit="1" customWidth="1"/>
    <col min="15339" max="15579" width="10.36328125" style="109"/>
    <col min="15580" max="15580" width="5.36328125" style="109" customWidth="1"/>
    <col min="15581" max="15581" width="65" style="109" customWidth="1"/>
    <col min="15582" max="15582" width="9.54296875" style="109" customWidth="1"/>
    <col min="15583" max="15583" width="1.6328125" style="109" customWidth="1"/>
    <col min="15584" max="15584" width="13.54296875" style="109" customWidth="1"/>
    <col min="15585" max="15585" width="1.6328125" style="109" customWidth="1"/>
    <col min="15586" max="15586" width="13.6328125" style="109" customWidth="1"/>
    <col min="15587" max="15587" width="1.6328125" style="109" customWidth="1"/>
    <col min="15588" max="15588" width="16.6328125" style="109" bestFit="1" customWidth="1"/>
    <col min="15589" max="15589" width="1.6328125" style="109" customWidth="1"/>
    <col min="15590" max="15590" width="15" style="109" customWidth="1"/>
    <col min="15591" max="15591" width="1.6328125" style="109" customWidth="1"/>
    <col min="15592" max="15592" width="14.6328125" style="109" customWidth="1"/>
    <col min="15593" max="15593" width="5.6328125" style="109" bestFit="1" customWidth="1"/>
    <col min="15594" max="15594" width="13.6328125" style="109" bestFit="1" customWidth="1"/>
    <col min="15595" max="15835" width="10.36328125" style="109"/>
    <col min="15836" max="15836" width="5.36328125" style="109" customWidth="1"/>
    <col min="15837" max="15837" width="65" style="109" customWidth="1"/>
    <col min="15838" max="15838" width="9.54296875" style="109" customWidth="1"/>
    <col min="15839" max="15839" width="1.6328125" style="109" customWidth="1"/>
    <col min="15840" max="15840" width="13.54296875" style="109" customWidth="1"/>
    <col min="15841" max="15841" width="1.6328125" style="109" customWidth="1"/>
    <col min="15842" max="15842" width="13.6328125" style="109" customWidth="1"/>
    <col min="15843" max="15843" width="1.6328125" style="109" customWidth="1"/>
    <col min="15844" max="15844" width="16.6328125" style="109" bestFit="1" customWidth="1"/>
    <col min="15845" max="15845" width="1.6328125" style="109" customWidth="1"/>
    <col min="15846" max="15846" width="15" style="109" customWidth="1"/>
    <col min="15847" max="15847" width="1.6328125" style="109" customWidth="1"/>
    <col min="15848" max="15848" width="14.6328125" style="109" customWidth="1"/>
    <col min="15849" max="15849" width="5.6328125" style="109" bestFit="1" customWidth="1"/>
    <col min="15850" max="15850" width="13.6328125" style="109" bestFit="1" customWidth="1"/>
    <col min="15851" max="16091" width="10.36328125" style="109"/>
    <col min="16092" max="16092" width="5.36328125" style="109" customWidth="1"/>
    <col min="16093" max="16093" width="65" style="109" customWidth="1"/>
    <col min="16094" max="16094" width="9.54296875" style="109" customWidth="1"/>
    <col min="16095" max="16095" width="1.6328125" style="109" customWidth="1"/>
    <col min="16096" max="16096" width="13.54296875" style="109" customWidth="1"/>
    <col min="16097" max="16097" width="1.6328125" style="109" customWidth="1"/>
    <col min="16098" max="16098" width="13.6328125" style="109" customWidth="1"/>
    <col min="16099" max="16099" width="1.6328125" style="109" customWidth="1"/>
    <col min="16100" max="16100" width="16.6328125" style="109" bestFit="1" customWidth="1"/>
    <col min="16101" max="16101" width="1.6328125" style="109" customWidth="1"/>
    <col min="16102" max="16102" width="15" style="109" customWidth="1"/>
    <col min="16103" max="16103" width="1.6328125" style="109" customWidth="1"/>
    <col min="16104" max="16104" width="14.6328125" style="109" customWidth="1"/>
    <col min="16105" max="16105" width="5.6328125" style="109" bestFit="1" customWidth="1"/>
    <col min="16106" max="16106" width="13.6328125" style="109" bestFit="1" customWidth="1"/>
    <col min="16107" max="16384" width="10.36328125" style="109"/>
  </cols>
  <sheetData>
    <row r="1" spans="2:13" ht="23.25" customHeight="1">
      <c r="B1" s="98" t="s">
        <v>0</v>
      </c>
      <c r="C1" s="98"/>
      <c r="D1" s="98"/>
      <c r="E1" s="129"/>
      <c r="F1" s="129"/>
      <c r="G1" s="129"/>
      <c r="H1" s="129"/>
      <c r="I1" s="129"/>
      <c r="J1" s="129"/>
      <c r="K1" s="53"/>
      <c r="L1" s="129"/>
      <c r="M1" s="77" t="s">
        <v>64</v>
      </c>
    </row>
    <row r="2" spans="2:13" ht="23.25" customHeight="1">
      <c r="B2" s="130" t="s">
        <v>41</v>
      </c>
      <c r="C2" s="130"/>
      <c r="D2" s="130"/>
      <c r="E2" s="130"/>
      <c r="F2" s="130"/>
      <c r="G2" s="130"/>
      <c r="H2" s="130"/>
      <c r="I2" s="130"/>
      <c r="J2" s="130"/>
      <c r="K2" s="53"/>
      <c r="L2" s="130"/>
      <c r="M2" s="130"/>
    </row>
    <row r="3" spans="2:13" s="101" customFormat="1" ht="23.25" customHeight="1">
      <c r="B3" s="101" t="str">
        <f>+'[91]ส่วนเปลี่ยนแปลง(รวม)6'!B3</f>
        <v>สำหรับงวดเก้าเดือนสิ้นสุดวันที่ 30 กันยายน</v>
      </c>
      <c r="E3" s="129"/>
      <c r="F3" s="129"/>
      <c r="G3" s="129"/>
      <c r="H3" s="129"/>
      <c r="I3" s="129"/>
      <c r="J3" s="129"/>
      <c r="K3" s="53"/>
      <c r="L3" s="129"/>
      <c r="M3" s="129"/>
    </row>
    <row r="4" spans="2:13" ht="21" customHeight="1">
      <c r="B4" s="131"/>
      <c r="C4" s="131"/>
      <c r="D4" s="131"/>
      <c r="E4" s="144"/>
      <c r="F4" s="144"/>
      <c r="G4" s="144"/>
      <c r="H4" s="144"/>
      <c r="I4" s="144"/>
      <c r="J4" s="144"/>
      <c r="K4" s="145"/>
      <c r="L4" s="146"/>
      <c r="M4" s="147" t="s">
        <v>2</v>
      </c>
    </row>
    <row r="5" spans="2:13" ht="23">
      <c r="B5" s="131"/>
      <c r="C5" s="131"/>
      <c r="D5" s="131"/>
      <c r="E5" s="98"/>
      <c r="F5" s="98"/>
      <c r="G5" s="98"/>
      <c r="H5" s="98"/>
      <c r="I5" s="179" t="s">
        <v>42</v>
      </c>
      <c r="J5" s="179"/>
      <c r="K5" s="179"/>
      <c r="L5" s="132"/>
      <c r="M5" s="132"/>
    </row>
    <row r="6" spans="2:13" ht="23.25" customHeight="1">
      <c r="C6" s="101"/>
      <c r="D6" s="131"/>
      <c r="E6" s="136" t="s">
        <v>116</v>
      </c>
      <c r="F6" s="136"/>
      <c r="G6" s="136" t="s">
        <v>118</v>
      </c>
      <c r="H6" s="103"/>
      <c r="I6" s="136" t="s">
        <v>85</v>
      </c>
      <c r="J6" s="136"/>
      <c r="K6" s="30" t="s">
        <v>46</v>
      </c>
      <c r="L6" s="148"/>
      <c r="M6" s="126" t="s">
        <v>48</v>
      </c>
    </row>
    <row r="7" spans="2:13" ht="23">
      <c r="B7" s="101"/>
      <c r="C7" s="62" t="s">
        <v>5</v>
      </c>
      <c r="D7" s="101"/>
      <c r="E7" s="133" t="s">
        <v>117</v>
      </c>
      <c r="F7" s="136"/>
      <c r="G7" s="133" t="s">
        <v>119</v>
      </c>
      <c r="H7" s="103"/>
      <c r="I7" s="133" t="s">
        <v>86</v>
      </c>
      <c r="J7" s="136"/>
      <c r="K7" s="55" t="s">
        <v>50</v>
      </c>
      <c r="L7" s="103"/>
      <c r="M7" s="137" t="s">
        <v>52</v>
      </c>
    </row>
    <row r="8" spans="2:13" ht="23.25" customHeight="1">
      <c r="B8" s="138" t="s">
        <v>4</v>
      </c>
      <c r="C8" s="149"/>
      <c r="D8" s="101"/>
      <c r="E8" s="103"/>
      <c r="F8" s="103"/>
      <c r="G8" s="103"/>
      <c r="H8" s="103"/>
      <c r="I8" s="150"/>
      <c r="J8" s="103"/>
      <c r="K8" s="151"/>
      <c r="L8" s="103"/>
      <c r="M8" s="103"/>
    </row>
    <row r="9" spans="2:13" ht="23.25" customHeight="1">
      <c r="B9" s="57" t="s">
        <v>114</v>
      </c>
      <c r="C9" s="113"/>
      <c r="E9" s="24">
        <v>374936698</v>
      </c>
      <c r="F9" s="24"/>
      <c r="G9" s="24">
        <v>153825441</v>
      </c>
      <c r="H9" s="24"/>
      <c r="I9" s="24">
        <v>37979500</v>
      </c>
      <c r="J9" s="24"/>
      <c r="K9" s="23">
        <v>462567262</v>
      </c>
      <c r="L9" s="24"/>
      <c r="M9" s="24">
        <f>SUM(E9:K9)</f>
        <v>1029308901</v>
      </c>
    </row>
    <row r="10" spans="2:13" ht="23.25" customHeight="1">
      <c r="B10" s="57" t="s">
        <v>81</v>
      </c>
      <c r="C10" s="113"/>
      <c r="E10" s="24"/>
      <c r="F10" s="24"/>
      <c r="G10" s="24"/>
      <c r="H10" s="24"/>
      <c r="I10" s="24"/>
      <c r="J10" s="24"/>
      <c r="K10" s="23"/>
      <c r="L10" s="24"/>
      <c r="M10" s="24"/>
    </row>
    <row r="11" spans="2:13" ht="23">
      <c r="B11" s="58" t="s">
        <v>144</v>
      </c>
      <c r="C11" s="113">
        <v>15.2</v>
      </c>
      <c r="E11" s="24">
        <v>0</v>
      </c>
      <c r="F11" s="24"/>
      <c r="G11" s="24">
        <v>0</v>
      </c>
      <c r="H11" s="24"/>
      <c r="I11" s="24">
        <v>0</v>
      </c>
      <c r="J11" s="24"/>
      <c r="K11" s="23">
        <v>-104982219</v>
      </c>
      <c r="L11" s="24"/>
      <c r="M11" s="24">
        <f>SUM(E11:K11)</f>
        <v>-104982219</v>
      </c>
    </row>
    <row r="12" spans="2:13" ht="23.25" customHeight="1">
      <c r="B12" s="58" t="s">
        <v>67</v>
      </c>
      <c r="C12" s="113"/>
      <c r="E12" s="27">
        <v>0</v>
      </c>
      <c r="F12" s="24"/>
      <c r="G12" s="27">
        <v>0</v>
      </c>
      <c r="H12" s="24"/>
      <c r="I12" s="27">
        <v>0</v>
      </c>
      <c r="J12" s="24"/>
      <c r="K12" s="25">
        <v>21008458</v>
      </c>
      <c r="L12" s="24"/>
      <c r="M12" s="27">
        <f>SUM(E12:L12)</f>
        <v>21008458</v>
      </c>
    </row>
    <row r="13" spans="2:13" ht="23.25" customHeight="1">
      <c r="B13" s="57" t="s">
        <v>82</v>
      </c>
      <c r="C13" s="113"/>
      <c r="E13" s="24">
        <f>+E11+E12</f>
        <v>0</v>
      </c>
      <c r="F13" s="24"/>
      <c r="G13" s="24">
        <f>+G11+G12</f>
        <v>0</v>
      </c>
      <c r="H13" s="24"/>
      <c r="I13" s="24">
        <f>+I11+I12</f>
        <v>0</v>
      </c>
      <c r="J13" s="24"/>
      <c r="K13" s="23">
        <f>+K11+K12</f>
        <v>-83973761</v>
      </c>
      <c r="L13" s="24"/>
      <c r="M13" s="24">
        <f>+M11+M12</f>
        <v>-83973761</v>
      </c>
    </row>
    <row r="14" spans="2:13" ht="23.25" customHeight="1" thickBot="1">
      <c r="B14" s="57" t="s">
        <v>166</v>
      </c>
      <c r="C14" s="101"/>
      <c r="D14" s="101"/>
      <c r="E14" s="37">
        <f>+E9+E13</f>
        <v>374936698</v>
      </c>
      <c r="F14" s="24"/>
      <c r="G14" s="37">
        <f>+G9+G13</f>
        <v>153825441</v>
      </c>
      <c r="H14" s="24"/>
      <c r="I14" s="37">
        <f>+I9+I13</f>
        <v>37979500</v>
      </c>
      <c r="J14" s="24"/>
      <c r="K14" s="49">
        <f>+K9+K13</f>
        <v>378593501</v>
      </c>
      <c r="L14" s="24"/>
      <c r="M14" s="37">
        <f>+M9+M13</f>
        <v>945335140</v>
      </c>
    </row>
    <row r="15" spans="2:13" ht="16.5" customHeight="1">
      <c r="B15" s="57"/>
      <c r="C15" s="116"/>
      <c r="E15" s="24"/>
      <c r="F15" s="24"/>
      <c r="G15" s="24"/>
      <c r="H15" s="24"/>
      <c r="I15" s="24"/>
      <c r="J15" s="24"/>
      <c r="K15" s="23"/>
      <c r="L15" s="24"/>
      <c r="M15" s="24"/>
    </row>
    <row r="16" spans="2:13" ht="23.25" customHeight="1">
      <c r="B16" s="57" t="s">
        <v>152</v>
      </c>
      <c r="C16" s="113"/>
      <c r="E16" s="24">
        <v>374936698</v>
      </c>
      <c r="F16" s="24"/>
      <c r="G16" s="24">
        <v>153825441</v>
      </c>
      <c r="H16" s="24"/>
      <c r="I16" s="24">
        <v>37979500</v>
      </c>
      <c r="J16" s="24"/>
      <c r="K16" s="23">
        <v>391996740</v>
      </c>
      <c r="L16" s="24"/>
      <c r="M16" s="24">
        <f>SUM(E16:K16)</f>
        <v>958738379</v>
      </c>
    </row>
    <row r="17" spans="1:13" ht="23.25" customHeight="1">
      <c r="B17" s="57" t="s">
        <v>81</v>
      </c>
      <c r="C17" s="113"/>
      <c r="E17" s="24"/>
      <c r="F17" s="24"/>
      <c r="G17" s="24"/>
      <c r="H17" s="24"/>
      <c r="I17" s="24"/>
      <c r="J17" s="24"/>
      <c r="K17" s="23"/>
      <c r="L17" s="24"/>
      <c r="M17" s="24"/>
    </row>
    <row r="18" spans="1:13" ht="23">
      <c r="B18" s="58" t="s">
        <v>144</v>
      </c>
      <c r="C18" s="113">
        <v>15.1</v>
      </c>
      <c r="E18" s="24">
        <v>0</v>
      </c>
      <c r="F18" s="24"/>
      <c r="G18" s="24">
        <v>0</v>
      </c>
      <c r="H18" s="24"/>
      <c r="I18" s="24">
        <v>0</v>
      </c>
      <c r="J18" s="24"/>
      <c r="K18" s="23">
        <v>-44992320</v>
      </c>
      <c r="L18" s="24"/>
      <c r="M18" s="24">
        <f>SUM(E18:K18)</f>
        <v>-44992320</v>
      </c>
    </row>
    <row r="19" spans="1:13" ht="23.25" customHeight="1">
      <c r="B19" s="58" t="s">
        <v>67</v>
      </c>
      <c r="C19" s="113"/>
      <c r="E19" s="27">
        <v>0</v>
      </c>
      <c r="F19" s="24"/>
      <c r="G19" s="27">
        <v>0</v>
      </c>
      <c r="H19" s="24"/>
      <c r="I19" s="27">
        <v>0</v>
      </c>
      <c r="J19" s="24"/>
      <c r="K19" s="25">
        <v>116708906</v>
      </c>
      <c r="L19" s="24"/>
      <c r="M19" s="27">
        <f>SUM(E19:L19)</f>
        <v>116708906</v>
      </c>
    </row>
    <row r="20" spans="1:13" ht="23.25" customHeight="1">
      <c r="B20" s="57" t="s">
        <v>82</v>
      </c>
      <c r="C20" s="113"/>
      <c r="E20" s="24">
        <f>+E18+E19</f>
        <v>0</v>
      </c>
      <c r="F20" s="24"/>
      <c r="G20" s="24">
        <f>+G18+G19</f>
        <v>0</v>
      </c>
      <c r="H20" s="24"/>
      <c r="I20" s="24">
        <f>+I18+I19</f>
        <v>0</v>
      </c>
      <c r="J20" s="24"/>
      <c r="K20" s="23">
        <f>+K18+K19</f>
        <v>71716586</v>
      </c>
      <c r="L20" s="24"/>
      <c r="M20" s="24">
        <f>+M18+M19</f>
        <v>71716586</v>
      </c>
    </row>
    <row r="21" spans="1:13" ht="23.25" customHeight="1" thickBot="1">
      <c r="B21" s="57" t="s">
        <v>171</v>
      </c>
      <c r="C21" s="101"/>
      <c r="D21" s="101"/>
      <c r="E21" s="37">
        <f>+E16+E20</f>
        <v>374936698</v>
      </c>
      <c r="F21" s="24"/>
      <c r="G21" s="37">
        <f>+G16+G20</f>
        <v>153825441</v>
      </c>
      <c r="H21" s="24"/>
      <c r="I21" s="37">
        <f>+I16+I20</f>
        <v>37979500</v>
      </c>
      <c r="J21" s="24"/>
      <c r="K21" s="49">
        <f>+K16+K20</f>
        <v>463713326</v>
      </c>
      <c r="L21" s="24"/>
      <c r="M21" s="37">
        <f>+M16+M20</f>
        <v>1030454965</v>
      </c>
    </row>
    <row r="22" spans="1:13" ht="23">
      <c r="B22" s="57"/>
      <c r="C22" s="101"/>
      <c r="D22" s="101"/>
      <c r="E22" s="24"/>
      <c r="F22" s="24"/>
      <c r="G22" s="24"/>
      <c r="H22" s="24"/>
      <c r="I22" s="24"/>
      <c r="J22" s="24"/>
      <c r="K22" s="23"/>
      <c r="L22" s="24"/>
      <c r="M22" s="24"/>
    </row>
    <row r="23" spans="1:13" ht="12" customHeight="1">
      <c r="B23" s="57"/>
      <c r="C23" s="101"/>
      <c r="D23" s="101"/>
      <c r="E23" s="24"/>
      <c r="F23" s="24"/>
      <c r="G23" s="24"/>
      <c r="H23" s="24"/>
      <c r="I23" s="24"/>
      <c r="J23" s="24"/>
      <c r="K23" s="23"/>
      <c r="L23" s="24"/>
      <c r="M23" s="24"/>
    </row>
    <row r="24" spans="1:13" ht="27" customHeight="1">
      <c r="A24" s="152">
        <v>7</v>
      </c>
      <c r="B24" s="75" t="s">
        <v>139</v>
      </c>
      <c r="C24" s="115"/>
      <c r="D24" s="101"/>
      <c r="E24" s="24"/>
      <c r="F24" s="24"/>
      <c r="G24" s="24"/>
      <c r="H24" s="24"/>
      <c r="I24" s="24"/>
      <c r="J24" s="24"/>
      <c r="K24" s="23"/>
      <c r="L24" s="24"/>
      <c r="M24" s="24"/>
    </row>
    <row r="25" spans="1:13" ht="23.25" customHeight="1">
      <c r="I25" s="143"/>
      <c r="J25" s="143"/>
      <c r="L25" s="143"/>
      <c r="M25" s="143"/>
    </row>
    <row r="26" spans="1:13" ht="23.25" customHeight="1">
      <c r="I26" s="143"/>
      <c r="J26" s="143"/>
      <c r="L26" s="143"/>
      <c r="M26" s="143"/>
    </row>
    <row r="27" spans="1:13" ht="23.25" customHeight="1">
      <c r="I27" s="143"/>
      <c r="J27" s="143"/>
      <c r="L27" s="143"/>
      <c r="M27" s="143"/>
    </row>
    <row r="28" spans="1:13" ht="23.25" customHeight="1">
      <c r="I28" s="143"/>
      <c r="J28" s="143"/>
      <c r="L28" s="143"/>
      <c r="M28" s="143"/>
    </row>
    <row r="29" spans="1:13" ht="23.25" customHeight="1">
      <c r="I29" s="143"/>
      <c r="J29" s="143"/>
      <c r="L29" s="143"/>
      <c r="M29" s="143"/>
    </row>
    <row r="30" spans="1:13" ht="23.25" customHeight="1">
      <c r="I30" s="143"/>
      <c r="J30" s="143"/>
      <c r="L30" s="143"/>
      <c r="M30" s="143"/>
    </row>
    <row r="31" spans="1:13" ht="23.25" customHeight="1">
      <c r="I31" s="143"/>
      <c r="J31" s="143"/>
      <c r="L31" s="143"/>
      <c r="M31" s="143"/>
    </row>
    <row r="32" spans="1:13" ht="23.25" customHeight="1">
      <c r="I32" s="143"/>
      <c r="J32" s="143"/>
      <c r="L32" s="143"/>
      <c r="M32" s="143"/>
    </row>
    <row r="33" spans="9:13" ht="23.25" customHeight="1">
      <c r="I33" s="143"/>
      <c r="J33" s="143"/>
      <c r="L33" s="143"/>
      <c r="M33" s="143"/>
    </row>
    <row r="34" spans="9:13" ht="23.25" customHeight="1">
      <c r="I34" s="143"/>
      <c r="J34" s="143"/>
      <c r="L34" s="143"/>
      <c r="M34" s="143"/>
    </row>
    <row r="35" spans="9:13" ht="23.25" customHeight="1">
      <c r="I35" s="143"/>
      <c r="J35" s="143"/>
      <c r="L35" s="143"/>
      <c r="M35" s="143"/>
    </row>
    <row r="36" spans="9:13" ht="23.25" customHeight="1">
      <c r="I36" s="143"/>
      <c r="J36" s="143"/>
      <c r="L36" s="143"/>
      <c r="M36" s="143"/>
    </row>
    <row r="37" spans="9:13" ht="23.25" customHeight="1">
      <c r="I37" s="143"/>
      <c r="J37" s="143"/>
      <c r="L37" s="143"/>
      <c r="M37" s="143"/>
    </row>
    <row r="38" spans="9:13" ht="23.25" customHeight="1">
      <c r="I38" s="143"/>
      <c r="J38" s="143"/>
      <c r="L38" s="143"/>
      <c r="M38" s="143"/>
    </row>
    <row r="39" spans="9:13" ht="23.25" customHeight="1">
      <c r="I39" s="143"/>
      <c r="J39" s="143"/>
      <c r="L39" s="143"/>
      <c r="M39" s="143"/>
    </row>
    <row r="40" spans="9:13" ht="23.25" customHeight="1">
      <c r="I40" s="143"/>
      <c r="J40" s="143"/>
      <c r="L40" s="143"/>
      <c r="M40" s="143"/>
    </row>
    <row r="41" spans="9:13" ht="23.25" customHeight="1">
      <c r="I41" s="143"/>
      <c r="J41" s="143"/>
      <c r="L41" s="143"/>
      <c r="M41" s="143"/>
    </row>
    <row r="42" spans="9:13" ht="23.25" customHeight="1">
      <c r="I42" s="143"/>
      <c r="J42" s="143"/>
      <c r="L42" s="143"/>
      <c r="M42" s="143"/>
    </row>
    <row r="43" spans="9:13" ht="23.25" customHeight="1">
      <c r="I43" s="143"/>
      <c r="J43" s="143"/>
      <c r="L43" s="143"/>
      <c r="M43" s="143"/>
    </row>
  </sheetData>
  <mergeCells count="1">
    <mergeCell ref="I5:K5"/>
  </mergeCells>
  <phoneticPr fontId="9" type="noConversion"/>
  <pageMargins left="3.937007874015748E-2" right="0.19685039370078741" top="0.9055118110236221" bottom="3.937007874015748E-2" header="0.11811023622047245" footer="0.11811023622047245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6"/>
  <sheetViews>
    <sheetView zoomScaleNormal="100" zoomScaleSheetLayoutView="85" workbookViewId="0">
      <selection activeCell="C3" sqref="C3"/>
    </sheetView>
  </sheetViews>
  <sheetFormatPr defaultColWidth="10.36328125" defaultRowHeight="23"/>
  <cols>
    <col min="1" max="1" width="3" style="109" customWidth="1"/>
    <col min="2" max="2" width="4.36328125" style="109" customWidth="1"/>
    <col min="3" max="3" width="59" style="109" customWidth="1"/>
    <col min="4" max="4" width="13.6328125" style="109" customWidth="1"/>
    <col min="5" max="5" width="1.36328125" style="109" customWidth="1"/>
    <col min="6" max="6" width="13.6328125" style="109" customWidth="1"/>
    <col min="7" max="7" width="1.36328125" style="109" customWidth="1"/>
    <col min="8" max="8" width="13.6328125" style="143" customWidth="1"/>
    <col min="9" max="9" width="1.36328125" style="109" customWidth="1"/>
    <col min="10" max="10" width="13.6328125" style="143" customWidth="1"/>
    <col min="11" max="242" width="10.36328125" style="109"/>
    <col min="243" max="243" width="3" style="109" customWidth="1"/>
    <col min="244" max="244" width="4.36328125" style="109" customWidth="1"/>
    <col min="245" max="245" width="58.54296875" style="109" customWidth="1"/>
    <col min="246" max="246" width="13.6328125" style="109" customWidth="1"/>
    <col min="247" max="247" width="1.36328125" style="109" customWidth="1"/>
    <col min="248" max="248" width="13.6328125" style="109" customWidth="1"/>
    <col min="249" max="249" width="1.36328125" style="109" customWidth="1"/>
    <col min="250" max="250" width="13.6328125" style="109" customWidth="1"/>
    <col min="251" max="251" width="1.36328125" style="109" customWidth="1"/>
    <col min="252" max="252" width="13.6328125" style="109" customWidth="1"/>
    <col min="253" max="253" width="15.36328125" style="109" bestFit="1" customWidth="1"/>
    <col min="254" max="254" width="15.6328125" style="109" bestFit="1" customWidth="1"/>
    <col min="255" max="255" width="15.54296875" style="109" bestFit="1" customWidth="1"/>
    <col min="256" max="498" width="10.36328125" style="109"/>
    <col min="499" max="499" width="3" style="109" customWidth="1"/>
    <col min="500" max="500" width="4.36328125" style="109" customWidth="1"/>
    <col min="501" max="501" width="58.54296875" style="109" customWidth="1"/>
    <col min="502" max="502" width="13.6328125" style="109" customWidth="1"/>
    <col min="503" max="503" width="1.36328125" style="109" customWidth="1"/>
    <col min="504" max="504" width="13.6328125" style="109" customWidth="1"/>
    <col min="505" max="505" width="1.36328125" style="109" customWidth="1"/>
    <col min="506" max="506" width="13.6328125" style="109" customWidth="1"/>
    <col min="507" max="507" width="1.36328125" style="109" customWidth="1"/>
    <col min="508" max="508" width="13.6328125" style="109" customWidth="1"/>
    <col min="509" max="509" width="15.36328125" style="109" bestFit="1" customWidth="1"/>
    <col min="510" max="510" width="15.6328125" style="109" bestFit="1" customWidth="1"/>
    <col min="511" max="511" width="15.54296875" style="109" bestFit="1" customWidth="1"/>
    <col min="512" max="754" width="10.36328125" style="109"/>
    <col min="755" max="755" width="3" style="109" customWidth="1"/>
    <col min="756" max="756" width="4.36328125" style="109" customWidth="1"/>
    <col min="757" max="757" width="58.54296875" style="109" customWidth="1"/>
    <col min="758" max="758" width="13.6328125" style="109" customWidth="1"/>
    <col min="759" max="759" width="1.36328125" style="109" customWidth="1"/>
    <col min="760" max="760" width="13.6328125" style="109" customWidth="1"/>
    <col min="761" max="761" width="1.36328125" style="109" customWidth="1"/>
    <col min="762" max="762" width="13.6328125" style="109" customWidth="1"/>
    <col min="763" max="763" width="1.36328125" style="109" customWidth="1"/>
    <col min="764" max="764" width="13.6328125" style="109" customWidth="1"/>
    <col min="765" max="765" width="15.36328125" style="109" bestFit="1" customWidth="1"/>
    <col min="766" max="766" width="15.6328125" style="109" bestFit="1" customWidth="1"/>
    <col min="767" max="767" width="15.54296875" style="109" bestFit="1" customWidth="1"/>
    <col min="768" max="1010" width="10.36328125" style="109"/>
    <col min="1011" max="1011" width="3" style="109" customWidth="1"/>
    <col min="1012" max="1012" width="4.36328125" style="109" customWidth="1"/>
    <col min="1013" max="1013" width="58.54296875" style="109" customWidth="1"/>
    <col min="1014" max="1014" width="13.6328125" style="109" customWidth="1"/>
    <col min="1015" max="1015" width="1.36328125" style="109" customWidth="1"/>
    <col min="1016" max="1016" width="13.6328125" style="109" customWidth="1"/>
    <col min="1017" max="1017" width="1.36328125" style="109" customWidth="1"/>
    <col min="1018" max="1018" width="13.6328125" style="109" customWidth="1"/>
    <col min="1019" max="1019" width="1.36328125" style="109" customWidth="1"/>
    <col min="1020" max="1020" width="13.6328125" style="109" customWidth="1"/>
    <col min="1021" max="1021" width="15.36328125" style="109" bestFit="1" customWidth="1"/>
    <col min="1022" max="1022" width="15.6328125" style="109" bestFit="1" customWidth="1"/>
    <col min="1023" max="1023" width="15.54296875" style="109" bestFit="1" customWidth="1"/>
    <col min="1024" max="1266" width="10.36328125" style="109"/>
    <col min="1267" max="1267" width="3" style="109" customWidth="1"/>
    <col min="1268" max="1268" width="4.36328125" style="109" customWidth="1"/>
    <col min="1269" max="1269" width="58.54296875" style="109" customWidth="1"/>
    <col min="1270" max="1270" width="13.6328125" style="109" customWidth="1"/>
    <col min="1271" max="1271" width="1.36328125" style="109" customWidth="1"/>
    <col min="1272" max="1272" width="13.6328125" style="109" customWidth="1"/>
    <col min="1273" max="1273" width="1.36328125" style="109" customWidth="1"/>
    <col min="1274" max="1274" width="13.6328125" style="109" customWidth="1"/>
    <col min="1275" max="1275" width="1.36328125" style="109" customWidth="1"/>
    <col min="1276" max="1276" width="13.6328125" style="109" customWidth="1"/>
    <col min="1277" max="1277" width="15.36328125" style="109" bestFit="1" customWidth="1"/>
    <col min="1278" max="1278" width="15.6328125" style="109" bestFit="1" customWidth="1"/>
    <col min="1279" max="1279" width="15.54296875" style="109" bestFit="1" customWidth="1"/>
    <col min="1280" max="1522" width="10.36328125" style="109"/>
    <col min="1523" max="1523" width="3" style="109" customWidth="1"/>
    <col min="1524" max="1524" width="4.36328125" style="109" customWidth="1"/>
    <col min="1525" max="1525" width="58.54296875" style="109" customWidth="1"/>
    <col min="1526" max="1526" width="13.6328125" style="109" customWidth="1"/>
    <col min="1527" max="1527" width="1.36328125" style="109" customWidth="1"/>
    <col min="1528" max="1528" width="13.6328125" style="109" customWidth="1"/>
    <col min="1529" max="1529" width="1.36328125" style="109" customWidth="1"/>
    <col min="1530" max="1530" width="13.6328125" style="109" customWidth="1"/>
    <col min="1531" max="1531" width="1.36328125" style="109" customWidth="1"/>
    <col min="1532" max="1532" width="13.6328125" style="109" customWidth="1"/>
    <col min="1533" max="1533" width="15.36328125" style="109" bestFit="1" customWidth="1"/>
    <col min="1534" max="1534" width="15.6328125" style="109" bestFit="1" customWidth="1"/>
    <col min="1535" max="1535" width="15.54296875" style="109" bestFit="1" customWidth="1"/>
    <col min="1536" max="1778" width="10.36328125" style="109"/>
    <col min="1779" max="1779" width="3" style="109" customWidth="1"/>
    <col min="1780" max="1780" width="4.36328125" style="109" customWidth="1"/>
    <col min="1781" max="1781" width="58.54296875" style="109" customWidth="1"/>
    <col min="1782" max="1782" width="13.6328125" style="109" customWidth="1"/>
    <col min="1783" max="1783" width="1.36328125" style="109" customWidth="1"/>
    <col min="1784" max="1784" width="13.6328125" style="109" customWidth="1"/>
    <col min="1785" max="1785" width="1.36328125" style="109" customWidth="1"/>
    <col min="1786" max="1786" width="13.6328125" style="109" customWidth="1"/>
    <col min="1787" max="1787" width="1.36328125" style="109" customWidth="1"/>
    <col min="1788" max="1788" width="13.6328125" style="109" customWidth="1"/>
    <col min="1789" max="1789" width="15.36328125" style="109" bestFit="1" customWidth="1"/>
    <col min="1790" max="1790" width="15.6328125" style="109" bestFit="1" customWidth="1"/>
    <col min="1791" max="1791" width="15.54296875" style="109" bestFit="1" customWidth="1"/>
    <col min="1792" max="2034" width="10.36328125" style="109"/>
    <col min="2035" max="2035" width="3" style="109" customWidth="1"/>
    <col min="2036" max="2036" width="4.36328125" style="109" customWidth="1"/>
    <col min="2037" max="2037" width="58.54296875" style="109" customWidth="1"/>
    <col min="2038" max="2038" width="13.6328125" style="109" customWidth="1"/>
    <col min="2039" max="2039" width="1.36328125" style="109" customWidth="1"/>
    <col min="2040" max="2040" width="13.6328125" style="109" customWidth="1"/>
    <col min="2041" max="2041" width="1.36328125" style="109" customWidth="1"/>
    <col min="2042" max="2042" width="13.6328125" style="109" customWidth="1"/>
    <col min="2043" max="2043" width="1.36328125" style="109" customWidth="1"/>
    <col min="2044" max="2044" width="13.6328125" style="109" customWidth="1"/>
    <col min="2045" max="2045" width="15.36328125" style="109" bestFit="1" customWidth="1"/>
    <col min="2046" max="2046" width="15.6328125" style="109" bestFit="1" customWidth="1"/>
    <col min="2047" max="2047" width="15.54296875" style="109" bestFit="1" customWidth="1"/>
    <col min="2048" max="2290" width="10.36328125" style="109"/>
    <col min="2291" max="2291" width="3" style="109" customWidth="1"/>
    <col min="2292" max="2292" width="4.36328125" style="109" customWidth="1"/>
    <col min="2293" max="2293" width="58.54296875" style="109" customWidth="1"/>
    <col min="2294" max="2294" width="13.6328125" style="109" customWidth="1"/>
    <col min="2295" max="2295" width="1.36328125" style="109" customWidth="1"/>
    <col min="2296" max="2296" width="13.6328125" style="109" customWidth="1"/>
    <col min="2297" max="2297" width="1.36328125" style="109" customWidth="1"/>
    <col min="2298" max="2298" width="13.6328125" style="109" customWidth="1"/>
    <col min="2299" max="2299" width="1.36328125" style="109" customWidth="1"/>
    <col min="2300" max="2300" width="13.6328125" style="109" customWidth="1"/>
    <col min="2301" max="2301" width="15.36328125" style="109" bestFit="1" customWidth="1"/>
    <col min="2302" max="2302" width="15.6328125" style="109" bestFit="1" customWidth="1"/>
    <col min="2303" max="2303" width="15.54296875" style="109" bestFit="1" customWidth="1"/>
    <col min="2304" max="2546" width="10.36328125" style="109"/>
    <col min="2547" max="2547" width="3" style="109" customWidth="1"/>
    <col min="2548" max="2548" width="4.36328125" style="109" customWidth="1"/>
    <col min="2549" max="2549" width="58.54296875" style="109" customWidth="1"/>
    <col min="2550" max="2550" width="13.6328125" style="109" customWidth="1"/>
    <col min="2551" max="2551" width="1.36328125" style="109" customWidth="1"/>
    <col min="2552" max="2552" width="13.6328125" style="109" customWidth="1"/>
    <col min="2553" max="2553" width="1.36328125" style="109" customWidth="1"/>
    <col min="2554" max="2554" width="13.6328125" style="109" customWidth="1"/>
    <col min="2555" max="2555" width="1.36328125" style="109" customWidth="1"/>
    <col min="2556" max="2556" width="13.6328125" style="109" customWidth="1"/>
    <col min="2557" max="2557" width="15.36328125" style="109" bestFit="1" customWidth="1"/>
    <col min="2558" max="2558" width="15.6328125" style="109" bestFit="1" customWidth="1"/>
    <col min="2559" max="2559" width="15.54296875" style="109" bestFit="1" customWidth="1"/>
    <col min="2560" max="2802" width="10.36328125" style="109"/>
    <col min="2803" max="2803" width="3" style="109" customWidth="1"/>
    <col min="2804" max="2804" width="4.36328125" style="109" customWidth="1"/>
    <col min="2805" max="2805" width="58.54296875" style="109" customWidth="1"/>
    <col min="2806" max="2806" width="13.6328125" style="109" customWidth="1"/>
    <col min="2807" max="2807" width="1.36328125" style="109" customWidth="1"/>
    <col min="2808" max="2808" width="13.6328125" style="109" customWidth="1"/>
    <col min="2809" max="2809" width="1.36328125" style="109" customWidth="1"/>
    <col min="2810" max="2810" width="13.6328125" style="109" customWidth="1"/>
    <col min="2811" max="2811" width="1.36328125" style="109" customWidth="1"/>
    <col min="2812" max="2812" width="13.6328125" style="109" customWidth="1"/>
    <col min="2813" max="2813" width="15.36328125" style="109" bestFit="1" customWidth="1"/>
    <col min="2814" max="2814" width="15.6328125" style="109" bestFit="1" customWidth="1"/>
    <col min="2815" max="2815" width="15.54296875" style="109" bestFit="1" customWidth="1"/>
    <col min="2816" max="3058" width="10.36328125" style="109"/>
    <col min="3059" max="3059" width="3" style="109" customWidth="1"/>
    <col min="3060" max="3060" width="4.36328125" style="109" customWidth="1"/>
    <col min="3061" max="3061" width="58.54296875" style="109" customWidth="1"/>
    <col min="3062" max="3062" width="13.6328125" style="109" customWidth="1"/>
    <col min="3063" max="3063" width="1.36328125" style="109" customWidth="1"/>
    <col min="3064" max="3064" width="13.6328125" style="109" customWidth="1"/>
    <col min="3065" max="3065" width="1.36328125" style="109" customWidth="1"/>
    <col min="3066" max="3066" width="13.6328125" style="109" customWidth="1"/>
    <col min="3067" max="3067" width="1.36328125" style="109" customWidth="1"/>
    <col min="3068" max="3068" width="13.6328125" style="109" customWidth="1"/>
    <col min="3069" max="3069" width="15.36328125" style="109" bestFit="1" customWidth="1"/>
    <col min="3070" max="3070" width="15.6328125" style="109" bestFit="1" customWidth="1"/>
    <col min="3071" max="3071" width="15.54296875" style="109" bestFit="1" customWidth="1"/>
    <col min="3072" max="3314" width="10.36328125" style="109"/>
    <col min="3315" max="3315" width="3" style="109" customWidth="1"/>
    <col min="3316" max="3316" width="4.36328125" style="109" customWidth="1"/>
    <col min="3317" max="3317" width="58.54296875" style="109" customWidth="1"/>
    <col min="3318" max="3318" width="13.6328125" style="109" customWidth="1"/>
    <col min="3319" max="3319" width="1.36328125" style="109" customWidth="1"/>
    <col min="3320" max="3320" width="13.6328125" style="109" customWidth="1"/>
    <col min="3321" max="3321" width="1.36328125" style="109" customWidth="1"/>
    <col min="3322" max="3322" width="13.6328125" style="109" customWidth="1"/>
    <col min="3323" max="3323" width="1.36328125" style="109" customWidth="1"/>
    <col min="3324" max="3324" width="13.6328125" style="109" customWidth="1"/>
    <col min="3325" max="3325" width="15.36328125" style="109" bestFit="1" customWidth="1"/>
    <col min="3326" max="3326" width="15.6328125" style="109" bestFit="1" customWidth="1"/>
    <col min="3327" max="3327" width="15.54296875" style="109" bestFit="1" customWidth="1"/>
    <col min="3328" max="3570" width="10.36328125" style="109"/>
    <col min="3571" max="3571" width="3" style="109" customWidth="1"/>
    <col min="3572" max="3572" width="4.36328125" style="109" customWidth="1"/>
    <col min="3573" max="3573" width="58.54296875" style="109" customWidth="1"/>
    <col min="3574" max="3574" width="13.6328125" style="109" customWidth="1"/>
    <col min="3575" max="3575" width="1.36328125" style="109" customWidth="1"/>
    <col min="3576" max="3576" width="13.6328125" style="109" customWidth="1"/>
    <col min="3577" max="3577" width="1.36328125" style="109" customWidth="1"/>
    <col min="3578" max="3578" width="13.6328125" style="109" customWidth="1"/>
    <col min="3579" max="3579" width="1.36328125" style="109" customWidth="1"/>
    <col min="3580" max="3580" width="13.6328125" style="109" customWidth="1"/>
    <col min="3581" max="3581" width="15.36328125" style="109" bestFit="1" customWidth="1"/>
    <col min="3582" max="3582" width="15.6328125" style="109" bestFit="1" customWidth="1"/>
    <col min="3583" max="3583" width="15.54296875" style="109" bestFit="1" customWidth="1"/>
    <col min="3584" max="3826" width="10.36328125" style="109"/>
    <col min="3827" max="3827" width="3" style="109" customWidth="1"/>
    <col min="3828" max="3828" width="4.36328125" style="109" customWidth="1"/>
    <col min="3829" max="3829" width="58.54296875" style="109" customWidth="1"/>
    <col min="3830" max="3830" width="13.6328125" style="109" customWidth="1"/>
    <col min="3831" max="3831" width="1.36328125" style="109" customWidth="1"/>
    <col min="3832" max="3832" width="13.6328125" style="109" customWidth="1"/>
    <col min="3833" max="3833" width="1.36328125" style="109" customWidth="1"/>
    <col min="3834" max="3834" width="13.6328125" style="109" customWidth="1"/>
    <col min="3835" max="3835" width="1.36328125" style="109" customWidth="1"/>
    <col min="3836" max="3836" width="13.6328125" style="109" customWidth="1"/>
    <col min="3837" max="3837" width="15.36328125" style="109" bestFit="1" customWidth="1"/>
    <col min="3838" max="3838" width="15.6328125" style="109" bestFit="1" customWidth="1"/>
    <col min="3839" max="3839" width="15.54296875" style="109" bestFit="1" customWidth="1"/>
    <col min="3840" max="4082" width="10.36328125" style="109"/>
    <col min="4083" max="4083" width="3" style="109" customWidth="1"/>
    <col min="4084" max="4084" width="4.36328125" style="109" customWidth="1"/>
    <col min="4085" max="4085" width="58.54296875" style="109" customWidth="1"/>
    <col min="4086" max="4086" width="13.6328125" style="109" customWidth="1"/>
    <col min="4087" max="4087" width="1.36328125" style="109" customWidth="1"/>
    <col min="4088" max="4088" width="13.6328125" style="109" customWidth="1"/>
    <col min="4089" max="4089" width="1.36328125" style="109" customWidth="1"/>
    <col min="4090" max="4090" width="13.6328125" style="109" customWidth="1"/>
    <col min="4091" max="4091" width="1.36328125" style="109" customWidth="1"/>
    <col min="4092" max="4092" width="13.6328125" style="109" customWidth="1"/>
    <col min="4093" max="4093" width="15.36328125" style="109" bestFit="1" customWidth="1"/>
    <col min="4094" max="4094" width="15.6328125" style="109" bestFit="1" customWidth="1"/>
    <col min="4095" max="4095" width="15.54296875" style="109" bestFit="1" customWidth="1"/>
    <col min="4096" max="4338" width="10.36328125" style="109"/>
    <col min="4339" max="4339" width="3" style="109" customWidth="1"/>
    <col min="4340" max="4340" width="4.36328125" style="109" customWidth="1"/>
    <col min="4341" max="4341" width="58.54296875" style="109" customWidth="1"/>
    <col min="4342" max="4342" width="13.6328125" style="109" customWidth="1"/>
    <col min="4343" max="4343" width="1.36328125" style="109" customWidth="1"/>
    <col min="4344" max="4344" width="13.6328125" style="109" customWidth="1"/>
    <col min="4345" max="4345" width="1.36328125" style="109" customWidth="1"/>
    <col min="4346" max="4346" width="13.6328125" style="109" customWidth="1"/>
    <col min="4347" max="4347" width="1.36328125" style="109" customWidth="1"/>
    <col min="4348" max="4348" width="13.6328125" style="109" customWidth="1"/>
    <col min="4349" max="4349" width="15.36328125" style="109" bestFit="1" customWidth="1"/>
    <col min="4350" max="4350" width="15.6328125" style="109" bestFit="1" customWidth="1"/>
    <col min="4351" max="4351" width="15.54296875" style="109" bestFit="1" customWidth="1"/>
    <col min="4352" max="4594" width="10.36328125" style="109"/>
    <col min="4595" max="4595" width="3" style="109" customWidth="1"/>
    <col min="4596" max="4596" width="4.36328125" style="109" customWidth="1"/>
    <col min="4597" max="4597" width="58.54296875" style="109" customWidth="1"/>
    <col min="4598" max="4598" width="13.6328125" style="109" customWidth="1"/>
    <col min="4599" max="4599" width="1.36328125" style="109" customWidth="1"/>
    <col min="4600" max="4600" width="13.6328125" style="109" customWidth="1"/>
    <col min="4601" max="4601" width="1.36328125" style="109" customWidth="1"/>
    <col min="4602" max="4602" width="13.6328125" style="109" customWidth="1"/>
    <col min="4603" max="4603" width="1.36328125" style="109" customWidth="1"/>
    <col min="4604" max="4604" width="13.6328125" style="109" customWidth="1"/>
    <col min="4605" max="4605" width="15.36328125" style="109" bestFit="1" customWidth="1"/>
    <col min="4606" max="4606" width="15.6328125" style="109" bestFit="1" customWidth="1"/>
    <col min="4607" max="4607" width="15.54296875" style="109" bestFit="1" customWidth="1"/>
    <col min="4608" max="4850" width="10.36328125" style="109"/>
    <col min="4851" max="4851" width="3" style="109" customWidth="1"/>
    <col min="4852" max="4852" width="4.36328125" style="109" customWidth="1"/>
    <col min="4853" max="4853" width="58.54296875" style="109" customWidth="1"/>
    <col min="4854" max="4854" width="13.6328125" style="109" customWidth="1"/>
    <col min="4855" max="4855" width="1.36328125" style="109" customWidth="1"/>
    <col min="4856" max="4856" width="13.6328125" style="109" customWidth="1"/>
    <col min="4857" max="4857" width="1.36328125" style="109" customWidth="1"/>
    <col min="4858" max="4858" width="13.6328125" style="109" customWidth="1"/>
    <col min="4859" max="4859" width="1.36328125" style="109" customWidth="1"/>
    <col min="4860" max="4860" width="13.6328125" style="109" customWidth="1"/>
    <col min="4861" max="4861" width="15.36328125" style="109" bestFit="1" customWidth="1"/>
    <col min="4862" max="4862" width="15.6328125" style="109" bestFit="1" customWidth="1"/>
    <col min="4863" max="4863" width="15.54296875" style="109" bestFit="1" customWidth="1"/>
    <col min="4864" max="5106" width="10.36328125" style="109"/>
    <col min="5107" max="5107" width="3" style="109" customWidth="1"/>
    <col min="5108" max="5108" width="4.36328125" style="109" customWidth="1"/>
    <col min="5109" max="5109" width="58.54296875" style="109" customWidth="1"/>
    <col min="5110" max="5110" width="13.6328125" style="109" customWidth="1"/>
    <col min="5111" max="5111" width="1.36328125" style="109" customWidth="1"/>
    <col min="5112" max="5112" width="13.6328125" style="109" customWidth="1"/>
    <col min="5113" max="5113" width="1.36328125" style="109" customWidth="1"/>
    <col min="5114" max="5114" width="13.6328125" style="109" customWidth="1"/>
    <col min="5115" max="5115" width="1.36328125" style="109" customWidth="1"/>
    <col min="5116" max="5116" width="13.6328125" style="109" customWidth="1"/>
    <col min="5117" max="5117" width="15.36328125" style="109" bestFit="1" customWidth="1"/>
    <col min="5118" max="5118" width="15.6328125" style="109" bestFit="1" customWidth="1"/>
    <col min="5119" max="5119" width="15.54296875" style="109" bestFit="1" customWidth="1"/>
    <col min="5120" max="5362" width="10.36328125" style="109"/>
    <col min="5363" max="5363" width="3" style="109" customWidth="1"/>
    <col min="5364" max="5364" width="4.36328125" style="109" customWidth="1"/>
    <col min="5365" max="5365" width="58.54296875" style="109" customWidth="1"/>
    <col min="5366" max="5366" width="13.6328125" style="109" customWidth="1"/>
    <col min="5367" max="5367" width="1.36328125" style="109" customWidth="1"/>
    <col min="5368" max="5368" width="13.6328125" style="109" customWidth="1"/>
    <col min="5369" max="5369" width="1.36328125" style="109" customWidth="1"/>
    <col min="5370" max="5370" width="13.6328125" style="109" customWidth="1"/>
    <col min="5371" max="5371" width="1.36328125" style="109" customWidth="1"/>
    <col min="5372" max="5372" width="13.6328125" style="109" customWidth="1"/>
    <col min="5373" max="5373" width="15.36328125" style="109" bestFit="1" customWidth="1"/>
    <col min="5374" max="5374" width="15.6328125" style="109" bestFit="1" customWidth="1"/>
    <col min="5375" max="5375" width="15.54296875" style="109" bestFit="1" customWidth="1"/>
    <col min="5376" max="5618" width="10.36328125" style="109"/>
    <col min="5619" max="5619" width="3" style="109" customWidth="1"/>
    <col min="5620" max="5620" width="4.36328125" style="109" customWidth="1"/>
    <col min="5621" max="5621" width="58.54296875" style="109" customWidth="1"/>
    <col min="5622" max="5622" width="13.6328125" style="109" customWidth="1"/>
    <col min="5623" max="5623" width="1.36328125" style="109" customWidth="1"/>
    <col min="5624" max="5624" width="13.6328125" style="109" customWidth="1"/>
    <col min="5625" max="5625" width="1.36328125" style="109" customWidth="1"/>
    <col min="5626" max="5626" width="13.6328125" style="109" customWidth="1"/>
    <col min="5627" max="5627" width="1.36328125" style="109" customWidth="1"/>
    <col min="5628" max="5628" width="13.6328125" style="109" customWidth="1"/>
    <col min="5629" max="5629" width="15.36328125" style="109" bestFit="1" customWidth="1"/>
    <col min="5630" max="5630" width="15.6328125" style="109" bestFit="1" customWidth="1"/>
    <col min="5631" max="5631" width="15.54296875" style="109" bestFit="1" customWidth="1"/>
    <col min="5632" max="5874" width="10.36328125" style="109"/>
    <col min="5875" max="5875" width="3" style="109" customWidth="1"/>
    <col min="5876" max="5876" width="4.36328125" style="109" customWidth="1"/>
    <col min="5877" max="5877" width="58.54296875" style="109" customWidth="1"/>
    <col min="5878" max="5878" width="13.6328125" style="109" customWidth="1"/>
    <col min="5879" max="5879" width="1.36328125" style="109" customWidth="1"/>
    <col min="5880" max="5880" width="13.6328125" style="109" customWidth="1"/>
    <col min="5881" max="5881" width="1.36328125" style="109" customWidth="1"/>
    <col min="5882" max="5882" width="13.6328125" style="109" customWidth="1"/>
    <col min="5883" max="5883" width="1.36328125" style="109" customWidth="1"/>
    <col min="5884" max="5884" width="13.6328125" style="109" customWidth="1"/>
    <col min="5885" max="5885" width="15.36328125" style="109" bestFit="1" customWidth="1"/>
    <col min="5886" max="5886" width="15.6328125" style="109" bestFit="1" customWidth="1"/>
    <col min="5887" max="5887" width="15.54296875" style="109" bestFit="1" customWidth="1"/>
    <col min="5888" max="6130" width="10.36328125" style="109"/>
    <col min="6131" max="6131" width="3" style="109" customWidth="1"/>
    <col min="6132" max="6132" width="4.36328125" style="109" customWidth="1"/>
    <col min="6133" max="6133" width="58.54296875" style="109" customWidth="1"/>
    <col min="6134" max="6134" width="13.6328125" style="109" customWidth="1"/>
    <col min="6135" max="6135" width="1.36328125" style="109" customWidth="1"/>
    <col min="6136" max="6136" width="13.6328125" style="109" customWidth="1"/>
    <col min="6137" max="6137" width="1.36328125" style="109" customWidth="1"/>
    <col min="6138" max="6138" width="13.6328125" style="109" customWidth="1"/>
    <col min="6139" max="6139" width="1.36328125" style="109" customWidth="1"/>
    <col min="6140" max="6140" width="13.6328125" style="109" customWidth="1"/>
    <col min="6141" max="6141" width="15.36328125" style="109" bestFit="1" customWidth="1"/>
    <col min="6142" max="6142" width="15.6328125" style="109" bestFit="1" customWidth="1"/>
    <col min="6143" max="6143" width="15.54296875" style="109" bestFit="1" customWidth="1"/>
    <col min="6144" max="6386" width="10.36328125" style="109"/>
    <col min="6387" max="6387" width="3" style="109" customWidth="1"/>
    <col min="6388" max="6388" width="4.36328125" style="109" customWidth="1"/>
    <col min="6389" max="6389" width="58.54296875" style="109" customWidth="1"/>
    <col min="6390" max="6390" width="13.6328125" style="109" customWidth="1"/>
    <col min="6391" max="6391" width="1.36328125" style="109" customWidth="1"/>
    <col min="6392" max="6392" width="13.6328125" style="109" customWidth="1"/>
    <col min="6393" max="6393" width="1.36328125" style="109" customWidth="1"/>
    <col min="6394" max="6394" width="13.6328125" style="109" customWidth="1"/>
    <col min="6395" max="6395" width="1.36328125" style="109" customWidth="1"/>
    <col min="6396" max="6396" width="13.6328125" style="109" customWidth="1"/>
    <col min="6397" max="6397" width="15.36328125" style="109" bestFit="1" customWidth="1"/>
    <col min="6398" max="6398" width="15.6328125" style="109" bestFit="1" customWidth="1"/>
    <col min="6399" max="6399" width="15.54296875" style="109" bestFit="1" customWidth="1"/>
    <col min="6400" max="6642" width="10.36328125" style="109"/>
    <col min="6643" max="6643" width="3" style="109" customWidth="1"/>
    <col min="6644" max="6644" width="4.36328125" style="109" customWidth="1"/>
    <col min="6645" max="6645" width="58.54296875" style="109" customWidth="1"/>
    <col min="6646" max="6646" width="13.6328125" style="109" customWidth="1"/>
    <col min="6647" max="6647" width="1.36328125" style="109" customWidth="1"/>
    <col min="6648" max="6648" width="13.6328125" style="109" customWidth="1"/>
    <col min="6649" max="6649" width="1.36328125" style="109" customWidth="1"/>
    <col min="6650" max="6650" width="13.6328125" style="109" customWidth="1"/>
    <col min="6651" max="6651" width="1.36328125" style="109" customWidth="1"/>
    <col min="6652" max="6652" width="13.6328125" style="109" customWidth="1"/>
    <col min="6653" max="6653" width="15.36328125" style="109" bestFit="1" customWidth="1"/>
    <col min="6654" max="6654" width="15.6328125" style="109" bestFit="1" customWidth="1"/>
    <col min="6655" max="6655" width="15.54296875" style="109" bestFit="1" customWidth="1"/>
    <col min="6656" max="6898" width="10.36328125" style="109"/>
    <col min="6899" max="6899" width="3" style="109" customWidth="1"/>
    <col min="6900" max="6900" width="4.36328125" style="109" customWidth="1"/>
    <col min="6901" max="6901" width="58.54296875" style="109" customWidth="1"/>
    <col min="6902" max="6902" width="13.6328125" style="109" customWidth="1"/>
    <col min="6903" max="6903" width="1.36328125" style="109" customWidth="1"/>
    <col min="6904" max="6904" width="13.6328125" style="109" customWidth="1"/>
    <col min="6905" max="6905" width="1.36328125" style="109" customWidth="1"/>
    <col min="6906" max="6906" width="13.6328125" style="109" customWidth="1"/>
    <col min="6907" max="6907" width="1.36328125" style="109" customWidth="1"/>
    <col min="6908" max="6908" width="13.6328125" style="109" customWidth="1"/>
    <col min="6909" max="6909" width="15.36328125" style="109" bestFit="1" customWidth="1"/>
    <col min="6910" max="6910" width="15.6328125" style="109" bestFit="1" customWidth="1"/>
    <col min="6911" max="6911" width="15.54296875" style="109" bestFit="1" customWidth="1"/>
    <col min="6912" max="7154" width="10.36328125" style="109"/>
    <col min="7155" max="7155" width="3" style="109" customWidth="1"/>
    <col min="7156" max="7156" width="4.36328125" style="109" customWidth="1"/>
    <col min="7157" max="7157" width="58.54296875" style="109" customWidth="1"/>
    <col min="7158" max="7158" width="13.6328125" style="109" customWidth="1"/>
    <col min="7159" max="7159" width="1.36328125" style="109" customWidth="1"/>
    <col min="7160" max="7160" width="13.6328125" style="109" customWidth="1"/>
    <col min="7161" max="7161" width="1.36328125" style="109" customWidth="1"/>
    <col min="7162" max="7162" width="13.6328125" style="109" customWidth="1"/>
    <col min="7163" max="7163" width="1.36328125" style="109" customWidth="1"/>
    <col min="7164" max="7164" width="13.6328125" style="109" customWidth="1"/>
    <col min="7165" max="7165" width="15.36328125" style="109" bestFit="1" customWidth="1"/>
    <col min="7166" max="7166" width="15.6328125" style="109" bestFit="1" customWidth="1"/>
    <col min="7167" max="7167" width="15.54296875" style="109" bestFit="1" customWidth="1"/>
    <col min="7168" max="7410" width="10.36328125" style="109"/>
    <col min="7411" max="7411" width="3" style="109" customWidth="1"/>
    <col min="7412" max="7412" width="4.36328125" style="109" customWidth="1"/>
    <col min="7413" max="7413" width="58.54296875" style="109" customWidth="1"/>
    <col min="7414" max="7414" width="13.6328125" style="109" customWidth="1"/>
    <col min="7415" max="7415" width="1.36328125" style="109" customWidth="1"/>
    <col min="7416" max="7416" width="13.6328125" style="109" customWidth="1"/>
    <col min="7417" max="7417" width="1.36328125" style="109" customWidth="1"/>
    <col min="7418" max="7418" width="13.6328125" style="109" customWidth="1"/>
    <col min="7419" max="7419" width="1.36328125" style="109" customWidth="1"/>
    <col min="7420" max="7420" width="13.6328125" style="109" customWidth="1"/>
    <col min="7421" max="7421" width="15.36328125" style="109" bestFit="1" customWidth="1"/>
    <col min="7422" max="7422" width="15.6328125" style="109" bestFit="1" customWidth="1"/>
    <col min="7423" max="7423" width="15.54296875" style="109" bestFit="1" customWidth="1"/>
    <col min="7424" max="7666" width="10.36328125" style="109"/>
    <col min="7667" max="7667" width="3" style="109" customWidth="1"/>
    <col min="7668" max="7668" width="4.36328125" style="109" customWidth="1"/>
    <col min="7669" max="7669" width="58.54296875" style="109" customWidth="1"/>
    <col min="7670" max="7670" width="13.6328125" style="109" customWidth="1"/>
    <col min="7671" max="7671" width="1.36328125" style="109" customWidth="1"/>
    <col min="7672" max="7672" width="13.6328125" style="109" customWidth="1"/>
    <col min="7673" max="7673" width="1.36328125" style="109" customWidth="1"/>
    <col min="7674" max="7674" width="13.6328125" style="109" customWidth="1"/>
    <col min="7675" max="7675" width="1.36328125" style="109" customWidth="1"/>
    <col min="7676" max="7676" width="13.6328125" style="109" customWidth="1"/>
    <col min="7677" max="7677" width="15.36328125" style="109" bestFit="1" customWidth="1"/>
    <col min="7678" max="7678" width="15.6328125" style="109" bestFit="1" customWidth="1"/>
    <col min="7679" max="7679" width="15.54296875" style="109" bestFit="1" customWidth="1"/>
    <col min="7680" max="7922" width="10.36328125" style="109"/>
    <col min="7923" max="7923" width="3" style="109" customWidth="1"/>
    <col min="7924" max="7924" width="4.36328125" style="109" customWidth="1"/>
    <col min="7925" max="7925" width="58.54296875" style="109" customWidth="1"/>
    <col min="7926" max="7926" width="13.6328125" style="109" customWidth="1"/>
    <col min="7927" max="7927" width="1.36328125" style="109" customWidth="1"/>
    <col min="7928" max="7928" width="13.6328125" style="109" customWidth="1"/>
    <col min="7929" max="7929" width="1.36328125" style="109" customWidth="1"/>
    <col min="7930" max="7930" width="13.6328125" style="109" customWidth="1"/>
    <col min="7931" max="7931" width="1.36328125" style="109" customWidth="1"/>
    <col min="7932" max="7932" width="13.6328125" style="109" customWidth="1"/>
    <col min="7933" max="7933" width="15.36328125" style="109" bestFit="1" customWidth="1"/>
    <col min="7934" max="7934" width="15.6328125" style="109" bestFit="1" customWidth="1"/>
    <col min="7935" max="7935" width="15.54296875" style="109" bestFit="1" customWidth="1"/>
    <col min="7936" max="8178" width="10.36328125" style="109"/>
    <col min="8179" max="8179" width="3" style="109" customWidth="1"/>
    <col min="8180" max="8180" width="4.36328125" style="109" customWidth="1"/>
    <col min="8181" max="8181" width="58.54296875" style="109" customWidth="1"/>
    <col min="8182" max="8182" width="13.6328125" style="109" customWidth="1"/>
    <col min="8183" max="8183" width="1.36328125" style="109" customWidth="1"/>
    <col min="8184" max="8184" width="13.6328125" style="109" customWidth="1"/>
    <col min="8185" max="8185" width="1.36328125" style="109" customWidth="1"/>
    <col min="8186" max="8186" width="13.6328125" style="109" customWidth="1"/>
    <col min="8187" max="8187" width="1.36328125" style="109" customWidth="1"/>
    <col min="8188" max="8188" width="13.6328125" style="109" customWidth="1"/>
    <col min="8189" max="8189" width="15.36328125" style="109" bestFit="1" customWidth="1"/>
    <col min="8190" max="8190" width="15.6328125" style="109" bestFit="1" customWidth="1"/>
    <col min="8191" max="8191" width="15.54296875" style="109" bestFit="1" customWidth="1"/>
    <col min="8192" max="8434" width="10.36328125" style="109"/>
    <col min="8435" max="8435" width="3" style="109" customWidth="1"/>
    <col min="8436" max="8436" width="4.36328125" style="109" customWidth="1"/>
    <col min="8437" max="8437" width="58.54296875" style="109" customWidth="1"/>
    <col min="8438" max="8438" width="13.6328125" style="109" customWidth="1"/>
    <col min="8439" max="8439" width="1.36328125" style="109" customWidth="1"/>
    <col min="8440" max="8440" width="13.6328125" style="109" customWidth="1"/>
    <col min="8441" max="8441" width="1.36328125" style="109" customWidth="1"/>
    <col min="8442" max="8442" width="13.6328125" style="109" customWidth="1"/>
    <col min="8443" max="8443" width="1.36328125" style="109" customWidth="1"/>
    <col min="8444" max="8444" width="13.6328125" style="109" customWidth="1"/>
    <col min="8445" max="8445" width="15.36328125" style="109" bestFit="1" customWidth="1"/>
    <col min="8446" max="8446" width="15.6328125" style="109" bestFit="1" customWidth="1"/>
    <col min="8447" max="8447" width="15.54296875" style="109" bestFit="1" customWidth="1"/>
    <col min="8448" max="8690" width="10.36328125" style="109"/>
    <col min="8691" max="8691" width="3" style="109" customWidth="1"/>
    <col min="8692" max="8692" width="4.36328125" style="109" customWidth="1"/>
    <col min="8693" max="8693" width="58.54296875" style="109" customWidth="1"/>
    <col min="8694" max="8694" width="13.6328125" style="109" customWidth="1"/>
    <col min="8695" max="8695" width="1.36328125" style="109" customWidth="1"/>
    <col min="8696" max="8696" width="13.6328125" style="109" customWidth="1"/>
    <col min="8697" max="8697" width="1.36328125" style="109" customWidth="1"/>
    <col min="8698" max="8698" width="13.6328125" style="109" customWidth="1"/>
    <col min="8699" max="8699" width="1.36328125" style="109" customWidth="1"/>
    <col min="8700" max="8700" width="13.6328125" style="109" customWidth="1"/>
    <col min="8701" max="8701" width="15.36328125" style="109" bestFit="1" customWidth="1"/>
    <col min="8702" max="8702" width="15.6328125" style="109" bestFit="1" customWidth="1"/>
    <col min="8703" max="8703" width="15.54296875" style="109" bestFit="1" customWidth="1"/>
    <col min="8704" max="8946" width="10.36328125" style="109"/>
    <col min="8947" max="8947" width="3" style="109" customWidth="1"/>
    <col min="8948" max="8948" width="4.36328125" style="109" customWidth="1"/>
    <col min="8949" max="8949" width="58.54296875" style="109" customWidth="1"/>
    <col min="8950" max="8950" width="13.6328125" style="109" customWidth="1"/>
    <col min="8951" max="8951" width="1.36328125" style="109" customWidth="1"/>
    <col min="8952" max="8952" width="13.6328125" style="109" customWidth="1"/>
    <col min="8953" max="8953" width="1.36328125" style="109" customWidth="1"/>
    <col min="8954" max="8954" width="13.6328125" style="109" customWidth="1"/>
    <col min="8955" max="8955" width="1.36328125" style="109" customWidth="1"/>
    <col min="8956" max="8956" width="13.6328125" style="109" customWidth="1"/>
    <col min="8957" max="8957" width="15.36328125" style="109" bestFit="1" customWidth="1"/>
    <col min="8958" max="8958" width="15.6328125" style="109" bestFit="1" customWidth="1"/>
    <col min="8959" max="8959" width="15.54296875" style="109" bestFit="1" customWidth="1"/>
    <col min="8960" max="9202" width="10.36328125" style="109"/>
    <col min="9203" max="9203" width="3" style="109" customWidth="1"/>
    <col min="9204" max="9204" width="4.36328125" style="109" customWidth="1"/>
    <col min="9205" max="9205" width="58.54296875" style="109" customWidth="1"/>
    <col min="9206" max="9206" width="13.6328125" style="109" customWidth="1"/>
    <col min="9207" max="9207" width="1.36328125" style="109" customWidth="1"/>
    <col min="9208" max="9208" width="13.6328125" style="109" customWidth="1"/>
    <col min="9209" max="9209" width="1.36328125" style="109" customWidth="1"/>
    <col min="9210" max="9210" width="13.6328125" style="109" customWidth="1"/>
    <col min="9211" max="9211" width="1.36328125" style="109" customWidth="1"/>
    <col min="9212" max="9212" width="13.6328125" style="109" customWidth="1"/>
    <col min="9213" max="9213" width="15.36328125" style="109" bestFit="1" customWidth="1"/>
    <col min="9214" max="9214" width="15.6328125" style="109" bestFit="1" customWidth="1"/>
    <col min="9215" max="9215" width="15.54296875" style="109" bestFit="1" customWidth="1"/>
    <col min="9216" max="9458" width="10.36328125" style="109"/>
    <col min="9459" max="9459" width="3" style="109" customWidth="1"/>
    <col min="9460" max="9460" width="4.36328125" style="109" customWidth="1"/>
    <col min="9461" max="9461" width="58.54296875" style="109" customWidth="1"/>
    <col min="9462" max="9462" width="13.6328125" style="109" customWidth="1"/>
    <col min="9463" max="9463" width="1.36328125" style="109" customWidth="1"/>
    <col min="9464" max="9464" width="13.6328125" style="109" customWidth="1"/>
    <col min="9465" max="9465" width="1.36328125" style="109" customWidth="1"/>
    <col min="9466" max="9466" width="13.6328125" style="109" customWidth="1"/>
    <col min="9467" max="9467" width="1.36328125" style="109" customWidth="1"/>
    <col min="9468" max="9468" width="13.6328125" style="109" customWidth="1"/>
    <col min="9469" max="9469" width="15.36328125" style="109" bestFit="1" customWidth="1"/>
    <col min="9470" max="9470" width="15.6328125" style="109" bestFit="1" customWidth="1"/>
    <col min="9471" max="9471" width="15.54296875" style="109" bestFit="1" customWidth="1"/>
    <col min="9472" max="9714" width="10.36328125" style="109"/>
    <col min="9715" max="9715" width="3" style="109" customWidth="1"/>
    <col min="9716" max="9716" width="4.36328125" style="109" customWidth="1"/>
    <col min="9717" max="9717" width="58.54296875" style="109" customWidth="1"/>
    <col min="9718" max="9718" width="13.6328125" style="109" customWidth="1"/>
    <col min="9719" max="9719" width="1.36328125" style="109" customWidth="1"/>
    <col min="9720" max="9720" width="13.6328125" style="109" customWidth="1"/>
    <col min="9721" max="9721" width="1.36328125" style="109" customWidth="1"/>
    <col min="9722" max="9722" width="13.6328125" style="109" customWidth="1"/>
    <col min="9723" max="9723" width="1.36328125" style="109" customWidth="1"/>
    <col min="9724" max="9724" width="13.6328125" style="109" customWidth="1"/>
    <col min="9725" max="9725" width="15.36328125" style="109" bestFit="1" customWidth="1"/>
    <col min="9726" max="9726" width="15.6328125" style="109" bestFit="1" customWidth="1"/>
    <col min="9727" max="9727" width="15.54296875" style="109" bestFit="1" customWidth="1"/>
    <col min="9728" max="9970" width="10.36328125" style="109"/>
    <col min="9971" max="9971" width="3" style="109" customWidth="1"/>
    <col min="9972" max="9972" width="4.36328125" style="109" customWidth="1"/>
    <col min="9973" max="9973" width="58.54296875" style="109" customWidth="1"/>
    <col min="9974" max="9974" width="13.6328125" style="109" customWidth="1"/>
    <col min="9975" max="9975" width="1.36328125" style="109" customWidth="1"/>
    <col min="9976" max="9976" width="13.6328125" style="109" customWidth="1"/>
    <col min="9977" max="9977" width="1.36328125" style="109" customWidth="1"/>
    <col min="9978" max="9978" width="13.6328125" style="109" customWidth="1"/>
    <col min="9979" max="9979" width="1.36328125" style="109" customWidth="1"/>
    <col min="9980" max="9980" width="13.6328125" style="109" customWidth="1"/>
    <col min="9981" max="9981" width="15.36328125" style="109" bestFit="1" customWidth="1"/>
    <col min="9982" max="9982" width="15.6328125" style="109" bestFit="1" customWidth="1"/>
    <col min="9983" max="9983" width="15.54296875" style="109" bestFit="1" customWidth="1"/>
    <col min="9984" max="10226" width="10.36328125" style="109"/>
    <col min="10227" max="10227" width="3" style="109" customWidth="1"/>
    <col min="10228" max="10228" width="4.36328125" style="109" customWidth="1"/>
    <col min="10229" max="10229" width="58.54296875" style="109" customWidth="1"/>
    <col min="10230" max="10230" width="13.6328125" style="109" customWidth="1"/>
    <col min="10231" max="10231" width="1.36328125" style="109" customWidth="1"/>
    <col min="10232" max="10232" width="13.6328125" style="109" customWidth="1"/>
    <col min="10233" max="10233" width="1.36328125" style="109" customWidth="1"/>
    <col min="10234" max="10234" width="13.6328125" style="109" customWidth="1"/>
    <col min="10235" max="10235" width="1.36328125" style="109" customWidth="1"/>
    <col min="10236" max="10236" width="13.6328125" style="109" customWidth="1"/>
    <col min="10237" max="10237" width="15.36328125" style="109" bestFit="1" customWidth="1"/>
    <col min="10238" max="10238" width="15.6328125" style="109" bestFit="1" customWidth="1"/>
    <col min="10239" max="10239" width="15.54296875" style="109" bestFit="1" customWidth="1"/>
    <col min="10240" max="10482" width="10.36328125" style="109"/>
    <col min="10483" max="10483" width="3" style="109" customWidth="1"/>
    <col min="10484" max="10484" width="4.36328125" style="109" customWidth="1"/>
    <col min="10485" max="10485" width="58.54296875" style="109" customWidth="1"/>
    <col min="10486" max="10486" width="13.6328125" style="109" customWidth="1"/>
    <col min="10487" max="10487" width="1.36328125" style="109" customWidth="1"/>
    <col min="10488" max="10488" width="13.6328125" style="109" customWidth="1"/>
    <col min="10489" max="10489" width="1.36328125" style="109" customWidth="1"/>
    <col min="10490" max="10490" width="13.6328125" style="109" customWidth="1"/>
    <col min="10491" max="10491" width="1.36328125" style="109" customWidth="1"/>
    <col min="10492" max="10492" width="13.6328125" style="109" customWidth="1"/>
    <col min="10493" max="10493" width="15.36328125" style="109" bestFit="1" customWidth="1"/>
    <col min="10494" max="10494" width="15.6328125" style="109" bestFit="1" customWidth="1"/>
    <col min="10495" max="10495" width="15.54296875" style="109" bestFit="1" customWidth="1"/>
    <col min="10496" max="10738" width="10.36328125" style="109"/>
    <col min="10739" max="10739" width="3" style="109" customWidth="1"/>
    <col min="10740" max="10740" width="4.36328125" style="109" customWidth="1"/>
    <col min="10741" max="10741" width="58.54296875" style="109" customWidth="1"/>
    <col min="10742" max="10742" width="13.6328125" style="109" customWidth="1"/>
    <col min="10743" max="10743" width="1.36328125" style="109" customWidth="1"/>
    <col min="10744" max="10744" width="13.6328125" style="109" customWidth="1"/>
    <col min="10745" max="10745" width="1.36328125" style="109" customWidth="1"/>
    <col min="10746" max="10746" width="13.6328125" style="109" customWidth="1"/>
    <col min="10747" max="10747" width="1.36328125" style="109" customWidth="1"/>
    <col min="10748" max="10748" width="13.6328125" style="109" customWidth="1"/>
    <col min="10749" max="10749" width="15.36328125" style="109" bestFit="1" customWidth="1"/>
    <col min="10750" max="10750" width="15.6328125" style="109" bestFit="1" customWidth="1"/>
    <col min="10751" max="10751" width="15.54296875" style="109" bestFit="1" customWidth="1"/>
    <col min="10752" max="10994" width="10.36328125" style="109"/>
    <col min="10995" max="10995" width="3" style="109" customWidth="1"/>
    <col min="10996" max="10996" width="4.36328125" style="109" customWidth="1"/>
    <col min="10997" max="10997" width="58.54296875" style="109" customWidth="1"/>
    <col min="10998" max="10998" width="13.6328125" style="109" customWidth="1"/>
    <col min="10999" max="10999" width="1.36328125" style="109" customWidth="1"/>
    <col min="11000" max="11000" width="13.6328125" style="109" customWidth="1"/>
    <col min="11001" max="11001" width="1.36328125" style="109" customWidth="1"/>
    <col min="11002" max="11002" width="13.6328125" style="109" customWidth="1"/>
    <col min="11003" max="11003" width="1.36328125" style="109" customWidth="1"/>
    <col min="11004" max="11004" width="13.6328125" style="109" customWidth="1"/>
    <col min="11005" max="11005" width="15.36328125" style="109" bestFit="1" customWidth="1"/>
    <col min="11006" max="11006" width="15.6328125" style="109" bestFit="1" customWidth="1"/>
    <col min="11007" max="11007" width="15.54296875" style="109" bestFit="1" customWidth="1"/>
    <col min="11008" max="11250" width="10.36328125" style="109"/>
    <col min="11251" max="11251" width="3" style="109" customWidth="1"/>
    <col min="11252" max="11252" width="4.36328125" style="109" customWidth="1"/>
    <col min="11253" max="11253" width="58.54296875" style="109" customWidth="1"/>
    <col min="11254" max="11254" width="13.6328125" style="109" customWidth="1"/>
    <col min="11255" max="11255" width="1.36328125" style="109" customWidth="1"/>
    <col min="11256" max="11256" width="13.6328125" style="109" customWidth="1"/>
    <col min="11257" max="11257" width="1.36328125" style="109" customWidth="1"/>
    <col min="11258" max="11258" width="13.6328125" style="109" customWidth="1"/>
    <col min="11259" max="11259" width="1.36328125" style="109" customWidth="1"/>
    <col min="11260" max="11260" width="13.6328125" style="109" customWidth="1"/>
    <col min="11261" max="11261" width="15.36328125" style="109" bestFit="1" customWidth="1"/>
    <col min="11262" max="11262" width="15.6328125" style="109" bestFit="1" customWidth="1"/>
    <col min="11263" max="11263" width="15.54296875" style="109" bestFit="1" customWidth="1"/>
    <col min="11264" max="11506" width="10.36328125" style="109"/>
    <col min="11507" max="11507" width="3" style="109" customWidth="1"/>
    <col min="11508" max="11508" width="4.36328125" style="109" customWidth="1"/>
    <col min="11509" max="11509" width="58.54296875" style="109" customWidth="1"/>
    <col min="11510" max="11510" width="13.6328125" style="109" customWidth="1"/>
    <col min="11511" max="11511" width="1.36328125" style="109" customWidth="1"/>
    <col min="11512" max="11512" width="13.6328125" style="109" customWidth="1"/>
    <col min="11513" max="11513" width="1.36328125" style="109" customWidth="1"/>
    <col min="11514" max="11514" width="13.6328125" style="109" customWidth="1"/>
    <col min="11515" max="11515" width="1.36328125" style="109" customWidth="1"/>
    <col min="11516" max="11516" width="13.6328125" style="109" customWidth="1"/>
    <col min="11517" max="11517" width="15.36328125" style="109" bestFit="1" customWidth="1"/>
    <col min="11518" max="11518" width="15.6328125" style="109" bestFit="1" customWidth="1"/>
    <col min="11519" max="11519" width="15.54296875" style="109" bestFit="1" customWidth="1"/>
    <col min="11520" max="11762" width="10.36328125" style="109"/>
    <col min="11763" max="11763" width="3" style="109" customWidth="1"/>
    <col min="11764" max="11764" width="4.36328125" style="109" customWidth="1"/>
    <col min="11765" max="11765" width="58.54296875" style="109" customWidth="1"/>
    <col min="11766" max="11766" width="13.6328125" style="109" customWidth="1"/>
    <col min="11767" max="11767" width="1.36328125" style="109" customWidth="1"/>
    <col min="11768" max="11768" width="13.6328125" style="109" customWidth="1"/>
    <col min="11769" max="11769" width="1.36328125" style="109" customWidth="1"/>
    <col min="11770" max="11770" width="13.6328125" style="109" customWidth="1"/>
    <col min="11771" max="11771" width="1.36328125" style="109" customWidth="1"/>
    <col min="11772" max="11772" width="13.6328125" style="109" customWidth="1"/>
    <col min="11773" max="11773" width="15.36328125" style="109" bestFit="1" customWidth="1"/>
    <col min="11774" max="11774" width="15.6328125" style="109" bestFit="1" customWidth="1"/>
    <col min="11775" max="11775" width="15.54296875" style="109" bestFit="1" customWidth="1"/>
    <col min="11776" max="12018" width="10.36328125" style="109"/>
    <col min="12019" max="12019" width="3" style="109" customWidth="1"/>
    <col min="12020" max="12020" width="4.36328125" style="109" customWidth="1"/>
    <col min="12021" max="12021" width="58.54296875" style="109" customWidth="1"/>
    <col min="12022" max="12022" width="13.6328125" style="109" customWidth="1"/>
    <col min="12023" max="12023" width="1.36328125" style="109" customWidth="1"/>
    <col min="12024" max="12024" width="13.6328125" style="109" customWidth="1"/>
    <col min="12025" max="12025" width="1.36328125" style="109" customWidth="1"/>
    <col min="12026" max="12026" width="13.6328125" style="109" customWidth="1"/>
    <col min="12027" max="12027" width="1.36328125" style="109" customWidth="1"/>
    <col min="12028" max="12028" width="13.6328125" style="109" customWidth="1"/>
    <col min="12029" max="12029" width="15.36328125" style="109" bestFit="1" customWidth="1"/>
    <col min="12030" max="12030" width="15.6328125" style="109" bestFit="1" customWidth="1"/>
    <col min="12031" max="12031" width="15.54296875" style="109" bestFit="1" customWidth="1"/>
    <col min="12032" max="12274" width="10.36328125" style="109"/>
    <col min="12275" max="12275" width="3" style="109" customWidth="1"/>
    <col min="12276" max="12276" width="4.36328125" style="109" customWidth="1"/>
    <col min="12277" max="12277" width="58.54296875" style="109" customWidth="1"/>
    <col min="12278" max="12278" width="13.6328125" style="109" customWidth="1"/>
    <col min="12279" max="12279" width="1.36328125" style="109" customWidth="1"/>
    <col min="12280" max="12280" width="13.6328125" style="109" customWidth="1"/>
    <col min="12281" max="12281" width="1.36328125" style="109" customWidth="1"/>
    <col min="12282" max="12282" width="13.6328125" style="109" customWidth="1"/>
    <col min="12283" max="12283" width="1.36328125" style="109" customWidth="1"/>
    <col min="12284" max="12284" width="13.6328125" style="109" customWidth="1"/>
    <col min="12285" max="12285" width="15.36328125" style="109" bestFit="1" customWidth="1"/>
    <col min="12286" max="12286" width="15.6328125" style="109" bestFit="1" customWidth="1"/>
    <col min="12287" max="12287" width="15.54296875" style="109" bestFit="1" customWidth="1"/>
    <col min="12288" max="12530" width="10.36328125" style="109"/>
    <col min="12531" max="12531" width="3" style="109" customWidth="1"/>
    <col min="12532" max="12532" width="4.36328125" style="109" customWidth="1"/>
    <col min="12533" max="12533" width="58.54296875" style="109" customWidth="1"/>
    <col min="12534" max="12534" width="13.6328125" style="109" customWidth="1"/>
    <col min="12535" max="12535" width="1.36328125" style="109" customWidth="1"/>
    <col min="12536" max="12536" width="13.6328125" style="109" customWidth="1"/>
    <col min="12537" max="12537" width="1.36328125" style="109" customWidth="1"/>
    <col min="12538" max="12538" width="13.6328125" style="109" customWidth="1"/>
    <col min="12539" max="12539" width="1.36328125" style="109" customWidth="1"/>
    <col min="12540" max="12540" width="13.6328125" style="109" customWidth="1"/>
    <col min="12541" max="12541" width="15.36328125" style="109" bestFit="1" customWidth="1"/>
    <col min="12542" max="12542" width="15.6328125" style="109" bestFit="1" customWidth="1"/>
    <col min="12543" max="12543" width="15.54296875" style="109" bestFit="1" customWidth="1"/>
    <col min="12544" max="12786" width="10.36328125" style="109"/>
    <col min="12787" max="12787" width="3" style="109" customWidth="1"/>
    <col min="12788" max="12788" width="4.36328125" style="109" customWidth="1"/>
    <col min="12789" max="12789" width="58.54296875" style="109" customWidth="1"/>
    <col min="12790" max="12790" width="13.6328125" style="109" customWidth="1"/>
    <col min="12791" max="12791" width="1.36328125" style="109" customWidth="1"/>
    <col min="12792" max="12792" width="13.6328125" style="109" customWidth="1"/>
    <col min="12793" max="12793" width="1.36328125" style="109" customWidth="1"/>
    <col min="12794" max="12794" width="13.6328125" style="109" customWidth="1"/>
    <col min="12795" max="12795" width="1.36328125" style="109" customWidth="1"/>
    <col min="12796" max="12796" width="13.6328125" style="109" customWidth="1"/>
    <col min="12797" max="12797" width="15.36328125" style="109" bestFit="1" customWidth="1"/>
    <col min="12798" max="12798" width="15.6328125" style="109" bestFit="1" customWidth="1"/>
    <col min="12799" max="12799" width="15.54296875" style="109" bestFit="1" customWidth="1"/>
    <col min="12800" max="13042" width="10.36328125" style="109"/>
    <col min="13043" max="13043" width="3" style="109" customWidth="1"/>
    <col min="13044" max="13044" width="4.36328125" style="109" customWidth="1"/>
    <col min="13045" max="13045" width="58.54296875" style="109" customWidth="1"/>
    <col min="13046" max="13046" width="13.6328125" style="109" customWidth="1"/>
    <col min="13047" max="13047" width="1.36328125" style="109" customWidth="1"/>
    <col min="13048" max="13048" width="13.6328125" style="109" customWidth="1"/>
    <col min="13049" max="13049" width="1.36328125" style="109" customWidth="1"/>
    <col min="13050" max="13050" width="13.6328125" style="109" customWidth="1"/>
    <col min="13051" max="13051" width="1.36328125" style="109" customWidth="1"/>
    <col min="13052" max="13052" width="13.6328125" style="109" customWidth="1"/>
    <col min="13053" max="13053" width="15.36328125" style="109" bestFit="1" customWidth="1"/>
    <col min="13054" max="13054" width="15.6328125" style="109" bestFit="1" customWidth="1"/>
    <col min="13055" max="13055" width="15.54296875" style="109" bestFit="1" customWidth="1"/>
    <col min="13056" max="13298" width="10.36328125" style="109"/>
    <col min="13299" max="13299" width="3" style="109" customWidth="1"/>
    <col min="13300" max="13300" width="4.36328125" style="109" customWidth="1"/>
    <col min="13301" max="13301" width="58.54296875" style="109" customWidth="1"/>
    <col min="13302" max="13302" width="13.6328125" style="109" customWidth="1"/>
    <col min="13303" max="13303" width="1.36328125" style="109" customWidth="1"/>
    <col min="13304" max="13304" width="13.6328125" style="109" customWidth="1"/>
    <col min="13305" max="13305" width="1.36328125" style="109" customWidth="1"/>
    <col min="13306" max="13306" width="13.6328125" style="109" customWidth="1"/>
    <col min="13307" max="13307" width="1.36328125" style="109" customWidth="1"/>
    <col min="13308" max="13308" width="13.6328125" style="109" customWidth="1"/>
    <col min="13309" max="13309" width="15.36328125" style="109" bestFit="1" customWidth="1"/>
    <col min="13310" max="13310" width="15.6328125" style="109" bestFit="1" customWidth="1"/>
    <col min="13311" max="13311" width="15.54296875" style="109" bestFit="1" customWidth="1"/>
    <col min="13312" max="13554" width="10.36328125" style="109"/>
    <col min="13555" max="13555" width="3" style="109" customWidth="1"/>
    <col min="13556" max="13556" width="4.36328125" style="109" customWidth="1"/>
    <col min="13557" max="13557" width="58.54296875" style="109" customWidth="1"/>
    <col min="13558" max="13558" width="13.6328125" style="109" customWidth="1"/>
    <col min="13559" max="13559" width="1.36328125" style="109" customWidth="1"/>
    <col min="13560" max="13560" width="13.6328125" style="109" customWidth="1"/>
    <col min="13561" max="13561" width="1.36328125" style="109" customWidth="1"/>
    <col min="13562" max="13562" width="13.6328125" style="109" customWidth="1"/>
    <col min="13563" max="13563" width="1.36328125" style="109" customWidth="1"/>
    <col min="13564" max="13564" width="13.6328125" style="109" customWidth="1"/>
    <col min="13565" max="13565" width="15.36328125" style="109" bestFit="1" customWidth="1"/>
    <col min="13566" max="13566" width="15.6328125" style="109" bestFit="1" customWidth="1"/>
    <col min="13567" max="13567" width="15.54296875" style="109" bestFit="1" customWidth="1"/>
    <col min="13568" max="13810" width="10.36328125" style="109"/>
    <col min="13811" max="13811" width="3" style="109" customWidth="1"/>
    <col min="13812" max="13812" width="4.36328125" style="109" customWidth="1"/>
    <col min="13813" max="13813" width="58.54296875" style="109" customWidth="1"/>
    <col min="13814" max="13814" width="13.6328125" style="109" customWidth="1"/>
    <col min="13815" max="13815" width="1.36328125" style="109" customWidth="1"/>
    <col min="13816" max="13816" width="13.6328125" style="109" customWidth="1"/>
    <col min="13817" max="13817" width="1.36328125" style="109" customWidth="1"/>
    <col min="13818" max="13818" width="13.6328125" style="109" customWidth="1"/>
    <col min="13819" max="13819" width="1.36328125" style="109" customWidth="1"/>
    <col min="13820" max="13820" width="13.6328125" style="109" customWidth="1"/>
    <col min="13821" max="13821" width="15.36328125" style="109" bestFit="1" customWidth="1"/>
    <col min="13822" max="13822" width="15.6328125" style="109" bestFit="1" customWidth="1"/>
    <col min="13823" max="13823" width="15.54296875" style="109" bestFit="1" customWidth="1"/>
    <col min="13824" max="14066" width="10.36328125" style="109"/>
    <col min="14067" max="14067" width="3" style="109" customWidth="1"/>
    <col min="14068" max="14068" width="4.36328125" style="109" customWidth="1"/>
    <col min="14069" max="14069" width="58.54296875" style="109" customWidth="1"/>
    <col min="14070" max="14070" width="13.6328125" style="109" customWidth="1"/>
    <col min="14071" max="14071" width="1.36328125" style="109" customWidth="1"/>
    <col min="14072" max="14072" width="13.6328125" style="109" customWidth="1"/>
    <col min="14073" max="14073" width="1.36328125" style="109" customWidth="1"/>
    <col min="14074" max="14074" width="13.6328125" style="109" customWidth="1"/>
    <col min="14075" max="14075" width="1.36328125" style="109" customWidth="1"/>
    <col min="14076" max="14076" width="13.6328125" style="109" customWidth="1"/>
    <col min="14077" max="14077" width="15.36328125" style="109" bestFit="1" customWidth="1"/>
    <col min="14078" max="14078" width="15.6328125" style="109" bestFit="1" customWidth="1"/>
    <col min="14079" max="14079" width="15.54296875" style="109" bestFit="1" customWidth="1"/>
    <col min="14080" max="14322" width="10.36328125" style="109"/>
    <col min="14323" max="14323" width="3" style="109" customWidth="1"/>
    <col min="14324" max="14324" width="4.36328125" style="109" customWidth="1"/>
    <col min="14325" max="14325" width="58.54296875" style="109" customWidth="1"/>
    <col min="14326" max="14326" width="13.6328125" style="109" customWidth="1"/>
    <col min="14327" max="14327" width="1.36328125" style="109" customWidth="1"/>
    <col min="14328" max="14328" width="13.6328125" style="109" customWidth="1"/>
    <col min="14329" max="14329" width="1.36328125" style="109" customWidth="1"/>
    <col min="14330" max="14330" width="13.6328125" style="109" customWidth="1"/>
    <col min="14331" max="14331" width="1.36328125" style="109" customWidth="1"/>
    <col min="14332" max="14332" width="13.6328125" style="109" customWidth="1"/>
    <col min="14333" max="14333" width="15.36328125" style="109" bestFit="1" customWidth="1"/>
    <col min="14334" max="14334" width="15.6328125" style="109" bestFit="1" customWidth="1"/>
    <col min="14335" max="14335" width="15.54296875" style="109" bestFit="1" customWidth="1"/>
    <col min="14336" max="14578" width="10.36328125" style="109"/>
    <col min="14579" max="14579" width="3" style="109" customWidth="1"/>
    <col min="14580" max="14580" width="4.36328125" style="109" customWidth="1"/>
    <col min="14581" max="14581" width="58.54296875" style="109" customWidth="1"/>
    <col min="14582" max="14582" width="13.6328125" style="109" customWidth="1"/>
    <col min="14583" max="14583" width="1.36328125" style="109" customWidth="1"/>
    <col min="14584" max="14584" width="13.6328125" style="109" customWidth="1"/>
    <col min="14585" max="14585" width="1.36328125" style="109" customWidth="1"/>
    <col min="14586" max="14586" width="13.6328125" style="109" customWidth="1"/>
    <col min="14587" max="14587" width="1.36328125" style="109" customWidth="1"/>
    <col min="14588" max="14588" width="13.6328125" style="109" customWidth="1"/>
    <col min="14589" max="14589" width="15.36328125" style="109" bestFit="1" customWidth="1"/>
    <col min="14590" max="14590" width="15.6328125" style="109" bestFit="1" customWidth="1"/>
    <col min="14591" max="14591" width="15.54296875" style="109" bestFit="1" customWidth="1"/>
    <col min="14592" max="14834" width="10.36328125" style="109"/>
    <col min="14835" max="14835" width="3" style="109" customWidth="1"/>
    <col min="14836" max="14836" width="4.36328125" style="109" customWidth="1"/>
    <col min="14837" max="14837" width="58.54296875" style="109" customWidth="1"/>
    <col min="14838" max="14838" width="13.6328125" style="109" customWidth="1"/>
    <col min="14839" max="14839" width="1.36328125" style="109" customWidth="1"/>
    <col min="14840" max="14840" width="13.6328125" style="109" customWidth="1"/>
    <col min="14841" max="14841" width="1.36328125" style="109" customWidth="1"/>
    <col min="14842" max="14842" width="13.6328125" style="109" customWidth="1"/>
    <col min="14843" max="14843" width="1.36328125" style="109" customWidth="1"/>
    <col min="14844" max="14844" width="13.6328125" style="109" customWidth="1"/>
    <col min="14845" max="14845" width="15.36328125" style="109" bestFit="1" customWidth="1"/>
    <col min="14846" max="14846" width="15.6328125" style="109" bestFit="1" customWidth="1"/>
    <col min="14847" max="14847" width="15.54296875" style="109" bestFit="1" customWidth="1"/>
    <col min="14848" max="15090" width="10.36328125" style="109"/>
    <col min="15091" max="15091" width="3" style="109" customWidth="1"/>
    <col min="15092" max="15092" width="4.36328125" style="109" customWidth="1"/>
    <col min="15093" max="15093" width="58.54296875" style="109" customWidth="1"/>
    <col min="15094" max="15094" width="13.6328125" style="109" customWidth="1"/>
    <col min="15095" max="15095" width="1.36328125" style="109" customWidth="1"/>
    <col min="15096" max="15096" width="13.6328125" style="109" customWidth="1"/>
    <col min="15097" max="15097" width="1.36328125" style="109" customWidth="1"/>
    <col min="15098" max="15098" width="13.6328125" style="109" customWidth="1"/>
    <col min="15099" max="15099" width="1.36328125" style="109" customWidth="1"/>
    <col min="15100" max="15100" width="13.6328125" style="109" customWidth="1"/>
    <col min="15101" max="15101" width="15.36328125" style="109" bestFit="1" customWidth="1"/>
    <col min="15102" max="15102" width="15.6328125" style="109" bestFit="1" customWidth="1"/>
    <col min="15103" max="15103" width="15.54296875" style="109" bestFit="1" customWidth="1"/>
    <col min="15104" max="15346" width="10.36328125" style="109"/>
    <col min="15347" max="15347" width="3" style="109" customWidth="1"/>
    <col min="15348" max="15348" width="4.36328125" style="109" customWidth="1"/>
    <col min="15349" max="15349" width="58.54296875" style="109" customWidth="1"/>
    <col min="15350" max="15350" width="13.6328125" style="109" customWidth="1"/>
    <col min="15351" max="15351" width="1.36328125" style="109" customWidth="1"/>
    <col min="15352" max="15352" width="13.6328125" style="109" customWidth="1"/>
    <col min="15353" max="15353" width="1.36328125" style="109" customWidth="1"/>
    <col min="15354" max="15354" width="13.6328125" style="109" customWidth="1"/>
    <col min="15355" max="15355" width="1.36328125" style="109" customWidth="1"/>
    <col min="15356" max="15356" width="13.6328125" style="109" customWidth="1"/>
    <col min="15357" max="15357" width="15.36328125" style="109" bestFit="1" customWidth="1"/>
    <col min="15358" max="15358" width="15.6328125" style="109" bestFit="1" customWidth="1"/>
    <col min="15359" max="15359" width="15.54296875" style="109" bestFit="1" customWidth="1"/>
    <col min="15360" max="15602" width="10.36328125" style="109"/>
    <col min="15603" max="15603" width="3" style="109" customWidth="1"/>
    <col min="15604" max="15604" width="4.36328125" style="109" customWidth="1"/>
    <col min="15605" max="15605" width="58.54296875" style="109" customWidth="1"/>
    <col min="15606" max="15606" width="13.6328125" style="109" customWidth="1"/>
    <col min="15607" max="15607" width="1.36328125" style="109" customWidth="1"/>
    <col min="15608" max="15608" width="13.6328125" style="109" customWidth="1"/>
    <col min="15609" max="15609" width="1.36328125" style="109" customWidth="1"/>
    <col min="15610" max="15610" width="13.6328125" style="109" customWidth="1"/>
    <col min="15611" max="15611" width="1.36328125" style="109" customWidth="1"/>
    <col min="15612" max="15612" width="13.6328125" style="109" customWidth="1"/>
    <col min="15613" max="15613" width="15.36328125" style="109" bestFit="1" customWidth="1"/>
    <col min="15614" max="15614" width="15.6328125" style="109" bestFit="1" customWidth="1"/>
    <col min="15615" max="15615" width="15.54296875" style="109" bestFit="1" customWidth="1"/>
    <col min="15616" max="15858" width="10.36328125" style="109"/>
    <col min="15859" max="15859" width="3" style="109" customWidth="1"/>
    <col min="15860" max="15860" width="4.36328125" style="109" customWidth="1"/>
    <col min="15861" max="15861" width="58.54296875" style="109" customWidth="1"/>
    <col min="15862" max="15862" width="13.6328125" style="109" customWidth="1"/>
    <col min="15863" max="15863" width="1.36328125" style="109" customWidth="1"/>
    <col min="15864" max="15864" width="13.6328125" style="109" customWidth="1"/>
    <col min="15865" max="15865" width="1.36328125" style="109" customWidth="1"/>
    <col min="15866" max="15866" width="13.6328125" style="109" customWidth="1"/>
    <col min="15867" max="15867" width="1.36328125" style="109" customWidth="1"/>
    <col min="15868" max="15868" width="13.6328125" style="109" customWidth="1"/>
    <col min="15869" max="15869" width="15.36328125" style="109" bestFit="1" customWidth="1"/>
    <col min="15870" max="15870" width="15.6328125" style="109" bestFit="1" customWidth="1"/>
    <col min="15871" max="15871" width="15.54296875" style="109" bestFit="1" customWidth="1"/>
    <col min="15872" max="16114" width="10.36328125" style="109"/>
    <col min="16115" max="16115" width="3" style="109" customWidth="1"/>
    <col min="16116" max="16116" width="4.36328125" style="109" customWidth="1"/>
    <col min="16117" max="16117" width="58.54296875" style="109" customWidth="1"/>
    <col min="16118" max="16118" width="13.6328125" style="109" customWidth="1"/>
    <col min="16119" max="16119" width="1.36328125" style="109" customWidth="1"/>
    <col min="16120" max="16120" width="13.6328125" style="109" customWidth="1"/>
    <col min="16121" max="16121" width="1.36328125" style="109" customWidth="1"/>
    <col min="16122" max="16122" width="13.6328125" style="109" customWidth="1"/>
    <col min="16123" max="16123" width="1.36328125" style="109" customWidth="1"/>
    <col min="16124" max="16124" width="13.6328125" style="109" customWidth="1"/>
    <col min="16125" max="16125" width="15.36328125" style="109" bestFit="1" customWidth="1"/>
    <col min="16126" max="16126" width="15.6328125" style="109" bestFit="1" customWidth="1"/>
    <col min="16127" max="16127" width="15.54296875" style="109" bestFit="1" customWidth="1"/>
    <col min="16128" max="16384" width="10.36328125" style="109"/>
  </cols>
  <sheetData>
    <row r="1" spans="1:10">
      <c r="A1" s="129" t="s">
        <v>0</v>
      </c>
      <c r="B1" s="124"/>
      <c r="C1" s="124"/>
      <c r="D1" s="124"/>
      <c r="E1" s="124"/>
      <c r="F1" s="124"/>
      <c r="G1" s="153"/>
      <c r="H1" s="124"/>
      <c r="I1" s="153"/>
      <c r="J1" s="77" t="s">
        <v>64</v>
      </c>
    </row>
    <row r="2" spans="1:10">
      <c r="A2" s="129" t="s">
        <v>53</v>
      </c>
      <c r="B2" s="124"/>
      <c r="C2" s="124"/>
      <c r="D2" s="124"/>
      <c r="E2" s="124"/>
      <c r="F2" s="124"/>
      <c r="G2" s="153"/>
      <c r="H2" s="124"/>
      <c r="I2" s="153"/>
      <c r="J2" s="109"/>
    </row>
    <row r="3" spans="1:10" ht="24.65" customHeight="1">
      <c r="A3" s="101" t="str">
        <f>+'[91]ส่วนเปลี่ยนแปลง(เดี่ยว)7'!B3</f>
        <v>สำหรับงวดเก้าเดือนสิ้นสุดวันที่ 30 กันยายน</v>
      </c>
      <c r="B3" s="126"/>
      <c r="C3" s="126"/>
      <c r="D3" s="126"/>
      <c r="E3" s="126"/>
      <c r="F3" s="126"/>
      <c r="G3" s="153"/>
      <c r="H3" s="126"/>
      <c r="I3" s="153"/>
      <c r="J3" s="109"/>
    </row>
    <row r="4" spans="1:10" ht="21" customHeight="1">
      <c r="A4" s="130"/>
      <c r="B4" s="126"/>
      <c r="C4" s="126"/>
      <c r="D4" s="126"/>
      <c r="E4" s="126"/>
      <c r="F4" s="126"/>
      <c r="G4" s="126"/>
      <c r="H4" s="125"/>
      <c r="I4" s="126"/>
      <c r="J4" s="104" t="s">
        <v>2</v>
      </c>
    </row>
    <row r="5" spans="1:10">
      <c r="A5" s="101"/>
      <c r="B5" s="101"/>
      <c r="C5" s="101"/>
      <c r="D5" s="177" t="s">
        <v>3</v>
      </c>
      <c r="E5" s="177"/>
      <c r="F5" s="177"/>
      <c r="G5" s="126"/>
      <c r="H5" s="177" t="s">
        <v>4</v>
      </c>
      <c r="I5" s="177"/>
      <c r="J5" s="177"/>
    </row>
    <row r="6" spans="1:10" ht="22.5" customHeight="1">
      <c r="A6" s="101"/>
      <c r="B6" s="101"/>
      <c r="C6" s="101"/>
      <c r="D6" s="107">
        <v>2565</v>
      </c>
      <c r="E6" s="127"/>
      <c r="F6" s="107">
        <v>2564</v>
      </c>
      <c r="G6" s="126"/>
      <c r="H6" s="107">
        <v>2565</v>
      </c>
      <c r="I6" s="127"/>
      <c r="J6" s="107">
        <v>2564</v>
      </c>
    </row>
    <row r="7" spans="1:10">
      <c r="A7" s="154" t="s">
        <v>54</v>
      </c>
      <c r="B7" s="58"/>
      <c r="C7" s="130"/>
      <c r="D7" s="130"/>
      <c r="E7" s="130"/>
      <c r="F7" s="130"/>
      <c r="G7" s="130"/>
      <c r="H7" s="130"/>
      <c r="I7" s="130"/>
      <c r="J7" s="130"/>
    </row>
    <row r="8" spans="1:10">
      <c r="A8" s="70" t="s">
        <v>77</v>
      </c>
      <c r="B8" s="58"/>
      <c r="D8" s="14">
        <v>116748531</v>
      </c>
      <c r="E8" s="14"/>
      <c r="F8" s="14">
        <v>22572224</v>
      </c>
      <c r="G8" s="14"/>
      <c r="H8" s="14">
        <v>116708906</v>
      </c>
      <c r="I8" s="14"/>
      <c r="J8" s="14">
        <v>21008458</v>
      </c>
    </row>
    <row r="9" spans="1:10">
      <c r="A9" s="155" t="s">
        <v>120</v>
      </c>
      <c r="B9" s="58"/>
      <c r="D9" s="28"/>
      <c r="E9" s="28"/>
      <c r="F9" s="28"/>
      <c r="G9" s="29"/>
      <c r="H9" s="28"/>
      <c r="I9" s="29"/>
      <c r="J9" s="28"/>
    </row>
    <row r="10" spans="1:10">
      <c r="A10" s="156" t="s">
        <v>153</v>
      </c>
      <c r="B10" s="58"/>
      <c r="D10" s="28"/>
      <c r="E10" s="28"/>
      <c r="F10" s="28"/>
      <c r="G10" s="29"/>
      <c r="H10" s="28"/>
      <c r="I10" s="29"/>
      <c r="J10" s="28"/>
    </row>
    <row r="11" spans="1:10">
      <c r="A11" s="57"/>
      <c r="B11" s="58" t="s">
        <v>76</v>
      </c>
      <c r="D11" s="28">
        <v>27118587</v>
      </c>
      <c r="E11" s="28"/>
      <c r="F11" s="28">
        <v>1297079</v>
      </c>
      <c r="G11" s="29"/>
      <c r="H11" s="28">
        <v>27108681</v>
      </c>
      <c r="I11" s="29"/>
      <c r="J11" s="28">
        <v>906106</v>
      </c>
    </row>
    <row r="12" spans="1:10">
      <c r="A12" s="155"/>
      <c r="B12" s="58" t="s">
        <v>145</v>
      </c>
      <c r="D12" s="14">
        <v>70486822</v>
      </c>
      <c r="E12" s="30"/>
      <c r="F12" s="14">
        <v>72267854</v>
      </c>
      <c r="G12" s="29"/>
      <c r="H12" s="14">
        <v>70486822</v>
      </c>
      <c r="I12" s="29"/>
      <c r="J12" s="14">
        <v>72267854</v>
      </c>
    </row>
    <row r="13" spans="1:10">
      <c r="A13" s="58"/>
      <c r="B13" s="58" t="s">
        <v>172</v>
      </c>
      <c r="D13" s="14">
        <v>2163303</v>
      </c>
      <c r="E13" s="30"/>
      <c r="F13" s="14">
        <v>587370</v>
      </c>
      <c r="G13" s="29"/>
      <c r="H13" s="14">
        <v>2163303</v>
      </c>
      <c r="I13" s="29"/>
      <c r="J13" s="14">
        <v>587370</v>
      </c>
    </row>
    <row r="14" spans="1:10">
      <c r="A14" s="58"/>
      <c r="B14" s="58" t="s">
        <v>146</v>
      </c>
      <c r="D14" s="14">
        <v>0</v>
      </c>
      <c r="E14" s="30"/>
      <c r="F14" s="14">
        <v>317153</v>
      </c>
      <c r="G14" s="29"/>
      <c r="H14" s="14">
        <v>0</v>
      </c>
      <c r="I14" s="29"/>
      <c r="J14" s="14">
        <v>317153</v>
      </c>
    </row>
    <row r="15" spans="1:10">
      <c r="A15" s="58"/>
      <c r="B15" s="58" t="s">
        <v>176</v>
      </c>
      <c r="D15" s="14">
        <v>-4532432</v>
      </c>
      <c r="E15" s="30"/>
      <c r="F15" s="14">
        <v>-3013449</v>
      </c>
      <c r="G15" s="29"/>
      <c r="H15" s="14">
        <v>-4532432</v>
      </c>
      <c r="I15" s="29"/>
      <c r="J15" s="14">
        <v>-3013449</v>
      </c>
    </row>
    <row r="16" spans="1:10">
      <c r="A16" s="58"/>
      <c r="B16" s="58" t="s">
        <v>167</v>
      </c>
      <c r="D16" s="14">
        <v>2252005</v>
      </c>
      <c r="E16" s="30"/>
      <c r="F16" s="14">
        <v>-9092726</v>
      </c>
      <c r="G16" s="29"/>
      <c r="H16" s="14">
        <v>2252005</v>
      </c>
      <c r="I16" s="29"/>
      <c r="J16" s="14">
        <v>-9092726</v>
      </c>
    </row>
    <row r="17" spans="1:10">
      <c r="A17" s="58"/>
      <c r="B17" s="58" t="s">
        <v>130</v>
      </c>
      <c r="D17" s="14">
        <v>11226196</v>
      </c>
      <c r="E17" s="30"/>
      <c r="F17" s="14">
        <v>-3023092</v>
      </c>
      <c r="G17" s="29"/>
      <c r="H17" s="14">
        <v>11226196</v>
      </c>
      <c r="I17" s="29"/>
      <c r="J17" s="14">
        <v>-3023092</v>
      </c>
    </row>
    <row r="18" spans="1:10" ht="23.25" customHeight="1">
      <c r="A18" s="58"/>
      <c r="B18" s="58" t="s">
        <v>147</v>
      </c>
      <c r="D18" s="14">
        <v>0</v>
      </c>
      <c r="E18" s="30"/>
      <c r="F18" s="14">
        <v>51884</v>
      </c>
      <c r="G18" s="29"/>
      <c r="H18" s="14">
        <v>0</v>
      </c>
      <c r="I18" s="29"/>
      <c r="J18" s="14">
        <v>51884</v>
      </c>
    </row>
    <row r="19" spans="1:10">
      <c r="A19" s="58"/>
      <c r="B19" s="58" t="s">
        <v>148</v>
      </c>
      <c r="D19" s="14">
        <v>-473692</v>
      </c>
      <c r="E19" s="30"/>
      <c r="F19" s="14">
        <v>-4350</v>
      </c>
      <c r="G19" s="29"/>
      <c r="H19" s="14">
        <v>-473692</v>
      </c>
      <c r="I19" s="29"/>
      <c r="J19" s="14">
        <v>-4350</v>
      </c>
    </row>
    <row r="20" spans="1:10">
      <c r="A20" s="58"/>
      <c r="B20" s="58" t="s">
        <v>149</v>
      </c>
      <c r="D20" s="14">
        <v>-1156471</v>
      </c>
      <c r="E20" s="30"/>
      <c r="F20" s="14">
        <v>-1563675</v>
      </c>
      <c r="G20" s="29"/>
      <c r="H20" s="14">
        <v>-1156471</v>
      </c>
      <c r="I20" s="29"/>
      <c r="J20" s="14">
        <v>-882671</v>
      </c>
    </row>
    <row r="21" spans="1:10">
      <c r="A21" s="58"/>
      <c r="B21" s="58" t="s">
        <v>182</v>
      </c>
      <c r="D21" s="14">
        <v>-107938</v>
      </c>
      <c r="E21" s="30"/>
      <c r="F21" s="14">
        <v>0</v>
      </c>
      <c r="G21" s="29"/>
      <c r="H21" s="14">
        <v>-107938</v>
      </c>
      <c r="I21" s="29"/>
      <c r="J21" s="14">
        <v>0</v>
      </c>
    </row>
    <row r="22" spans="1:10">
      <c r="A22" s="58"/>
      <c r="B22" s="58" t="s">
        <v>168</v>
      </c>
      <c r="D22" s="14">
        <v>0</v>
      </c>
      <c r="E22" s="30"/>
      <c r="F22" s="14">
        <v>-32485</v>
      </c>
      <c r="G22" s="29"/>
      <c r="H22" s="14">
        <v>0</v>
      </c>
      <c r="I22" s="29"/>
      <c r="J22" s="14">
        <v>-32485</v>
      </c>
    </row>
    <row r="23" spans="1:10">
      <c r="A23" s="58"/>
      <c r="B23" s="58" t="s">
        <v>115</v>
      </c>
      <c r="D23" s="14">
        <v>-5086405</v>
      </c>
      <c r="E23" s="30"/>
      <c r="F23" s="14">
        <v>-1401213</v>
      </c>
      <c r="G23" s="29"/>
      <c r="H23" s="14">
        <v>-5004067</v>
      </c>
      <c r="I23" s="29"/>
      <c r="J23" s="14">
        <v>-1322600</v>
      </c>
    </row>
    <row r="24" spans="1:10" ht="23.25" customHeight="1">
      <c r="A24" s="155"/>
      <c r="B24" s="58" t="s">
        <v>36</v>
      </c>
      <c r="D24" s="16">
        <v>1087108</v>
      </c>
      <c r="E24" s="32"/>
      <c r="F24" s="16">
        <v>2260385</v>
      </c>
      <c r="G24" s="29"/>
      <c r="H24" s="16">
        <v>1087108</v>
      </c>
      <c r="I24" s="29"/>
      <c r="J24" s="16">
        <v>2260385</v>
      </c>
    </row>
    <row r="25" spans="1:10">
      <c r="A25" s="156" t="s">
        <v>121</v>
      </c>
      <c r="B25" s="157"/>
      <c r="D25" s="14"/>
      <c r="E25" s="28"/>
      <c r="F25" s="14"/>
      <c r="G25" s="29"/>
      <c r="H25" s="14"/>
      <c r="I25" s="29"/>
      <c r="J25" s="14"/>
    </row>
    <row r="26" spans="1:10">
      <c r="A26" s="58"/>
      <c r="B26" s="70" t="s">
        <v>56</v>
      </c>
      <c r="D26" s="28">
        <v>-413897077</v>
      </c>
      <c r="E26" s="28"/>
      <c r="F26" s="28">
        <v>38226384</v>
      </c>
      <c r="G26" s="28"/>
      <c r="H26" s="28">
        <v>-413897077</v>
      </c>
      <c r="I26" s="28"/>
      <c r="J26" s="28">
        <v>38226384</v>
      </c>
    </row>
    <row r="27" spans="1:10">
      <c r="A27" s="58"/>
      <c r="B27" s="70" t="s">
        <v>91</v>
      </c>
      <c r="C27" s="31"/>
      <c r="D27" s="28">
        <v>-36686698</v>
      </c>
      <c r="E27" s="28"/>
      <c r="F27" s="28">
        <v>36211563</v>
      </c>
      <c r="G27" s="29"/>
      <c r="H27" s="28">
        <v>-36686698</v>
      </c>
      <c r="I27" s="29"/>
      <c r="J27" s="28">
        <v>36211563</v>
      </c>
    </row>
    <row r="28" spans="1:10">
      <c r="A28" s="58"/>
      <c r="B28" s="71" t="s">
        <v>92</v>
      </c>
      <c r="C28" s="31"/>
      <c r="D28" s="28">
        <v>27209829</v>
      </c>
      <c r="E28" s="28"/>
      <c r="F28" s="28">
        <v>-16557331</v>
      </c>
      <c r="G28" s="29"/>
      <c r="H28" s="28">
        <v>27210584</v>
      </c>
      <c r="I28" s="29"/>
      <c r="J28" s="28">
        <v>-16557331</v>
      </c>
    </row>
    <row r="29" spans="1:10">
      <c r="A29" s="58"/>
      <c r="B29" s="70" t="s">
        <v>90</v>
      </c>
      <c r="C29" s="158"/>
      <c r="D29" s="28">
        <v>-1713290</v>
      </c>
      <c r="E29" s="30"/>
      <c r="F29" s="28">
        <v>-8111765</v>
      </c>
      <c r="G29" s="29"/>
      <c r="H29" s="28">
        <v>-1713290</v>
      </c>
      <c r="I29" s="29"/>
      <c r="J29" s="28">
        <v>-8111765</v>
      </c>
    </row>
    <row r="30" spans="1:10">
      <c r="A30" s="58"/>
      <c r="B30" s="159" t="s">
        <v>10</v>
      </c>
      <c r="C30" s="158"/>
      <c r="D30" s="28">
        <v>2711602</v>
      </c>
      <c r="E30" s="28"/>
      <c r="F30" s="28">
        <v>-1324716</v>
      </c>
      <c r="G30" s="29"/>
      <c r="H30" s="28">
        <v>2710860</v>
      </c>
      <c r="I30" s="29"/>
      <c r="J30" s="28">
        <v>-1326017</v>
      </c>
    </row>
    <row r="31" spans="1:10">
      <c r="A31" s="58"/>
      <c r="B31" s="71" t="s">
        <v>13</v>
      </c>
      <c r="C31" s="158"/>
      <c r="D31" s="28">
        <v>24905</v>
      </c>
      <c r="E31" s="30"/>
      <c r="F31" s="28">
        <v>-1011474</v>
      </c>
      <c r="G31" s="29"/>
      <c r="H31" s="28">
        <v>24906</v>
      </c>
      <c r="I31" s="29"/>
      <c r="J31" s="28">
        <v>-1011474</v>
      </c>
    </row>
    <row r="32" spans="1:10">
      <c r="A32" s="156" t="s">
        <v>122</v>
      </c>
      <c r="B32" s="58"/>
      <c r="C32" s="160"/>
      <c r="D32" s="14"/>
      <c r="E32" s="30"/>
      <c r="F32" s="14"/>
      <c r="G32" s="29"/>
      <c r="H32" s="14"/>
      <c r="I32" s="29"/>
      <c r="J32" s="14"/>
    </row>
    <row r="33" spans="1:10">
      <c r="A33" s="57"/>
      <c r="B33" s="58" t="s">
        <v>169</v>
      </c>
      <c r="D33" s="14">
        <v>30839372</v>
      </c>
      <c r="E33" s="28"/>
      <c r="F33" s="14">
        <v>-13036118</v>
      </c>
      <c r="G33" s="14"/>
      <c r="H33" s="14">
        <v>30861969</v>
      </c>
      <c r="I33" s="29"/>
      <c r="J33" s="14">
        <v>-11840038</v>
      </c>
    </row>
    <row r="34" spans="1:10">
      <c r="A34" s="57"/>
      <c r="B34" s="58" t="s">
        <v>131</v>
      </c>
      <c r="D34" s="14">
        <v>-4976196</v>
      </c>
      <c r="E34" s="28"/>
      <c r="F34" s="14">
        <v>-5976908</v>
      </c>
      <c r="G34" s="14"/>
      <c r="H34" s="14">
        <v>-4976196</v>
      </c>
      <c r="I34" s="29"/>
      <c r="J34" s="14">
        <v>-5976908</v>
      </c>
    </row>
    <row r="35" spans="1:10">
      <c r="A35" s="57"/>
      <c r="B35" s="58" t="s">
        <v>132</v>
      </c>
      <c r="D35" s="14">
        <v>-1991928</v>
      </c>
      <c r="E35" s="28"/>
      <c r="F35" s="14">
        <v>-2822294</v>
      </c>
      <c r="G35" s="14"/>
      <c r="H35" s="14">
        <v>-1991928</v>
      </c>
      <c r="I35" s="29"/>
      <c r="J35" s="14">
        <v>-2822294</v>
      </c>
    </row>
    <row r="36" spans="1:10">
      <c r="A36" s="58"/>
      <c r="B36" s="70" t="s">
        <v>101</v>
      </c>
      <c r="D36" s="14">
        <v>-16497214</v>
      </c>
      <c r="E36" s="28"/>
      <c r="F36" s="14">
        <v>10506972</v>
      </c>
      <c r="G36" s="29"/>
      <c r="H36" s="14">
        <v>-16497214</v>
      </c>
      <c r="I36" s="29"/>
      <c r="J36" s="14">
        <v>10506972</v>
      </c>
    </row>
    <row r="37" spans="1:10">
      <c r="A37" s="58"/>
      <c r="B37" s="58" t="s">
        <v>18</v>
      </c>
      <c r="D37" s="14">
        <v>27057121</v>
      </c>
      <c r="E37" s="32"/>
      <c r="F37" s="14">
        <v>-3594489</v>
      </c>
      <c r="G37" s="29"/>
      <c r="H37" s="14">
        <v>27057121</v>
      </c>
      <c r="I37" s="29"/>
      <c r="J37" s="14">
        <v>-3594489</v>
      </c>
    </row>
    <row r="38" spans="1:10">
      <c r="A38" s="58"/>
      <c r="B38" s="58" t="s">
        <v>123</v>
      </c>
      <c r="D38" s="15">
        <v>0</v>
      </c>
      <c r="E38" s="32"/>
      <c r="F38" s="15">
        <v>-532602</v>
      </c>
      <c r="G38" s="29"/>
      <c r="H38" s="15">
        <v>0</v>
      </c>
      <c r="I38" s="29"/>
      <c r="J38" s="15">
        <v>-532602</v>
      </c>
    </row>
    <row r="39" spans="1:10">
      <c r="A39" s="154" t="s">
        <v>177</v>
      </c>
      <c r="B39" s="58"/>
      <c r="D39" s="28">
        <f>SUM(D8:D38)</f>
        <v>-168193960</v>
      </c>
      <c r="E39" s="28"/>
      <c r="F39" s="28">
        <f>SUM(F8:F38)</f>
        <v>113200181</v>
      </c>
      <c r="G39" s="28"/>
      <c r="H39" s="28">
        <f>SUM(H8:H38)</f>
        <v>-168138542</v>
      </c>
      <c r="I39" s="28"/>
      <c r="J39" s="28">
        <f>SUM(J8:J38)</f>
        <v>113199838</v>
      </c>
    </row>
    <row r="40" spans="1:10">
      <c r="A40" s="154"/>
      <c r="B40" s="58" t="s">
        <v>33</v>
      </c>
      <c r="D40" s="28">
        <v>2233992</v>
      </c>
      <c r="E40" s="28"/>
      <c r="F40" s="28">
        <v>1727079</v>
      </c>
      <c r="G40" s="29"/>
      <c r="H40" s="28">
        <v>2151654</v>
      </c>
      <c r="I40" s="29"/>
      <c r="J40" s="28">
        <v>1648466</v>
      </c>
    </row>
    <row r="41" spans="1:10">
      <c r="A41" s="58"/>
      <c r="B41" s="58" t="s">
        <v>55</v>
      </c>
      <c r="D41" s="28">
        <v>-116342</v>
      </c>
      <c r="E41" s="28"/>
      <c r="F41" s="28">
        <v>-642752</v>
      </c>
      <c r="G41" s="29"/>
      <c r="H41" s="28">
        <v>-116342</v>
      </c>
      <c r="I41" s="29"/>
      <c r="J41" s="28">
        <v>-642752</v>
      </c>
    </row>
    <row r="42" spans="1:10">
      <c r="A42" s="58"/>
      <c r="B42" s="58" t="s">
        <v>154</v>
      </c>
      <c r="D42" s="28">
        <v>70179</v>
      </c>
      <c r="E42" s="28"/>
      <c r="F42" s="28">
        <v>0</v>
      </c>
      <c r="G42" s="29"/>
      <c r="H42" s="28">
        <v>70179</v>
      </c>
      <c r="I42" s="29"/>
      <c r="J42" s="28">
        <v>0</v>
      </c>
    </row>
    <row r="43" spans="1:10">
      <c r="A43" s="58"/>
      <c r="B43" s="58" t="s">
        <v>57</v>
      </c>
      <c r="D43" s="33">
        <v>-19631952</v>
      </c>
      <c r="E43" s="29"/>
      <c r="F43" s="33">
        <v>-18957026</v>
      </c>
      <c r="G43" s="29"/>
      <c r="H43" s="33">
        <v>-19355264</v>
      </c>
      <c r="I43" s="29"/>
      <c r="J43" s="33">
        <v>-18811979</v>
      </c>
    </row>
    <row r="44" spans="1:10" ht="23.5" thickBot="1">
      <c r="A44" s="57" t="s">
        <v>178</v>
      </c>
      <c r="B44" s="58"/>
      <c r="D44" s="46">
        <f>SUM(D39:D43)</f>
        <v>-185638083</v>
      </c>
      <c r="E44" s="29"/>
      <c r="F44" s="46">
        <f>SUM(F39:F43)</f>
        <v>95327482</v>
      </c>
      <c r="G44" s="29"/>
      <c r="H44" s="46">
        <f>SUM(H39:H43)</f>
        <v>-185388315</v>
      </c>
      <c r="I44" s="29"/>
      <c r="J44" s="46">
        <f>SUM(J39:J43)</f>
        <v>95393573</v>
      </c>
    </row>
    <row r="45" spans="1:10" ht="16.5" customHeight="1">
      <c r="A45" s="57"/>
      <c r="B45" s="58"/>
      <c r="D45" s="29"/>
      <c r="E45" s="29"/>
      <c r="F45" s="29"/>
      <c r="G45" s="29"/>
      <c r="H45" s="29"/>
      <c r="I45" s="29"/>
      <c r="J45" s="29"/>
    </row>
    <row r="46" spans="1:10" ht="27" customHeight="1">
      <c r="A46" s="75" t="s">
        <v>139</v>
      </c>
      <c r="B46" s="58"/>
      <c r="D46" s="161"/>
      <c r="F46" s="120"/>
      <c r="G46" s="22"/>
      <c r="H46" s="161"/>
      <c r="I46" s="22"/>
      <c r="J46" s="162">
        <v>8</v>
      </c>
    </row>
  </sheetData>
  <mergeCells count="2">
    <mergeCell ref="D5:F5"/>
    <mergeCell ref="H5:J5"/>
  </mergeCells>
  <pageMargins left="0.98425196850393704" right="3.937007874015748E-2" top="0.78740157480314965" bottom="3.937007874015748E-2" header="0.11811023622047245" footer="0.11811023622047245"/>
  <pageSetup paperSize="9"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J40"/>
  <sheetViews>
    <sheetView zoomScaleNormal="100" zoomScaleSheetLayoutView="90" workbookViewId="0">
      <selection activeCell="C3" sqref="C3"/>
    </sheetView>
  </sheetViews>
  <sheetFormatPr defaultColWidth="10.36328125" defaultRowHeight="23.25" customHeight="1"/>
  <cols>
    <col min="1" max="1" width="2.6328125" style="109" customWidth="1"/>
    <col min="2" max="2" width="2.453125" style="109" customWidth="1"/>
    <col min="3" max="3" width="47.36328125" style="109" customWidth="1"/>
    <col min="4" max="4" width="13.36328125" style="109" customWidth="1"/>
    <col min="5" max="5" width="1" style="109" customWidth="1"/>
    <col min="6" max="6" width="13.36328125" style="109" customWidth="1"/>
    <col min="7" max="7" width="1" style="109" customWidth="1"/>
    <col min="8" max="8" width="13.36328125" style="109" customWidth="1"/>
    <col min="9" max="9" width="1" style="109" customWidth="1"/>
    <col min="10" max="10" width="13.36328125" style="109" customWidth="1"/>
    <col min="11" max="241" width="10.36328125" style="109"/>
    <col min="242" max="242" width="2.6328125" style="109" customWidth="1"/>
    <col min="243" max="243" width="2.453125" style="109" customWidth="1"/>
    <col min="244" max="244" width="46" style="109" customWidth="1"/>
    <col min="245" max="245" width="13.36328125" style="109" customWidth="1"/>
    <col min="246" max="246" width="1.36328125" style="109" customWidth="1"/>
    <col min="247" max="247" width="13.36328125" style="109" customWidth="1"/>
    <col min="248" max="248" width="1.36328125" style="109" customWidth="1"/>
    <col min="249" max="249" width="13.36328125" style="109" customWidth="1"/>
    <col min="250" max="250" width="1.36328125" style="109" customWidth="1"/>
    <col min="251" max="251" width="13.36328125" style="109" customWidth="1"/>
    <col min="252" max="252" width="10.36328125" style="109"/>
    <col min="253" max="253" width="13.36328125" style="109" bestFit="1" customWidth="1"/>
    <col min="254" max="254" width="14.6328125" style="109" bestFit="1" customWidth="1"/>
    <col min="255" max="255" width="14.6328125" style="109" customWidth="1"/>
    <col min="256" max="256" width="14.6328125" style="109" bestFit="1" customWidth="1"/>
    <col min="257" max="497" width="10.36328125" style="109"/>
    <col min="498" max="498" width="2.6328125" style="109" customWidth="1"/>
    <col min="499" max="499" width="2.453125" style="109" customWidth="1"/>
    <col min="500" max="500" width="46" style="109" customWidth="1"/>
    <col min="501" max="501" width="13.36328125" style="109" customWidth="1"/>
    <col min="502" max="502" width="1.36328125" style="109" customWidth="1"/>
    <col min="503" max="503" width="13.36328125" style="109" customWidth="1"/>
    <col min="504" max="504" width="1.36328125" style="109" customWidth="1"/>
    <col min="505" max="505" width="13.36328125" style="109" customWidth="1"/>
    <col min="506" max="506" width="1.36328125" style="109" customWidth="1"/>
    <col min="507" max="507" width="13.36328125" style="109" customWidth="1"/>
    <col min="508" max="508" width="10.36328125" style="109"/>
    <col min="509" max="509" width="13.36328125" style="109" bestFit="1" customWidth="1"/>
    <col min="510" max="510" width="14.6328125" style="109" bestFit="1" customWidth="1"/>
    <col min="511" max="511" width="14.6328125" style="109" customWidth="1"/>
    <col min="512" max="512" width="14.6328125" style="109" bestFit="1" customWidth="1"/>
    <col min="513" max="753" width="10.36328125" style="109"/>
    <col min="754" max="754" width="2.6328125" style="109" customWidth="1"/>
    <col min="755" max="755" width="2.453125" style="109" customWidth="1"/>
    <col min="756" max="756" width="46" style="109" customWidth="1"/>
    <col min="757" max="757" width="13.36328125" style="109" customWidth="1"/>
    <col min="758" max="758" width="1.36328125" style="109" customWidth="1"/>
    <col min="759" max="759" width="13.36328125" style="109" customWidth="1"/>
    <col min="760" max="760" width="1.36328125" style="109" customWidth="1"/>
    <col min="761" max="761" width="13.36328125" style="109" customWidth="1"/>
    <col min="762" max="762" width="1.36328125" style="109" customWidth="1"/>
    <col min="763" max="763" width="13.36328125" style="109" customWidth="1"/>
    <col min="764" max="764" width="10.36328125" style="109"/>
    <col min="765" max="765" width="13.36328125" style="109" bestFit="1" customWidth="1"/>
    <col min="766" max="766" width="14.6328125" style="109" bestFit="1" customWidth="1"/>
    <col min="767" max="767" width="14.6328125" style="109" customWidth="1"/>
    <col min="768" max="768" width="14.6328125" style="109" bestFit="1" customWidth="1"/>
    <col min="769" max="1009" width="10.36328125" style="109"/>
    <col min="1010" max="1010" width="2.6328125" style="109" customWidth="1"/>
    <col min="1011" max="1011" width="2.453125" style="109" customWidth="1"/>
    <col min="1012" max="1012" width="46" style="109" customWidth="1"/>
    <col min="1013" max="1013" width="13.36328125" style="109" customWidth="1"/>
    <col min="1014" max="1014" width="1.36328125" style="109" customWidth="1"/>
    <col min="1015" max="1015" width="13.36328125" style="109" customWidth="1"/>
    <col min="1016" max="1016" width="1.36328125" style="109" customWidth="1"/>
    <col min="1017" max="1017" width="13.36328125" style="109" customWidth="1"/>
    <col min="1018" max="1018" width="1.36328125" style="109" customWidth="1"/>
    <col min="1019" max="1019" width="13.36328125" style="109" customWidth="1"/>
    <col min="1020" max="1020" width="10.36328125" style="109"/>
    <col min="1021" max="1021" width="13.36328125" style="109" bestFit="1" customWidth="1"/>
    <col min="1022" max="1022" width="14.6328125" style="109" bestFit="1" customWidth="1"/>
    <col min="1023" max="1023" width="14.6328125" style="109" customWidth="1"/>
    <col min="1024" max="1024" width="14.6328125" style="109" bestFit="1" customWidth="1"/>
    <col min="1025" max="1265" width="10.36328125" style="109"/>
    <col min="1266" max="1266" width="2.6328125" style="109" customWidth="1"/>
    <col min="1267" max="1267" width="2.453125" style="109" customWidth="1"/>
    <col min="1268" max="1268" width="46" style="109" customWidth="1"/>
    <col min="1269" max="1269" width="13.36328125" style="109" customWidth="1"/>
    <col min="1270" max="1270" width="1.36328125" style="109" customWidth="1"/>
    <col min="1271" max="1271" width="13.36328125" style="109" customWidth="1"/>
    <col min="1272" max="1272" width="1.36328125" style="109" customWidth="1"/>
    <col min="1273" max="1273" width="13.36328125" style="109" customWidth="1"/>
    <col min="1274" max="1274" width="1.36328125" style="109" customWidth="1"/>
    <col min="1275" max="1275" width="13.36328125" style="109" customWidth="1"/>
    <col min="1276" max="1276" width="10.36328125" style="109"/>
    <col min="1277" max="1277" width="13.36328125" style="109" bestFit="1" customWidth="1"/>
    <col min="1278" max="1278" width="14.6328125" style="109" bestFit="1" customWidth="1"/>
    <col min="1279" max="1279" width="14.6328125" style="109" customWidth="1"/>
    <col min="1280" max="1280" width="14.6328125" style="109" bestFit="1" customWidth="1"/>
    <col min="1281" max="1521" width="10.36328125" style="109"/>
    <col min="1522" max="1522" width="2.6328125" style="109" customWidth="1"/>
    <col min="1523" max="1523" width="2.453125" style="109" customWidth="1"/>
    <col min="1524" max="1524" width="46" style="109" customWidth="1"/>
    <col min="1525" max="1525" width="13.36328125" style="109" customWidth="1"/>
    <col min="1526" max="1526" width="1.36328125" style="109" customWidth="1"/>
    <col min="1527" max="1527" width="13.36328125" style="109" customWidth="1"/>
    <col min="1528" max="1528" width="1.36328125" style="109" customWidth="1"/>
    <col min="1529" max="1529" width="13.36328125" style="109" customWidth="1"/>
    <col min="1530" max="1530" width="1.36328125" style="109" customWidth="1"/>
    <col min="1531" max="1531" width="13.36328125" style="109" customWidth="1"/>
    <col min="1532" max="1532" width="10.36328125" style="109"/>
    <col min="1533" max="1533" width="13.36328125" style="109" bestFit="1" customWidth="1"/>
    <col min="1534" max="1534" width="14.6328125" style="109" bestFit="1" customWidth="1"/>
    <col min="1535" max="1535" width="14.6328125" style="109" customWidth="1"/>
    <col min="1536" max="1536" width="14.6328125" style="109" bestFit="1" customWidth="1"/>
    <col min="1537" max="1777" width="10.36328125" style="109"/>
    <col min="1778" max="1778" width="2.6328125" style="109" customWidth="1"/>
    <col min="1779" max="1779" width="2.453125" style="109" customWidth="1"/>
    <col min="1780" max="1780" width="46" style="109" customWidth="1"/>
    <col min="1781" max="1781" width="13.36328125" style="109" customWidth="1"/>
    <col min="1782" max="1782" width="1.36328125" style="109" customWidth="1"/>
    <col min="1783" max="1783" width="13.36328125" style="109" customWidth="1"/>
    <col min="1784" max="1784" width="1.36328125" style="109" customWidth="1"/>
    <col min="1785" max="1785" width="13.36328125" style="109" customWidth="1"/>
    <col min="1786" max="1786" width="1.36328125" style="109" customWidth="1"/>
    <col min="1787" max="1787" width="13.36328125" style="109" customWidth="1"/>
    <col min="1788" max="1788" width="10.36328125" style="109"/>
    <col min="1789" max="1789" width="13.36328125" style="109" bestFit="1" customWidth="1"/>
    <col min="1790" max="1790" width="14.6328125" style="109" bestFit="1" customWidth="1"/>
    <col min="1791" max="1791" width="14.6328125" style="109" customWidth="1"/>
    <col min="1792" max="1792" width="14.6328125" style="109" bestFit="1" customWidth="1"/>
    <col min="1793" max="2033" width="10.36328125" style="109"/>
    <col min="2034" max="2034" width="2.6328125" style="109" customWidth="1"/>
    <col min="2035" max="2035" width="2.453125" style="109" customWidth="1"/>
    <col min="2036" max="2036" width="46" style="109" customWidth="1"/>
    <col min="2037" max="2037" width="13.36328125" style="109" customWidth="1"/>
    <col min="2038" max="2038" width="1.36328125" style="109" customWidth="1"/>
    <col min="2039" max="2039" width="13.36328125" style="109" customWidth="1"/>
    <col min="2040" max="2040" width="1.36328125" style="109" customWidth="1"/>
    <col min="2041" max="2041" width="13.36328125" style="109" customWidth="1"/>
    <col min="2042" max="2042" width="1.36328125" style="109" customWidth="1"/>
    <col min="2043" max="2043" width="13.36328125" style="109" customWidth="1"/>
    <col min="2044" max="2044" width="10.36328125" style="109"/>
    <col min="2045" max="2045" width="13.36328125" style="109" bestFit="1" customWidth="1"/>
    <col min="2046" max="2046" width="14.6328125" style="109" bestFit="1" customWidth="1"/>
    <col min="2047" max="2047" width="14.6328125" style="109" customWidth="1"/>
    <col min="2048" max="2048" width="14.6328125" style="109" bestFit="1" customWidth="1"/>
    <col min="2049" max="2289" width="10.36328125" style="109"/>
    <col min="2290" max="2290" width="2.6328125" style="109" customWidth="1"/>
    <col min="2291" max="2291" width="2.453125" style="109" customWidth="1"/>
    <col min="2292" max="2292" width="46" style="109" customWidth="1"/>
    <col min="2293" max="2293" width="13.36328125" style="109" customWidth="1"/>
    <col min="2294" max="2294" width="1.36328125" style="109" customWidth="1"/>
    <col min="2295" max="2295" width="13.36328125" style="109" customWidth="1"/>
    <col min="2296" max="2296" width="1.36328125" style="109" customWidth="1"/>
    <col min="2297" max="2297" width="13.36328125" style="109" customWidth="1"/>
    <col min="2298" max="2298" width="1.36328125" style="109" customWidth="1"/>
    <col min="2299" max="2299" width="13.36328125" style="109" customWidth="1"/>
    <col min="2300" max="2300" width="10.36328125" style="109"/>
    <col min="2301" max="2301" width="13.36328125" style="109" bestFit="1" customWidth="1"/>
    <col min="2302" max="2302" width="14.6328125" style="109" bestFit="1" customWidth="1"/>
    <col min="2303" max="2303" width="14.6328125" style="109" customWidth="1"/>
    <col min="2304" max="2304" width="14.6328125" style="109" bestFit="1" customWidth="1"/>
    <col min="2305" max="2545" width="10.36328125" style="109"/>
    <col min="2546" max="2546" width="2.6328125" style="109" customWidth="1"/>
    <col min="2547" max="2547" width="2.453125" style="109" customWidth="1"/>
    <col min="2548" max="2548" width="46" style="109" customWidth="1"/>
    <col min="2549" max="2549" width="13.36328125" style="109" customWidth="1"/>
    <col min="2550" max="2550" width="1.36328125" style="109" customWidth="1"/>
    <col min="2551" max="2551" width="13.36328125" style="109" customWidth="1"/>
    <col min="2552" max="2552" width="1.36328125" style="109" customWidth="1"/>
    <col min="2553" max="2553" width="13.36328125" style="109" customWidth="1"/>
    <col min="2554" max="2554" width="1.36328125" style="109" customWidth="1"/>
    <col min="2555" max="2555" width="13.36328125" style="109" customWidth="1"/>
    <col min="2556" max="2556" width="10.36328125" style="109"/>
    <col min="2557" max="2557" width="13.36328125" style="109" bestFit="1" customWidth="1"/>
    <col min="2558" max="2558" width="14.6328125" style="109" bestFit="1" customWidth="1"/>
    <col min="2559" max="2559" width="14.6328125" style="109" customWidth="1"/>
    <col min="2560" max="2560" width="14.6328125" style="109" bestFit="1" customWidth="1"/>
    <col min="2561" max="2801" width="10.36328125" style="109"/>
    <col min="2802" max="2802" width="2.6328125" style="109" customWidth="1"/>
    <col min="2803" max="2803" width="2.453125" style="109" customWidth="1"/>
    <col min="2804" max="2804" width="46" style="109" customWidth="1"/>
    <col min="2805" max="2805" width="13.36328125" style="109" customWidth="1"/>
    <col min="2806" max="2806" width="1.36328125" style="109" customWidth="1"/>
    <col min="2807" max="2807" width="13.36328125" style="109" customWidth="1"/>
    <col min="2808" max="2808" width="1.36328125" style="109" customWidth="1"/>
    <col min="2809" max="2809" width="13.36328125" style="109" customWidth="1"/>
    <col min="2810" max="2810" width="1.36328125" style="109" customWidth="1"/>
    <col min="2811" max="2811" width="13.36328125" style="109" customWidth="1"/>
    <col min="2812" max="2812" width="10.36328125" style="109"/>
    <col min="2813" max="2813" width="13.36328125" style="109" bestFit="1" customWidth="1"/>
    <col min="2814" max="2814" width="14.6328125" style="109" bestFit="1" customWidth="1"/>
    <col min="2815" max="2815" width="14.6328125" style="109" customWidth="1"/>
    <col min="2816" max="2816" width="14.6328125" style="109" bestFit="1" customWidth="1"/>
    <col min="2817" max="3057" width="10.36328125" style="109"/>
    <col min="3058" max="3058" width="2.6328125" style="109" customWidth="1"/>
    <col min="3059" max="3059" width="2.453125" style="109" customWidth="1"/>
    <col min="3060" max="3060" width="46" style="109" customWidth="1"/>
    <col min="3061" max="3061" width="13.36328125" style="109" customWidth="1"/>
    <col min="3062" max="3062" width="1.36328125" style="109" customWidth="1"/>
    <col min="3063" max="3063" width="13.36328125" style="109" customWidth="1"/>
    <col min="3064" max="3064" width="1.36328125" style="109" customWidth="1"/>
    <col min="3065" max="3065" width="13.36328125" style="109" customWidth="1"/>
    <col min="3066" max="3066" width="1.36328125" style="109" customWidth="1"/>
    <col min="3067" max="3067" width="13.36328125" style="109" customWidth="1"/>
    <col min="3068" max="3068" width="10.36328125" style="109"/>
    <col min="3069" max="3069" width="13.36328125" style="109" bestFit="1" customWidth="1"/>
    <col min="3070" max="3070" width="14.6328125" style="109" bestFit="1" customWidth="1"/>
    <col min="3071" max="3071" width="14.6328125" style="109" customWidth="1"/>
    <col min="3072" max="3072" width="14.6328125" style="109" bestFit="1" customWidth="1"/>
    <col min="3073" max="3313" width="10.36328125" style="109"/>
    <col min="3314" max="3314" width="2.6328125" style="109" customWidth="1"/>
    <col min="3315" max="3315" width="2.453125" style="109" customWidth="1"/>
    <col min="3316" max="3316" width="46" style="109" customWidth="1"/>
    <col min="3317" max="3317" width="13.36328125" style="109" customWidth="1"/>
    <col min="3318" max="3318" width="1.36328125" style="109" customWidth="1"/>
    <col min="3319" max="3319" width="13.36328125" style="109" customWidth="1"/>
    <col min="3320" max="3320" width="1.36328125" style="109" customWidth="1"/>
    <col min="3321" max="3321" width="13.36328125" style="109" customWidth="1"/>
    <col min="3322" max="3322" width="1.36328125" style="109" customWidth="1"/>
    <col min="3323" max="3323" width="13.36328125" style="109" customWidth="1"/>
    <col min="3324" max="3324" width="10.36328125" style="109"/>
    <col min="3325" max="3325" width="13.36328125" style="109" bestFit="1" customWidth="1"/>
    <col min="3326" max="3326" width="14.6328125" style="109" bestFit="1" customWidth="1"/>
    <col min="3327" max="3327" width="14.6328125" style="109" customWidth="1"/>
    <col min="3328" max="3328" width="14.6328125" style="109" bestFit="1" customWidth="1"/>
    <col min="3329" max="3569" width="10.36328125" style="109"/>
    <col min="3570" max="3570" width="2.6328125" style="109" customWidth="1"/>
    <col min="3571" max="3571" width="2.453125" style="109" customWidth="1"/>
    <col min="3572" max="3572" width="46" style="109" customWidth="1"/>
    <col min="3573" max="3573" width="13.36328125" style="109" customWidth="1"/>
    <col min="3574" max="3574" width="1.36328125" style="109" customWidth="1"/>
    <col min="3575" max="3575" width="13.36328125" style="109" customWidth="1"/>
    <col min="3576" max="3576" width="1.36328125" style="109" customWidth="1"/>
    <col min="3577" max="3577" width="13.36328125" style="109" customWidth="1"/>
    <col min="3578" max="3578" width="1.36328125" style="109" customWidth="1"/>
    <col min="3579" max="3579" width="13.36328125" style="109" customWidth="1"/>
    <col min="3580" max="3580" width="10.36328125" style="109"/>
    <col min="3581" max="3581" width="13.36328125" style="109" bestFit="1" customWidth="1"/>
    <col min="3582" max="3582" width="14.6328125" style="109" bestFit="1" customWidth="1"/>
    <col min="3583" max="3583" width="14.6328125" style="109" customWidth="1"/>
    <col min="3584" max="3584" width="14.6328125" style="109" bestFit="1" customWidth="1"/>
    <col min="3585" max="3825" width="10.36328125" style="109"/>
    <col min="3826" max="3826" width="2.6328125" style="109" customWidth="1"/>
    <col min="3827" max="3827" width="2.453125" style="109" customWidth="1"/>
    <col min="3828" max="3828" width="46" style="109" customWidth="1"/>
    <col min="3829" max="3829" width="13.36328125" style="109" customWidth="1"/>
    <col min="3830" max="3830" width="1.36328125" style="109" customWidth="1"/>
    <col min="3831" max="3831" width="13.36328125" style="109" customWidth="1"/>
    <col min="3832" max="3832" width="1.36328125" style="109" customWidth="1"/>
    <col min="3833" max="3833" width="13.36328125" style="109" customWidth="1"/>
    <col min="3834" max="3834" width="1.36328125" style="109" customWidth="1"/>
    <col min="3835" max="3835" width="13.36328125" style="109" customWidth="1"/>
    <col min="3836" max="3836" width="10.36328125" style="109"/>
    <col min="3837" max="3837" width="13.36328125" style="109" bestFit="1" customWidth="1"/>
    <col min="3838" max="3838" width="14.6328125" style="109" bestFit="1" customWidth="1"/>
    <col min="3839" max="3839" width="14.6328125" style="109" customWidth="1"/>
    <col min="3840" max="3840" width="14.6328125" style="109" bestFit="1" customWidth="1"/>
    <col min="3841" max="4081" width="10.36328125" style="109"/>
    <col min="4082" max="4082" width="2.6328125" style="109" customWidth="1"/>
    <col min="4083" max="4083" width="2.453125" style="109" customWidth="1"/>
    <col min="4084" max="4084" width="46" style="109" customWidth="1"/>
    <col min="4085" max="4085" width="13.36328125" style="109" customWidth="1"/>
    <col min="4086" max="4086" width="1.36328125" style="109" customWidth="1"/>
    <col min="4087" max="4087" width="13.36328125" style="109" customWidth="1"/>
    <col min="4088" max="4088" width="1.36328125" style="109" customWidth="1"/>
    <col min="4089" max="4089" width="13.36328125" style="109" customWidth="1"/>
    <col min="4090" max="4090" width="1.36328125" style="109" customWidth="1"/>
    <col min="4091" max="4091" width="13.36328125" style="109" customWidth="1"/>
    <col min="4092" max="4092" width="10.36328125" style="109"/>
    <col min="4093" max="4093" width="13.36328125" style="109" bestFit="1" customWidth="1"/>
    <col min="4094" max="4094" width="14.6328125" style="109" bestFit="1" customWidth="1"/>
    <col min="4095" max="4095" width="14.6328125" style="109" customWidth="1"/>
    <col min="4096" max="4096" width="14.6328125" style="109" bestFit="1" customWidth="1"/>
    <col min="4097" max="4337" width="10.36328125" style="109"/>
    <col min="4338" max="4338" width="2.6328125" style="109" customWidth="1"/>
    <col min="4339" max="4339" width="2.453125" style="109" customWidth="1"/>
    <col min="4340" max="4340" width="46" style="109" customWidth="1"/>
    <col min="4341" max="4341" width="13.36328125" style="109" customWidth="1"/>
    <col min="4342" max="4342" width="1.36328125" style="109" customWidth="1"/>
    <col min="4343" max="4343" width="13.36328125" style="109" customWidth="1"/>
    <col min="4344" max="4344" width="1.36328125" style="109" customWidth="1"/>
    <col min="4345" max="4345" width="13.36328125" style="109" customWidth="1"/>
    <col min="4346" max="4346" width="1.36328125" style="109" customWidth="1"/>
    <col min="4347" max="4347" width="13.36328125" style="109" customWidth="1"/>
    <col min="4348" max="4348" width="10.36328125" style="109"/>
    <col min="4349" max="4349" width="13.36328125" style="109" bestFit="1" customWidth="1"/>
    <col min="4350" max="4350" width="14.6328125" style="109" bestFit="1" customWidth="1"/>
    <col min="4351" max="4351" width="14.6328125" style="109" customWidth="1"/>
    <col min="4352" max="4352" width="14.6328125" style="109" bestFit="1" customWidth="1"/>
    <col min="4353" max="4593" width="10.36328125" style="109"/>
    <col min="4594" max="4594" width="2.6328125" style="109" customWidth="1"/>
    <col min="4595" max="4595" width="2.453125" style="109" customWidth="1"/>
    <col min="4596" max="4596" width="46" style="109" customWidth="1"/>
    <col min="4597" max="4597" width="13.36328125" style="109" customWidth="1"/>
    <col min="4598" max="4598" width="1.36328125" style="109" customWidth="1"/>
    <col min="4599" max="4599" width="13.36328125" style="109" customWidth="1"/>
    <col min="4600" max="4600" width="1.36328125" style="109" customWidth="1"/>
    <col min="4601" max="4601" width="13.36328125" style="109" customWidth="1"/>
    <col min="4602" max="4602" width="1.36328125" style="109" customWidth="1"/>
    <col min="4603" max="4603" width="13.36328125" style="109" customWidth="1"/>
    <col min="4604" max="4604" width="10.36328125" style="109"/>
    <col min="4605" max="4605" width="13.36328125" style="109" bestFit="1" customWidth="1"/>
    <col min="4606" max="4606" width="14.6328125" style="109" bestFit="1" customWidth="1"/>
    <col min="4607" max="4607" width="14.6328125" style="109" customWidth="1"/>
    <col min="4608" max="4608" width="14.6328125" style="109" bestFit="1" customWidth="1"/>
    <col min="4609" max="4849" width="10.36328125" style="109"/>
    <col min="4850" max="4850" width="2.6328125" style="109" customWidth="1"/>
    <col min="4851" max="4851" width="2.453125" style="109" customWidth="1"/>
    <col min="4852" max="4852" width="46" style="109" customWidth="1"/>
    <col min="4853" max="4853" width="13.36328125" style="109" customWidth="1"/>
    <col min="4854" max="4854" width="1.36328125" style="109" customWidth="1"/>
    <col min="4855" max="4855" width="13.36328125" style="109" customWidth="1"/>
    <col min="4856" max="4856" width="1.36328125" style="109" customWidth="1"/>
    <col min="4857" max="4857" width="13.36328125" style="109" customWidth="1"/>
    <col min="4858" max="4858" width="1.36328125" style="109" customWidth="1"/>
    <col min="4859" max="4859" width="13.36328125" style="109" customWidth="1"/>
    <col min="4860" max="4860" width="10.36328125" style="109"/>
    <col min="4861" max="4861" width="13.36328125" style="109" bestFit="1" customWidth="1"/>
    <col min="4862" max="4862" width="14.6328125" style="109" bestFit="1" customWidth="1"/>
    <col min="4863" max="4863" width="14.6328125" style="109" customWidth="1"/>
    <col min="4864" max="4864" width="14.6328125" style="109" bestFit="1" customWidth="1"/>
    <col min="4865" max="5105" width="10.36328125" style="109"/>
    <col min="5106" max="5106" width="2.6328125" style="109" customWidth="1"/>
    <col min="5107" max="5107" width="2.453125" style="109" customWidth="1"/>
    <col min="5108" max="5108" width="46" style="109" customWidth="1"/>
    <col min="5109" max="5109" width="13.36328125" style="109" customWidth="1"/>
    <col min="5110" max="5110" width="1.36328125" style="109" customWidth="1"/>
    <col min="5111" max="5111" width="13.36328125" style="109" customWidth="1"/>
    <col min="5112" max="5112" width="1.36328125" style="109" customWidth="1"/>
    <col min="5113" max="5113" width="13.36328125" style="109" customWidth="1"/>
    <col min="5114" max="5114" width="1.36328125" style="109" customWidth="1"/>
    <col min="5115" max="5115" width="13.36328125" style="109" customWidth="1"/>
    <col min="5116" max="5116" width="10.36328125" style="109"/>
    <col min="5117" max="5117" width="13.36328125" style="109" bestFit="1" customWidth="1"/>
    <col min="5118" max="5118" width="14.6328125" style="109" bestFit="1" customWidth="1"/>
    <col min="5119" max="5119" width="14.6328125" style="109" customWidth="1"/>
    <col min="5120" max="5120" width="14.6328125" style="109" bestFit="1" customWidth="1"/>
    <col min="5121" max="5361" width="10.36328125" style="109"/>
    <col min="5362" max="5362" width="2.6328125" style="109" customWidth="1"/>
    <col min="5363" max="5363" width="2.453125" style="109" customWidth="1"/>
    <col min="5364" max="5364" width="46" style="109" customWidth="1"/>
    <col min="5365" max="5365" width="13.36328125" style="109" customWidth="1"/>
    <col min="5366" max="5366" width="1.36328125" style="109" customWidth="1"/>
    <col min="5367" max="5367" width="13.36328125" style="109" customWidth="1"/>
    <col min="5368" max="5368" width="1.36328125" style="109" customWidth="1"/>
    <col min="5369" max="5369" width="13.36328125" style="109" customWidth="1"/>
    <col min="5370" max="5370" width="1.36328125" style="109" customWidth="1"/>
    <col min="5371" max="5371" width="13.36328125" style="109" customWidth="1"/>
    <col min="5372" max="5372" width="10.36328125" style="109"/>
    <col min="5373" max="5373" width="13.36328125" style="109" bestFit="1" customWidth="1"/>
    <col min="5374" max="5374" width="14.6328125" style="109" bestFit="1" customWidth="1"/>
    <col min="5375" max="5375" width="14.6328125" style="109" customWidth="1"/>
    <col min="5376" max="5376" width="14.6328125" style="109" bestFit="1" customWidth="1"/>
    <col min="5377" max="5617" width="10.36328125" style="109"/>
    <col min="5618" max="5618" width="2.6328125" style="109" customWidth="1"/>
    <col min="5619" max="5619" width="2.453125" style="109" customWidth="1"/>
    <col min="5620" max="5620" width="46" style="109" customWidth="1"/>
    <col min="5621" max="5621" width="13.36328125" style="109" customWidth="1"/>
    <col min="5622" max="5622" width="1.36328125" style="109" customWidth="1"/>
    <col min="5623" max="5623" width="13.36328125" style="109" customWidth="1"/>
    <col min="5624" max="5624" width="1.36328125" style="109" customWidth="1"/>
    <col min="5625" max="5625" width="13.36328125" style="109" customWidth="1"/>
    <col min="5626" max="5626" width="1.36328125" style="109" customWidth="1"/>
    <col min="5627" max="5627" width="13.36328125" style="109" customWidth="1"/>
    <col min="5628" max="5628" width="10.36328125" style="109"/>
    <col min="5629" max="5629" width="13.36328125" style="109" bestFit="1" customWidth="1"/>
    <col min="5630" max="5630" width="14.6328125" style="109" bestFit="1" customWidth="1"/>
    <col min="5631" max="5631" width="14.6328125" style="109" customWidth="1"/>
    <col min="5632" max="5632" width="14.6328125" style="109" bestFit="1" customWidth="1"/>
    <col min="5633" max="5873" width="10.36328125" style="109"/>
    <col min="5874" max="5874" width="2.6328125" style="109" customWidth="1"/>
    <col min="5875" max="5875" width="2.453125" style="109" customWidth="1"/>
    <col min="5876" max="5876" width="46" style="109" customWidth="1"/>
    <col min="5877" max="5877" width="13.36328125" style="109" customWidth="1"/>
    <col min="5878" max="5878" width="1.36328125" style="109" customWidth="1"/>
    <col min="5879" max="5879" width="13.36328125" style="109" customWidth="1"/>
    <col min="5880" max="5880" width="1.36328125" style="109" customWidth="1"/>
    <col min="5881" max="5881" width="13.36328125" style="109" customWidth="1"/>
    <col min="5882" max="5882" width="1.36328125" style="109" customWidth="1"/>
    <col min="5883" max="5883" width="13.36328125" style="109" customWidth="1"/>
    <col min="5884" max="5884" width="10.36328125" style="109"/>
    <col min="5885" max="5885" width="13.36328125" style="109" bestFit="1" customWidth="1"/>
    <col min="5886" max="5886" width="14.6328125" style="109" bestFit="1" customWidth="1"/>
    <col min="5887" max="5887" width="14.6328125" style="109" customWidth="1"/>
    <col min="5888" max="5888" width="14.6328125" style="109" bestFit="1" customWidth="1"/>
    <col min="5889" max="6129" width="10.36328125" style="109"/>
    <col min="6130" max="6130" width="2.6328125" style="109" customWidth="1"/>
    <col min="6131" max="6131" width="2.453125" style="109" customWidth="1"/>
    <col min="6132" max="6132" width="46" style="109" customWidth="1"/>
    <col min="6133" max="6133" width="13.36328125" style="109" customWidth="1"/>
    <col min="6134" max="6134" width="1.36328125" style="109" customWidth="1"/>
    <col min="6135" max="6135" width="13.36328125" style="109" customWidth="1"/>
    <col min="6136" max="6136" width="1.36328125" style="109" customWidth="1"/>
    <col min="6137" max="6137" width="13.36328125" style="109" customWidth="1"/>
    <col min="6138" max="6138" width="1.36328125" style="109" customWidth="1"/>
    <col min="6139" max="6139" width="13.36328125" style="109" customWidth="1"/>
    <col min="6140" max="6140" width="10.36328125" style="109"/>
    <col min="6141" max="6141" width="13.36328125" style="109" bestFit="1" customWidth="1"/>
    <col min="6142" max="6142" width="14.6328125" style="109" bestFit="1" customWidth="1"/>
    <col min="6143" max="6143" width="14.6328125" style="109" customWidth="1"/>
    <col min="6144" max="6144" width="14.6328125" style="109" bestFit="1" customWidth="1"/>
    <col min="6145" max="6385" width="10.36328125" style="109"/>
    <col min="6386" max="6386" width="2.6328125" style="109" customWidth="1"/>
    <col min="6387" max="6387" width="2.453125" style="109" customWidth="1"/>
    <col min="6388" max="6388" width="46" style="109" customWidth="1"/>
    <col min="6389" max="6389" width="13.36328125" style="109" customWidth="1"/>
    <col min="6390" max="6390" width="1.36328125" style="109" customWidth="1"/>
    <col min="6391" max="6391" width="13.36328125" style="109" customWidth="1"/>
    <col min="6392" max="6392" width="1.36328125" style="109" customWidth="1"/>
    <col min="6393" max="6393" width="13.36328125" style="109" customWidth="1"/>
    <col min="6394" max="6394" width="1.36328125" style="109" customWidth="1"/>
    <col min="6395" max="6395" width="13.36328125" style="109" customWidth="1"/>
    <col min="6396" max="6396" width="10.36328125" style="109"/>
    <col min="6397" max="6397" width="13.36328125" style="109" bestFit="1" customWidth="1"/>
    <col min="6398" max="6398" width="14.6328125" style="109" bestFit="1" customWidth="1"/>
    <col min="6399" max="6399" width="14.6328125" style="109" customWidth="1"/>
    <col min="6400" max="6400" width="14.6328125" style="109" bestFit="1" customWidth="1"/>
    <col min="6401" max="6641" width="10.36328125" style="109"/>
    <col min="6642" max="6642" width="2.6328125" style="109" customWidth="1"/>
    <col min="6643" max="6643" width="2.453125" style="109" customWidth="1"/>
    <col min="6644" max="6644" width="46" style="109" customWidth="1"/>
    <col min="6645" max="6645" width="13.36328125" style="109" customWidth="1"/>
    <col min="6646" max="6646" width="1.36328125" style="109" customWidth="1"/>
    <col min="6647" max="6647" width="13.36328125" style="109" customWidth="1"/>
    <col min="6648" max="6648" width="1.36328125" style="109" customWidth="1"/>
    <col min="6649" max="6649" width="13.36328125" style="109" customWidth="1"/>
    <col min="6650" max="6650" width="1.36328125" style="109" customWidth="1"/>
    <col min="6651" max="6651" width="13.36328125" style="109" customWidth="1"/>
    <col min="6652" max="6652" width="10.36328125" style="109"/>
    <col min="6653" max="6653" width="13.36328125" style="109" bestFit="1" customWidth="1"/>
    <col min="6654" max="6654" width="14.6328125" style="109" bestFit="1" customWidth="1"/>
    <col min="6655" max="6655" width="14.6328125" style="109" customWidth="1"/>
    <col min="6656" max="6656" width="14.6328125" style="109" bestFit="1" customWidth="1"/>
    <col min="6657" max="6897" width="10.36328125" style="109"/>
    <col min="6898" max="6898" width="2.6328125" style="109" customWidth="1"/>
    <col min="6899" max="6899" width="2.453125" style="109" customWidth="1"/>
    <col min="6900" max="6900" width="46" style="109" customWidth="1"/>
    <col min="6901" max="6901" width="13.36328125" style="109" customWidth="1"/>
    <col min="6902" max="6902" width="1.36328125" style="109" customWidth="1"/>
    <col min="6903" max="6903" width="13.36328125" style="109" customWidth="1"/>
    <col min="6904" max="6904" width="1.36328125" style="109" customWidth="1"/>
    <col min="6905" max="6905" width="13.36328125" style="109" customWidth="1"/>
    <col min="6906" max="6906" width="1.36328125" style="109" customWidth="1"/>
    <col min="6907" max="6907" width="13.36328125" style="109" customWidth="1"/>
    <col min="6908" max="6908" width="10.36328125" style="109"/>
    <col min="6909" max="6909" width="13.36328125" style="109" bestFit="1" customWidth="1"/>
    <col min="6910" max="6910" width="14.6328125" style="109" bestFit="1" customWidth="1"/>
    <col min="6911" max="6911" width="14.6328125" style="109" customWidth="1"/>
    <col min="6912" max="6912" width="14.6328125" style="109" bestFit="1" customWidth="1"/>
    <col min="6913" max="7153" width="10.36328125" style="109"/>
    <col min="7154" max="7154" width="2.6328125" style="109" customWidth="1"/>
    <col min="7155" max="7155" width="2.453125" style="109" customWidth="1"/>
    <col min="7156" max="7156" width="46" style="109" customWidth="1"/>
    <col min="7157" max="7157" width="13.36328125" style="109" customWidth="1"/>
    <col min="7158" max="7158" width="1.36328125" style="109" customWidth="1"/>
    <col min="7159" max="7159" width="13.36328125" style="109" customWidth="1"/>
    <col min="7160" max="7160" width="1.36328125" style="109" customWidth="1"/>
    <col min="7161" max="7161" width="13.36328125" style="109" customWidth="1"/>
    <col min="7162" max="7162" width="1.36328125" style="109" customWidth="1"/>
    <col min="7163" max="7163" width="13.36328125" style="109" customWidth="1"/>
    <col min="7164" max="7164" width="10.36328125" style="109"/>
    <col min="7165" max="7165" width="13.36328125" style="109" bestFit="1" customWidth="1"/>
    <col min="7166" max="7166" width="14.6328125" style="109" bestFit="1" customWidth="1"/>
    <col min="7167" max="7167" width="14.6328125" style="109" customWidth="1"/>
    <col min="7168" max="7168" width="14.6328125" style="109" bestFit="1" customWidth="1"/>
    <col min="7169" max="7409" width="10.36328125" style="109"/>
    <col min="7410" max="7410" width="2.6328125" style="109" customWidth="1"/>
    <col min="7411" max="7411" width="2.453125" style="109" customWidth="1"/>
    <col min="7412" max="7412" width="46" style="109" customWidth="1"/>
    <col min="7413" max="7413" width="13.36328125" style="109" customWidth="1"/>
    <col min="7414" max="7414" width="1.36328125" style="109" customWidth="1"/>
    <col min="7415" max="7415" width="13.36328125" style="109" customWidth="1"/>
    <col min="7416" max="7416" width="1.36328125" style="109" customWidth="1"/>
    <col min="7417" max="7417" width="13.36328125" style="109" customWidth="1"/>
    <col min="7418" max="7418" width="1.36328125" style="109" customWidth="1"/>
    <col min="7419" max="7419" width="13.36328125" style="109" customWidth="1"/>
    <col min="7420" max="7420" width="10.36328125" style="109"/>
    <col min="7421" max="7421" width="13.36328125" style="109" bestFit="1" customWidth="1"/>
    <col min="7422" max="7422" width="14.6328125" style="109" bestFit="1" customWidth="1"/>
    <col min="7423" max="7423" width="14.6328125" style="109" customWidth="1"/>
    <col min="7424" max="7424" width="14.6328125" style="109" bestFit="1" customWidth="1"/>
    <col min="7425" max="7665" width="10.36328125" style="109"/>
    <col min="7666" max="7666" width="2.6328125" style="109" customWidth="1"/>
    <col min="7667" max="7667" width="2.453125" style="109" customWidth="1"/>
    <col min="7668" max="7668" width="46" style="109" customWidth="1"/>
    <col min="7669" max="7669" width="13.36328125" style="109" customWidth="1"/>
    <col min="7670" max="7670" width="1.36328125" style="109" customWidth="1"/>
    <col min="7671" max="7671" width="13.36328125" style="109" customWidth="1"/>
    <col min="7672" max="7672" width="1.36328125" style="109" customWidth="1"/>
    <col min="7673" max="7673" width="13.36328125" style="109" customWidth="1"/>
    <col min="7674" max="7674" width="1.36328125" style="109" customWidth="1"/>
    <col min="7675" max="7675" width="13.36328125" style="109" customWidth="1"/>
    <col min="7676" max="7676" width="10.36328125" style="109"/>
    <col min="7677" max="7677" width="13.36328125" style="109" bestFit="1" customWidth="1"/>
    <col min="7678" max="7678" width="14.6328125" style="109" bestFit="1" customWidth="1"/>
    <col min="7679" max="7679" width="14.6328125" style="109" customWidth="1"/>
    <col min="7680" max="7680" width="14.6328125" style="109" bestFit="1" customWidth="1"/>
    <col min="7681" max="7921" width="10.36328125" style="109"/>
    <col min="7922" max="7922" width="2.6328125" style="109" customWidth="1"/>
    <col min="7923" max="7923" width="2.453125" style="109" customWidth="1"/>
    <col min="7924" max="7924" width="46" style="109" customWidth="1"/>
    <col min="7925" max="7925" width="13.36328125" style="109" customWidth="1"/>
    <col min="7926" max="7926" width="1.36328125" style="109" customWidth="1"/>
    <col min="7927" max="7927" width="13.36328125" style="109" customWidth="1"/>
    <col min="7928" max="7928" width="1.36328125" style="109" customWidth="1"/>
    <col min="7929" max="7929" width="13.36328125" style="109" customWidth="1"/>
    <col min="7930" max="7930" width="1.36328125" style="109" customWidth="1"/>
    <col min="7931" max="7931" width="13.36328125" style="109" customWidth="1"/>
    <col min="7932" max="7932" width="10.36328125" style="109"/>
    <col min="7933" max="7933" width="13.36328125" style="109" bestFit="1" customWidth="1"/>
    <col min="7934" max="7934" width="14.6328125" style="109" bestFit="1" customWidth="1"/>
    <col min="7935" max="7935" width="14.6328125" style="109" customWidth="1"/>
    <col min="7936" max="7936" width="14.6328125" style="109" bestFit="1" customWidth="1"/>
    <col min="7937" max="8177" width="10.36328125" style="109"/>
    <col min="8178" max="8178" width="2.6328125" style="109" customWidth="1"/>
    <col min="8179" max="8179" width="2.453125" style="109" customWidth="1"/>
    <col min="8180" max="8180" width="46" style="109" customWidth="1"/>
    <col min="8181" max="8181" width="13.36328125" style="109" customWidth="1"/>
    <col min="8182" max="8182" width="1.36328125" style="109" customWidth="1"/>
    <col min="8183" max="8183" width="13.36328125" style="109" customWidth="1"/>
    <col min="8184" max="8184" width="1.36328125" style="109" customWidth="1"/>
    <col min="8185" max="8185" width="13.36328125" style="109" customWidth="1"/>
    <col min="8186" max="8186" width="1.36328125" style="109" customWidth="1"/>
    <col min="8187" max="8187" width="13.36328125" style="109" customWidth="1"/>
    <col min="8188" max="8188" width="10.36328125" style="109"/>
    <col min="8189" max="8189" width="13.36328125" style="109" bestFit="1" customWidth="1"/>
    <col min="8190" max="8190" width="14.6328125" style="109" bestFit="1" customWidth="1"/>
    <col min="8191" max="8191" width="14.6328125" style="109" customWidth="1"/>
    <col min="8192" max="8192" width="14.6328125" style="109" bestFit="1" customWidth="1"/>
    <col min="8193" max="8433" width="10.36328125" style="109"/>
    <col min="8434" max="8434" width="2.6328125" style="109" customWidth="1"/>
    <col min="8435" max="8435" width="2.453125" style="109" customWidth="1"/>
    <col min="8436" max="8436" width="46" style="109" customWidth="1"/>
    <col min="8437" max="8437" width="13.36328125" style="109" customWidth="1"/>
    <col min="8438" max="8438" width="1.36328125" style="109" customWidth="1"/>
    <col min="8439" max="8439" width="13.36328125" style="109" customWidth="1"/>
    <col min="8440" max="8440" width="1.36328125" style="109" customWidth="1"/>
    <col min="8441" max="8441" width="13.36328125" style="109" customWidth="1"/>
    <col min="8442" max="8442" width="1.36328125" style="109" customWidth="1"/>
    <col min="8443" max="8443" width="13.36328125" style="109" customWidth="1"/>
    <col min="8444" max="8444" width="10.36328125" style="109"/>
    <col min="8445" max="8445" width="13.36328125" style="109" bestFit="1" customWidth="1"/>
    <col min="8446" max="8446" width="14.6328125" style="109" bestFit="1" customWidth="1"/>
    <col min="8447" max="8447" width="14.6328125" style="109" customWidth="1"/>
    <col min="8448" max="8448" width="14.6328125" style="109" bestFit="1" customWidth="1"/>
    <col min="8449" max="8689" width="10.36328125" style="109"/>
    <col min="8690" max="8690" width="2.6328125" style="109" customWidth="1"/>
    <col min="8691" max="8691" width="2.453125" style="109" customWidth="1"/>
    <col min="8692" max="8692" width="46" style="109" customWidth="1"/>
    <col min="8693" max="8693" width="13.36328125" style="109" customWidth="1"/>
    <col min="8694" max="8694" width="1.36328125" style="109" customWidth="1"/>
    <col min="8695" max="8695" width="13.36328125" style="109" customWidth="1"/>
    <col min="8696" max="8696" width="1.36328125" style="109" customWidth="1"/>
    <col min="8697" max="8697" width="13.36328125" style="109" customWidth="1"/>
    <col min="8698" max="8698" width="1.36328125" style="109" customWidth="1"/>
    <col min="8699" max="8699" width="13.36328125" style="109" customWidth="1"/>
    <col min="8700" max="8700" width="10.36328125" style="109"/>
    <col min="8701" max="8701" width="13.36328125" style="109" bestFit="1" customWidth="1"/>
    <col min="8702" max="8702" width="14.6328125" style="109" bestFit="1" customWidth="1"/>
    <col min="8703" max="8703" width="14.6328125" style="109" customWidth="1"/>
    <col min="8704" max="8704" width="14.6328125" style="109" bestFit="1" customWidth="1"/>
    <col min="8705" max="8945" width="10.36328125" style="109"/>
    <col min="8946" max="8946" width="2.6328125" style="109" customWidth="1"/>
    <col min="8947" max="8947" width="2.453125" style="109" customWidth="1"/>
    <col min="8948" max="8948" width="46" style="109" customWidth="1"/>
    <col min="8949" max="8949" width="13.36328125" style="109" customWidth="1"/>
    <col min="8950" max="8950" width="1.36328125" style="109" customWidth="1"/>
    <col min="8951" max="8951" width="13.36328125" style="109" customWidth="1"/>
    <col min="8952" max="8952" width="1.36328125" style="109" customWidth="1"/>
    <col min="8953" max="8953" width="13.36328125" style="109" customWidth="1"/>
    <col min="8954" max="8954" width="1.36328125" style="109" customWidth="1"/>
    <col min="8955" max="8955" width="13.36328125" style="109" customWidth="1"/>
    <col min="8956" max="8956" width="10.36328125" style="109"/>
    <col min="8957" max="8957" width="13.36328125" style="109" bestFit="1" customWidth="1"/>
    <col min="8958" max="8958" width="14.6328125" style="109" bestFit="1" customWidth="1"/>
    <col min="8959" max="8959" width="14.6328125" style="109" customWidth="1"/>
    <col min="8960" max="8960" width="14.6328125" style="109" bestFit="1" customWidth="1"/>
    <col min="8961" max="9201" width="10.36328125" style="109"/>
    <col min="9202" max="9202" width="2.6328125" style="109" customWidth="1"/>
    <col min="9203" max="9203" width="2.453125" style="109" customWidth="1"/>
    <col min="9204" max="9204" width="46" style="109" customWidth="1"/>
    <col min="9205" max="9205" width="13.36328125" style="109" customWidth="1"/>
    <col min="9206" max="9206" width="1.36328125" style="109" customWidth="1"/>
    <col min="9207" max="9207" width="13.36328125" style="109" customWidth="1"/>
    <col min="9208" max="9208" width="1.36328125" style="109" customWidth="1"/>
    <col min="9209" max="9209" width="13.36328125" style="109" customWidth="1"/>
    <col min="9210" max="9210" width="1.36328125" style="109" customWidth="1"/>
    <col min="9211" max="9211" width="13.36328125" style="109" customWidth="1"/>
    <col min="9212" max="9212" width="10.36328125" style="109"/>
    <col min="9213" max="9213" width="13.36328125" style="109" bestFit="1" customWidth="1"/>
    <col min="9214" max="9214" width="14.6328125" style="109" bestFit="1" customWidth="1"/>
    <col min="9215" max="9215" width="14.6328125" style="109" customWidth="1"/>
    <col min="9216" max="9216" width="14.6328125" style="109" bestFit="1" customWidth="1"/>
    <col min="9217" max="9457" width="10.36328125" style="109"/>
    <col min="9458" max="9458" width="2.6328125" style="109" customWidth="1"/>
    <col min="9459" max="9459" width="2.453125" style="109" customWidth="1"/>
    <col min="9460" max="9460" width="46" style="109" customWidth="1"/>
    <col min="9461" max="9461" width="13.36328125" style="109" customWidth="1"/>
    <col min="9462" max="9462" width="1.36328125" style="109" customWidth="1"/>
    <col min="9463" max="9463" width="13.36328125" style="109" customWidth="1"/>
    <col min="9464" max="9464" width="1.36328125" style="109" customWidth="1"/>
    <col min="9465" max="9465" width="13.36328125" style="109" customWidth="1"/>
    <col min="9466" max="9466" width="1.36328125" style="109" customWidth="1"/>
    <col min="9467" max="9467" width="13.36328125" style="109" customWidth="1"/>
    <col min="9468" max="9468" width="10.36328125" style="109"/>
    <col min="9469" max="9469" width="13.36328125" style="109" bestFit="1" customWidth="1"/>
    <col min="9470" max="9470" width="14.6328125" style="109" bestFit="1" customWidth="1"/>
    <col min="9471" max="9471" width="14.6328125" style="109" customWidth="1"/>
    <col min="9472" max="9472" width="14.6328125" style="109" bestFit="1" customWidth="1"/>
    <col min="9473" max="9713" width="10.36328125" style="109"/>
    <col min="9714" max="9714" width="2.6328125" style="109" customWidth="1"/>
    <col min="9715" max="9715" width="2.453125" style="109" customWidth="1"/>
    <col min="9716" max="9716" width="46" style="109" customWidth="1"/>
    <col min="9717" max="9717" width="13.36328125" style="109" customWidth="1"/>
    <col min="9718" max="9718" width="1.36328125" style="109" customWidth="1"/>
    <col min="9719" max="9719" width="13.36328125" style="109" customWidth="1"/>
    <col min="9720" max="9720" width="1.36328125" style="109" customWidth="1"/>
    <col min="9721" max="9721" width="13.36328125" style="109" customWidth="1"/>
    <col min="9722" max="9722" width="1.36328125" style="109" customWidth="1"/>
    <col min="9723" max="9723" width="13.36328125" style="109" customWidth="1"/>
    <col min="9724" max="9724" width="10.36328125" style="109"/>
    <col min="9725" max="9725" width="13.36328125" style="109" bestFit="1" customWidth="1"/>
    <col min="9726" max="9726" width="14.6328125" style="109" bestFit="1" customWidth="1"/>
    <col min="9727" max="9727" width="14.6328125" style="109" customWidth="1"/>
    <col min="9728" max="9728" width="14.6328125" style="109" bestFit="1" customWidth="1"/>
    <col min="9729" max="9969" width="10.36328125" style="109"/>
    <col min="9970" max="9970" width="2.6328125" style="109" customWidth="1"/>
    <col min="9971" max="9971" width="2.453125" style="109" customWidth="1"/>
    <col min="9972" max="9972" width="46" style="109" customWidth="1"/>
    <col min="9973" max="9973" width="13.36328125" style="109" customWidth="1"/>
    <col min="9974" max="9974" width="1.36328125" style="109" customWidth="1"/>
    <col min="9975" max="9975" width="13.36328125" style="109" customWidth="1"/>
    <col min="9976" max="9976" width="1.36328125" style="109" customWidth="1"/>
    <col min="9977" max="9977" width="13.36328125" style="109" customWidth="1"/>
    <col min="9978" max="9978" width="1.36328125" style="109" customWidth="1"/>
    <col min="9979" max="9979" width="13.36328125" style="109" customWidth="1"/>
    <col min="9980" max="9980" width="10.36328125" style="109"/>
    <col min="9981" max="9981" width="13.36328125" style="109" bestFit="1" customWidth="1"/>
    <col min="9982" max="9982" width="14.6328125" style="109" bestFit="1" customWidth="1"/>
    <col min="9983" max="9983" width="14.6328125" style="109" customWidth="1"/>
    <col min="9984" max="9984" width="14.6328125" style="109" bestFit="1" customWidth="1"/>
    <col min="9985" max="10225" width="10.36328125" style="109"/>
    <col min="10226" max="10226" width="2.6328125" style="109" customWidth="1"/>
    <col min="10227" max="10227" width="2.453125" style="109" customWidth="1"/>
    <col min="10228" max="10228" width="46" style="109" customWidth="1"/>
    <col min="10229" max="10229" width="13.36328125" style="109" customWidth="1"/>
    <col min="10230" max="10230" width="1.36328125" style="109" customWidth="1"/>
    <col min="10231" max="10231" width="13.36328125" style="109" customWidth="1"/>
    <col min="10232" max="10232" width="1.36328125" style="109" customWidth="1"/>
    <col min="10233" max="10233" width="13.36328125" style="109" customWidth="1"/>
    <col min="10234" max="10234" width="1.36328125" style="109" customWidth="1"/>
    <col min="10235" max="10235" width="13.36328125" style="109" customWidth="1"/>
    <col min="10236" max="10236" width="10.36328125" style="109"/>
    <col min="10237" max="10237" width="13.36328125" style="109" bestFit="1" customWidth="1"/>
    <col min="10238" max="10238" width="14.6328125" style="109" bestFit="1" customWidth="1"/>
    <col min="10239" max="10239" width="14.6328125" style="109" customWidth="1"/>
    <col min="10240" max="10240" width="14.6328125" style="109" bestFit="1" customWidth="1"/>
    <col min="10241" max="10481" width="10.36328125" style="109"/>
    <col min="10482" max="10482" width="2.6328125" style="109" customWidth="1"/>
    <col min="10483" max="10483" width="2.453125" style="109" customWidth="1"/>
    <col min="10484" max="10484" width="46" style="109" customWidth="1"/>
    <col min="10485" max="10485" width="13.36328125" style="109" customWidth="1"/>
    <col min="10486" max="10486" width="1.36328125" style="109" customWidth="1"/>
    <col min="10487" max="10487" width="13.36328125" style="109" customWidth="1"/>
    <col min="10488" max="10488" width="1.36328125" style="109" customWidth="1"/>
    <col min="10489" max="10489" width="13.36328125" style="109" customWidth="1"/>
    <col min="10490" max="10490" width="1.36328125" style="109" customWidth="1"/>
    <col min="10491" max="10491" width="13.36328125" style="109" customWidth="1"/>
    <col min="10492" max="10492" width="10.36328125" style="109"/>
    <col min="10493" max="10493" width="13.36328125" style="109" bestFit="1" customWidth="1"/>
    <col min="10494" max="10494" width="14.6328125" style="109" bestFit="1" customWidth="1"/>
    <col min="10495" max="10495" width="14.6328125" style="109" customWidth="1"/>
    <col min="10496" max="10496" width="14.6328125" style="109" bestFit="1" customWidth="1"/>
    <col min="10497" max="10737" width="10.36328125" style="109"/>
    <col min="10738" max="10738" width="2.6328125" style="109" customWidth="1"/>
    <col min="10739" max="10739" width="2.453125" style="109" customWidth="1"/>
    <col min="10740" max="10740" width="46" style="109" customWidth="1"/>
    <col min="10741" max="10741" width="13.36328125" style="109" customWidth="1"/>
    <col min="10742" max="10742" width="1.36328125" style="109" customWidth="1"/>
    <col min="10743" max="10743" width="13.36328125" style="109" customWidth="1"/>
    <col min="10744" max="10744" width="1.36328125" style="109" customWidth="1"/>
    <col min="10745" max="10745" width="13.36328125" style="109" customWidth="1"/>
    <col min="10746" max="10746" width="1.36328125" style="109" customWidth="1"/>
    <col min="10747" max="10747" width="13.36328125" style="109" customWidth="1"/>
    <col min="10748" max="10748" width="10.36328125" style="109"/>
    <col min="10749" max="10749" width="13.36328125" style="109" bestFit="1" customWidth="1"/>
    <col min="10750" max="10750" width="14.6328125" style="109" bestFit="1" customWidth="1"/>
    <col min="10751" max="10751" width="14.6328125" style="109" customWidth="1"/>
    <col min="10752" max="10752" width="14.6328125" style="109" bestFit="1" customWidth="1"/>
    <col min="10753" max="10993" width="10.36328125" style="109"/>
    <col min="10994" max="10994" width="2.6328125" style="109" customWidth="1"/>
    <col min="10995" max="10995" width="2.453125" style="109" customWidth="1"/>
    <col min="10996" max="10996" width="46" style="109" customWidth="1"/>
    <col min="10997" max="10997" width="13.36328125" style="109" customWidth="1"/>
    <col min="10998" max="10998" width="1.36328125" style="109" customWidth="1"/>
    <col min="10999" max="10999" width="13.36328125" style="109" customWidth="1"/>
    <col min="11000" max="11000" width="1.36328125" style="109" customWidth="1"/>
    <col min="11001" max="11001" width="13.36328125" style="109" customWidth="1"/>
    <col min="11002" max="11002" width="1.36328125" style="109" customWidth="1"/>
    <col min="11003" max="11003" width="13.36328125" style="109" customWidth="1"/>
    <col min="11004" max="11004" width="10.36328125" style="109"/>
    <col min="11005" max="11005" width="13.36328125" style="109" bestFit="1" customWidth="1"/>
    <col min="11006" max="11006" width="14.6328125" style="109" bestFit="1" customWidth="1"/>
    <col min="11007" max="11007" width="14.6328125" style="109" customWidth="1"/>
    <col min="11008" max="11008" width="14.6328125" style="109" bestFit="1" customWidth="1"/>
    <col min="11009" max="11249" width="10.36328125" style="109"/>
    <col min="11250" max="11250" width="2.6328125" style="109" customWidth="1"/>
    <col min="11251" max="11251" width="2.453125" style="109" customWidth="1"/>
    <col min="11252" max="11252" width="46" style="109" customWidth="1"/>
    <col min="11253" max="11253" width="13.36328125" style="109" customWidth="1"/>
    <col min="11254" max="11254" width="1.36328125" style="109" customWidth="1"/>
    <col min="11255" max="11255" width="13.36328125" style="109" customWidth="1"/>
    <col min="11256" max="11256" width="1.36328125" style="109" customWidth="1"/>
    <col min="11257" max="11257" width="13.36328125" style="109" customWidth="1"/>
    <col min="11258" max="11258" width="1.36328125" style="109" customWidth="1"/>
    <col min="11259" max="11259" width="13.36328125" style="109" customWidth="1"/>
    <col min="11260" max="11260" width="10.36328125" style="109"/>
    <col min="11261" max="11261" width="13.36328125" style="109" bestFit="1" customWidth="1"/>
    <col min="11262" max="11262" width="14.6328125" style="109" bestFit="1" customWidth="1"/>
    <col min="11263" max="11263" width="14.6328125" style="109" customWidth="1"/>
    <col min="11264" max="11264" width="14.6328125" style="109" bestFit="1" customWidth="1"/>
    <col min="11265" max="11505" width="10.36328125" style="109"/>
    <col min="11506" max="11506" width="2.6328125" style="109" customWidth="1"/>
    <col min="11507" max="11507" width="2.453125" style="109" customWidth="1"/>
    <col min="11508" max="11508" width="46" style="109" customWidth="1"/>
    <col min="11509" max="11509" width="13.36328125" style="109" customWidth="1"/>
    <col min="11510" max="11510" width="1.36328125" style="109" customWidth="1"/>
    <col min="11511" max="11511" width="13.36328125" style="109" customWidth="1"/>
    <col min="11512" max="11512" width="1.36328125" style="109" customWidth="1"/>
    <col min="11513" max="11513" width="13.36328125" style="109" customWidth="1"/>
    <col min="11514" max="11514" width="1.36328125" style="109" customWidth="1"/>
    <col min="11515" max="11515" width="13.36328125" style="109" customWidth="1"/>
    <col min="11516" max="11516" width="10.36328125" style="109"/>
    <col min="11517" max="11517" width="13.36328125" style="109" bestFit="1" customWidth="1"/>
    <col min="11518" max="11518" width="14.6328125" style="109" bestFit="1" customWidth="1"/>
    <col min="11519" max="11519" width="14.6328125" style="109" customWidth="1"/>
    <col min="11520" max="11520" width="14.6328125" style="109" bestFit="1" customWidth="1"/>
    <col min="11521" max="11761" width="10.36328125" style="109"/>
    <col min="11762" max="11762" width="2.6328125" style="109" customWidth="1"/>
    <col min="11763" max="11763" width="2.453125" style="109" customWidth="1"/>
    <col min="11764" max="11764" width="46" style="109" customWidth="1"/>
    <col min="11765" max="11765" width="13.36328125" style="109" customWidth="1"/>
    <col min="11766" max="11766" width="1.36328125" style="109" customWidth="1"/>
    <col min="11767" max="11767" width="13.36328125" style="109" customWidth="1"/>
    <col min="11768" max="11768" width="1.36328125" style="109" customWidth="1"/>
    <col min="11769" max="11769" width="13.36328125" style="109" customWidth="1"/>
    <col min="11770" max="11770" width="1.36328125" style="109" customWidth="1"/>
    <col min="11771" max="11771" width="13.36328125" style="109" customWidth="1"/>
    <col min="11772" max="11772" width="10.36328125" style="109"/>
    <col min="11773" max="11773" width="13.36328125" style="109" bestFit="1" customWidth="1"/>
    <col min="11774" max="11774" width="14.6328125" style="109" bestFit="1" customWidth="1"/>
    <col min="11775" max="11775" width="14.6328125" style="109" customWidth="1"/>
    <col min="11776" max="11776" width="14.6328125" style="109" bestFit="1" customWidth="1"/>
    <col min="11777" max="12017" width="10.36328125" style="109"/>
    <col min="12018" max="12018" width="2.6328125" style="109" customWidth="1"/>
    <col min="12019" max="12019" width="2.453125" style="109" customWidth="1"/>
    <col min="12020" max="12020" width="46" style="109" customWidth="1"/>
    <col min="12021" max="12021" width="13.36328125" style="109" customWidth="1"/>
    <col min="12022" max="12022" width="1.36328125" style="109" customWidth="1"/>
    <col min="12023" max="12023" width="13.36328125" style="109" customWidth="1"/>
    <col min="12024" max="12024" width="1.36328125" style="109" customWidth="1"/>
    <col min="12025" max="12025" width="13.36328125" style="109" customWidth="1"/>
    <col min="12026" max="12026" width="1.36328125" style="109" customWidth="1"/>
    <col min="12027" max="12027" width="13.36328125" style="109" customWidth="1"/>
    <col min="12028" max="12028" width="10.36328125" style="109"/>
    <col min="12029" max="12029" width="13.36328125" style="109" bestFit="1" customWidth="1"/>
    <col min="12030" max="12030" width="14.6328125" style="109" bestFit="1" customWidth="1"/>
    <col min="12031" max="12031" width="14.6328125" style="109" customWidth="1"/>
    <col min="12032" max="12032" width="14.6328125" style="109" bestFit="1" customWidth="1"/>
    <col min="12033" max="12273" width="10.36328125" style="109"/>
    <col min="12274" max="12274" width="2.6328125" style="109" customWidth="1"/>
    <col min="12275" max="12275" width="2.453125" style="109" customWidth="1"/>
    <col min="12276" max="12276" width="46" style="109" customWidth="1"/>
    <col min="12277" max="12277" width="13.36328125" style="109" customWidth="1"/>
    <col min="12278" max="12278" width="1.36328125" style="109" customWidth="1"/>
    <col min="12279" max="12279" width="13.36328125" style="109" customWidth="1"/>
    <col min="12280" max="12280" width="1.36328125" style="109" customWidth="1"/>
    <col min="12281" max="12281" width="13.36328125" style="109" customWidth="1"/>
    <col min="12282" max="12282" width="1.36328125" style="109" customWidth="1"/>
    <col min="12283" max="12283" width="13.36328125" style="109" customWidth="1"/>
    <col min="12284" max="12284" width="10.36328125" style="109"/>
    <col min="12285" max="12285" width="13.36328125" style="109" bestFit="1" customWidth="1"/>
    <col min="12286" max="12286" width="14.6328125" style="109" bestFit="1" customWidth="1"/>
    <col min="12287" max="12287" width="14.6328125" style="109" customWidth="1"/>
    <col min="12288" max="12288" width="14.6328125" style="109" bestFit="1" customWidth="1"/>
    <col min="12289" max="12529" width="10.36328125" style="109"/>
    <col min="12530" max="12530" width="2.6328125" style="109" customWidth="1"/>
    <col min="12531" max="12531" width="2.453125" style="109" customWidth="1"/>
    <col min="12532" max="12532" width="46" style="109" customWidth="1"/>
    <col min="12533" max="12533" width="13.36328125" style="109" customWidth="1"/>
    <col min="12534" max="12534" width="1.36328125" style="109" customWidth="1"/>
    <col min="12535" max="12535" width="13.36328125" style="109" customWidth="1"/>
    <col min="12536" max="12536" width="1.36328125" style="109" customWidth="1"/>
    <col min="12537" max="12537" width="13.36328125" style="109" customWidth="1"/>
    <col min="12538" max="12538" width="1.36328125" style="109" customWidth="1"/>
    <col min="12539" max="12539" width="13.36328125" style="109" customWidth="1"/>
    <col min="12540" max="12540" width="10.36328125" style="109"/>
    <col min="12541" max="12541" width="13.36328125" style="109" bestFit="1" customWidth="1"/>
    <col min="12542" max="12542" width="14.6328125" style="109" bestFit="1" customWidth="1"/>
    <col min="12543" max="12543" width="14.6328125" style="109" customWidth="1"/>
    <col min="12544" max="12544" width="14.6328125" style="109" bestFit="1" customWidth="1"/>
    <col min="12545" max="12785" width="10.36328125" style="109"/>
    <col min="12786" max="12786" width="2.6328125" style="109" customWidth="1"/>
    <col min="12787" max="12787" width="2.453125" style="109" customWidth="1"/>
    <col min="12788" max="12788" width="46" style="109" customWidth="1"/>
    <col min="12789" max="12789" width="13.36328125" style="109" customWidth="1"/>
    <col min="12790" max="12790" width="1.36328125" style="109" customWidth="1"/>
    <col min="12791" max="12791" width="13.36328125" style="109" customWidth="1"/>
    <col min="12792" max="12792" width="1.36328125" style="109" customWidth="1"/>
    <col min="12793" max="12793" width="13.36328125" style="109" customWidth="1"/>
    <col min="12794" max="12794" width="1.36328125" style="109" customWidth="1"/>
    <col min="12795" max="12795" width="13.36328125" style="109" customWidth="1"/>
    <col min="12796" max="12796" width="10.36328125" style="109"/>
    <col min="12797" max="12797" width="13.36328125" style="109" bestFit="1" customWidth="1"/>
    <col min="12798" max="12798" width="14.6328125" style="109" bestFit="1" customWidth="1"/>
    <col min="12799" max="12799" width="14.6328125" style="109" customWidth="1"/>
    <col min="12800" max="12800" width="14.6328125" style="109" bestFit="1" customWidth="1"/>
    <col min="12801" max="13041" width="10.36328125" style="109"/>
    <col min="13042" max="13042" width="2.6328125" style="109" customWidth="1"/>
    <col min="13043" max="13043" width="2.453125" style="109" customWidth="1"/>
    <col min="13044" max="13044" width="46" style="109" customWidth="1"/>
    <col min="13045" max="13045" width="13.36328125" style="109" customWidth="1"/>
    <col min="13046" max="13046" width="1.36328125" style="109" customWidth="1"/>
    <col min="13047" max="13047" width="13.36328125" style="109" customWidth="1"/>
    <col min="13048" max="13048" width="1.36328125" style="109" customWidth="1"/>
    <col min="13049" max="13049" width="13.36328125" style="109" customWidth="1"/>
    <col min="13050" max="13050" width="1.36328125" style="109" customWidth="1"/>
    <col min="13051" max="13051" width="13.36328125" style="109" customWidth="1"/>
    <col min="13052" max="13052" width="10.36328125" style="109"/>
    <col min="13053" max="13053" width="13.36328125" style="109" bestFit="1" customWidth="1"/>
    <col min="13054" max="13054" width="14.6328125" style="109" bestFit="1" customWidth="1"/>
    <col min="13055" max="13055" width="14.6328125" style="109" customWidth="1"/>
    <col min="13056" max="13056" width="14.6328125" style="109" bestFit="1" customWidth="1"/>
    <col min="13057" max="13297" width="10.36328125" style="109"/>
    <col min="13298" max="13298" width="2.6328125" style="109" customWidth="1"/>
    <col min="13299" max="13299" width="2.453125" style="109" customWidth="1"/>
    <col min="13300" max="13300" width="46" style="109" customWidth="1"/>
    <col min="13301" max="13301" width="13.36328125" style="109" customWidth="1"/>
    <col min="13302" max="13302" width="1.36328125" style="109" customWidth="1"/>
    <col min="13303" max="13303" width="13.36328125" style="109" customWidth="1"/>
    <col min="13304" max="13304" width="1.36328125" style="109" customWidth="1"/>
    <col min="13305" max="13305" width="13.36328125" style="109" customWidth="1"/>
    <col min="13306" max="13306" width="1.36328125" style="109" customWidth="1"/>
    <col min="13307" max="13307" width="13.36328125" style="109" customWidth="1"/>
    <col min="13308" max="13308" width="10.36328125" style="109"/>
    <col min="13309" max="13309" width="13.36328125" style="109" bestFit="1" customWidth="1"/>
    <col min="13310" max="13310" width="14.6328125" style="109" bestFit="1" customWidth="1"/>
    <col min="13311" max="13311" width="14.6328125" style="109" customWidth="1"/>
    <col min="13312" max="13312" width="14.6328125" style="109" bestFit="1" customWidth="1"/>
    <col min="13313" max="13553" width="10.36328125" style="109"/>
    <col min="13554" max="13554" width="2.6328125" style="109" customWidth="1"/>
    <col min="13555" max="13555" width="2.453125" style="109" customWidth="1"/>
    <col min="13556" max="13556" width="46" style="109" customWidth="1"/>
    <col min="13557" max="13557" width="13.36328125" style="109" customWidth="1"/>
    <col min="13558" max="13558" width="1.36328125" style="109" customWidth="1"/>
    <col min="13559" max="13559" width="13.36328125" style="109" customWidth="1"/>
    <col min="13560" max="13560" width="1.36328125" style="109" customWidth="1"/>
    <col min="13561" max="13561" width="13.36328125" style="109" customWidth="1"/>
    <col min="13562" max="13562" width="1.36328125" style="109" customWidth="1"/>
    <col min="13563" max="13563" width="13.36328125" style="109" customWidth="1"/>
    <col min="13564" max="13564" width="10.36328125" style="109"/>
    <col min="13565" max="13565" width="13.36328125" style="109" bestFit="1" customWidth="1"/>
    <col min="13566" max="13566" width="14.6328125" style="109" bestFit="1" customWidth="1"/>
    <col min="13567" max="13567" width="14.6328125" style="109" customWidth="1"/>
    <col min="13568" max="13568" width="14.6328125" style="109" bestFit="1" customWidth="1"/>
    <col min="13569" max="13809" width="10.36328125" style="109"/>
    <col min="13810" max="13810" width="2.6328125" style="109" customWidth="1"/>
    <col min="13811" max="13811" width="2.453125" style="109" customWidth="1"/>
    <col min="13812" max="13812" width="46" style="109" customWidth="1"/>
    <col min="13813" max="13813" width="13.36328125" style="109" customWidth="1"/>
    <col min="13814" max="13814" width="1.36328125" style="109" customWidth="1"/>
    <col min="13815" max="13815" width="13.36328125" style="109" customWidth="1"/>
    <col min="13816" max="13816" width="1.36328125" style="109" customWidth="1"/>
    <col min="13817" max="13817" width="13.36328125" style="109" customWidth="1"/>
    <col min="13818" max="13818" width="1.36328125" style="109" customWidth="1"/>
    <col min="13819" max="13819" width="13.36328125" style="109" customWidth="1"/>
    <col min="13820" max="13820" width="10.36328125" style="109"/>
    <col min="13821" max="13821" width="13.36328125" style="109" bestFit="1" customWidth="1"/>
    <col min="13822" max="13822" width="14.6328125" style="109" bestFit="1" customWidth="1"/>
    <col min="13823" max="13823" width="14.6328125" style="109" customWidth="1"/>
    <col min="13824" max="13824" width="14.6328125" style="109" bestFit="1" customWidth="1"/>
    <col min="13825" max="14065" width="10.36328125" style="109"/>
    <col min="14066" max="14066" width="2.6328125" style="109" customWidth="1"/>
    <col min="14067" max="14067" width="2.453125" style="109" customWidth="1"/>
    <col min="14068" max="14068" width="46" style="109" customWidth="1"/>
    <col min="14069" max="14069" width="13.36328125" style="109" customWidth="1"/>
    <col min="14070" max="14070" width="1.36328125" style="109" customWidth="1"/>
    <col min="14071" max="14071" width="13.36328125" style="109" customWidth="1"/>
    <col min="14072" max="14072" width="1.36328125" style="109" customWidth="1"/>
    <col min="14073" max="14073" width="13.36328125" style="109" customWidth="1"/>
    <col min="14074" max="14074" width="1.36328125" style="109" customWidth="1"/>
    <col min="14075" max="14075" width="13.36328125" style="109" customWidth="1"/>
    <col min="14076" max="14076" width="10.36328125" style="109"/>
    <col min="14077" max="14077" width="13.36328125" style="109" bestFit="1" customWidth="1"/>
    <col min="14078" max="14078" width="14.6328125" style="109" bestFit="1" customWidth="1"/>
    <col min="14079" max="14079" width="14.6328125" style="109" customWidth="1"/>
    <col min="14080" max="14080" width="14.6328125" style="109" bestFit="1" customWidth="1"/>
    <col min="14081" max="14321" width="10.36328125" style="109"/>
    <col min="14322" max="14322" width="2.6328125" style="109" customWidth="1"/>
    <col min="14323" max="14323" width="2.453125" style="109" customWidth="1"/>
    <col min="14324" max="14324" width="46" style="109" customWidth="1"/>
    <col min="14325" max="14325" width="13.36328125" style="109" customWidth="1"/>
    <col min="14326" max="14326" width="1.36328125" style="109" customWidth="1"/>
    <col min="14327" max="14327" width="13.36328125" style="109" customWidth="1"/>
    <col min="14328" max="14328" width="1.36328125" style="109" customWidth="1"/>
    <col min="14329" max="14329" width="13.36328125" style="109" customWidth="1"/>
    <col min="14330" max="14330" width="1.36328125" style="109" customWidth="1"/>
    <col min="14331" max="14331" width="13.36328125" style="109" customWidth="1"/>
    <col min="14332" max="14332" width="10.36328125" style="109"/>
    <col min="14333" max="14333" width="13.36328125" style="109" bestFit="1" customWidth="1"/>
    <col min="14334" max="14334" width="14.6328125" style="109" bestFit="1" customWidth="1"/>
    <col min="14335" max="14335" width="14.6328125" style="109" customWidth="1"/>
    <col min="14336" max="14336" width="14.6328125" style="109" bestFit="1" customWidth="1"/>
    <col min="14337" max="14577" width="10.36328125" style="109"/>
    <col min="14578" max="14578" width="2.6328125" style="109" customWidth="1"/>
    <col min="14579" max="14579" width="2.453125" style="109" customWidth="1"/>
    <col min="14580" max="14580" width="46" style="109" customWidth="1"/>
    <col min="14581" max="14581" width="13.36328125" style="109" customWidth="1"/>
    <col min="14582" max="14582" width="1.36328125" style="109" customWidth="1"/>
    <col min="14583" max="14583" width="13.36328125" style="109" customWidth="1"/>
    <col min="14584" max="14584" width="1.36328125" style="109" customWidth="1"/>
    <col min="14585" max="14585" width="13.36328125" style="109" customWidth="1"/>
    <col min="14586" max="14586" width="1.36328125" style="109" customWidth="1"/>
    <col min="14587" max="14587" width="13.36328125" style="109" customWidth="1"/>
    <col min="14588" max="14588" width="10.36328125" style="109"/>
    <col min="14589" max="14589" width="13.36328125" style="109" bestFit="1" customWidth="1"/>
    <col min="14590" max="14590" width="14.6328125" style="109" bestFit="1" customWidth="1"/>
    <col min="14591" max="14591" width="14.6328125" style="109" customWidth="1"/>
    <col min="14592" max="14592" width="14.6328125" style="109" bestFit="1" customWidth="1"/>
    <col min="14593" max="14833" width="10.36328125" style="109"/>
    <col min="14834" max="14834" width="2.6328125" style="109" customWidth="1"/>
    <col min="14835" max="14835" width="2.453125" style="109" customWidth="1"/>
    <col min="14836" max="14836" width="46" style="109" customWidth="1"/>
    <col min="14837" max="14837" width="13.36328125" style="109" customWidth="1"/>
    <col min="14838" max="14838" width="1.36328125" style="109" customWidth="1"/>
    <col min="14839" max="14839" width="13.36328125" style="109" customWidth="1"/>
    <col min="14840" max="14840" width="1.36328125" style="109" customWidth="1"/>
    <col min="14841" max="14841" width="13.36328125" style="109" customWidth="1"/>
    <col min="14842" max="14842" width="1.36328125" style="109" customWidth="1"/>
    <col min="14843" max="14843" width="13.36328125" style="109" customWidth="1"/>
    <col min="14844" max="14844" width="10.36328125" style="109"/>
    <col min="14845" max="14845" width="13.36328125" style="109" bestFit="1" customWidth="1"/>
    <col min="14846" max="14846" width="14.6328125" style="109" bestFit="1" customWidth="1"/>
    <col min="14847" max="14847" width="14.6328125" style="109" customWidth="1"/>
    <col min="14848" max="14848" width="14.6328125" style="109" bestFit="1" customWidth="1"/>
    <col min="14849" max="15089" width="10.36328125" style="109"/>
    <col min="15090" max="15090" width="2.6328125" style="109" customWidth="1"/>
    <col min="15091" max="15091" width="2.453125" style="109" customWidth="1"/>
    <col min="15092" max="15092" width="46" style="109" customWidth="1"/>
    <col min="15093" max="15093" width="13.36328125" style="109" customWidth="1"/>
    <col min="15094" max="15094" width="1.36328125" style="109" customWidth="1"/>
    <col min="15095" max="15095" width="13.36328125" style="109" customWidth="1"/>
    <col min="15096" max="15096" width="1.36328125" style="109" customWidth="1"/>
    <col min="15097" max="15097" width="13.36328125" style="109" customWidth="1"/>
    <col min="15098" max="15098" width="1.36328125" style="109" customWidth="1"/>
    <col min="15099" max="15099" width="13.36328125" style="109" customWidth="1"/>
    <col min="15100" max="15100" width="10.36328125" style="109"/>
    <col min="15101" max="15101" width="13.36328125" style="109" bestFit="1" customWidth="1"/>
    <col min="15102" max="15102" width="14.6328125" style="109" bestFit="1" customWidth="1"/>
    <col min="15103" max="15103" width="14.6328125" style="109" customWidth="1"/>
    <col min="15104" max="15104" width="14.6328125" style="109" bestFit="1" customWidth="1"/>
    <col min="15105" max="15345" width="10.36328125" style="109"/>
    <col min="15346" max="15346" width="2.6328125" style="109" customWidth="1"/>
    <col min="15347" max="15347" width="2.453125" style="109" customWidth="1"/>
    <col min="15348" max="15348" width="46" style="109" customWidth="1"/>
    <col min="15349" max="15349" width="13.36328125" style="109" customWidth="1"/>
    <col min="15350" max="15350" width="1.36328125" style="109" customWidth="1"/>
    <col min="15351" max="15351" width="13.36328125" style="109" customWidth="1"/>
    <col min="15352" max="15352" width="1.36328125" style="109" customWidth="1"/>
    <col min="15353" max="15353" width="13.36328125" style="109" customWidth="1"/>
    <col min="15354" max="15354" width="1.36328125" style="109" customWidth="1"/>
    <col min="15355" max="15355" width="13.36328125" style="109" customWidth="1"/>
    <col min="15356" max="15356" width="10.36328125" style="109"/>
    <col min="15357" max="15357" width="13.36328125" style="109" bestFit="1" customWidth="1"/>
    <col min="15358" max="15358" width="14.6328125" style="109" bestFit="1" customWidth="1"/>
    <col min="15359" max="15359" width="14.6328125" style="109" customWidth="1"/>
    <col min="15360" max="15360" width="14.6328125" style="109" bestFit="1" customWidth="1"/>
    <col min="15361" max="15601" width="10.36328125" style="109"/>
    <col min="15602" max="15602" width="2.6328125" style="109" customWidth="1"/>
    <col min="15603" max="15603" width="2.453125" style="109" customWidth="1"/>
    <col min="15604" max="15604" width="46" style="109" customWidth="1"/>
    <col min="15605" max="15605" width="13.36328125" style="109" customWidth="1"/>
    <col min="15606" max="15606" width="1.36328125" style="109" customWidth="1"/>
    <col min="15607" max="15607" width="13.36328125" style="109" customWidth="1"/>
    <col min="15608" max="15608" width="1.36328125" style="109" customWidth="1"/>
    <col min="15609" max="15609" width="13.36328125" style="109" customWidth="1"/>
    <col min="15610" max="15610" width="1.36328125" style="109" customWidth="1"/>
    <col min="15611" max="15611" width="13.36328125" style="109" customWidth="1"/>
    <col min="15612" max="15612" width="10.36328125" style="109"/>
    <col min="15613" max="15613" width="13.36328125" style="109" bestFit="1" customWidth="1"/>
    <col min="15614" max="15614" width="14.6328125" style="109" bestFit="1" customWidth="1"/>
    <col min="15615" max="15615" width="14.6328125" style="109" customWidth="1"/>
    <col min="15616" max="15616" width="14.6328125" style="109" bestFit="1" customWidth="1"/>
    <col min="15617" max="15857" width="10.36328125" style="109"/>
    <col min="15858" max="15858" width="2.6328125" style="109" customWidth="1"/>
    <col min="15859" max="15859" width="2.453125" style="109" customWidth="1"/>
    <col min="15860" max="15860" width="46" style="109" customWidth="1"/>
    <col min="15861" max="15861" width="13.36328125" style="109" customWidth="1"/>
    <col min="15862" max="15862" width="1.36328125" style="109" customWidth="1"/>
    <col min="15863" max="15863" width="13.36328125" style="109" customWidth="1"/>
    <col min="15864" max="15864" width="1.36328125" style="109" customWidth="1"/>
    <col min="15865" max="15865" width="13.36328125" style="109" customWidth="1"/>
    <col min="15866" max="15866" width="1.36328125" style="109" customWidth="1"/>
    <col min="15867" max="15867" width="13.36328125" style="109" customWidth="1"/>
    <col min="15868" max="15868" width="10.36328125" style="109"/>
    <col min="15869" max="15869" width="13.36328125" style="109" bestFit="1" customWidth="1"/>
    <col min="15870" max="15870" width="14.6328125" style="109" bestFit="1" customWidth="1"/>
    <col min="15871" max="15871" width="14.6328125" style="109" customWidth="1"/>
    <col min="15872" max="15872" width="14.6328125" style="109" bestFit="1" customWidth="1"/>
    <col min="15873" max="16113" width="10.36328125" style="109"/>
    <col min="16114" max="16114" width="2.6328125" style="109" customWidth="1"/>
    <col min="16115" max="16115" width="2.453125" style="109" customWidth="1"/>
    <col min="16116" max="16116" width="46" style="109" customWidth="1"/>
    <col min="16117" max="16117" width="13.36328125" style="109" customWidth="1"/>
    <col min="16118" max="16118" width="1.36328125" style="109" customWidth="1"/>
    <col min="16119" max="16119" width="13.36328125" style="109" customWidth="1"/>
    <col min="16120" max="16120" width="1.36328125" style="109" customWidth="1"/>
    <col min="16121" max="16121" width="13.36328125" style="109" customWidth="1"/>
    <col min="16122" max="16122" width="1.36328125" style="109" customWidth="1"/>
    <col min="16123" max="16123" width="13.36328125" style="109" customWidth="1"/>
    <col min="16124" max="16124" width="10.36328125" style="109"/>
    <col min="16125" max="16125" width="13.36328125" style="109" bestFit="1" customWidth="1"/>
    <col min="16126" max="16126" width="14.6328125" style="109" bestFit="1" customWidth="1"/>
    <col min="16127" max="16127" width="14.6328125" style="109" customWidth="1"/>
    <col min="16128" max="16128" width="14.6328125" style="109" bestFit="1" customWidth="1"/>
    <col min="16129" max="16384" width="10.36328125" style="109"/>
  </cols>
  <sheetData>
    <row r="1" spans="1:10" ht="23.25" customHeight="1">
      <c r="A1" s="129" t="s">
        <v>0</v>
      </c>
      <c r="B1" s="124"/>
      <c r="C1" s="124"/>
      <c r="D1" s="124"/>
      <c r="E1" s="124"/>
      <c r="F1" s="124"/>
      <c r="G1" s="153"/>
      <c r="H1" s="124"/>
      <c r="I1" s="153"/>
      <c r="J1" s="77" t="s">
        <v>64</v>
      </c>
    </row>
    <row r="2" spans="1:10" ht="23.25" customHeight="1">
      <c r="A2" s="129" t="s">
        <v>58</v>
      </c>
      <c r="B2" s="124"/>
      <c r="C2" s="124"/>
      <c r="D2" s="124"/>
      <c r="E2" s="124"/>
      <c r="F2" s="124"/>
      <c r="G2" s="153"/>
      <c r="H2" s="124"/>
      <c r="I2" s="153"/>
    </row>
    <row r="3" spans="1:10" ht="24.65" customHeight="1">
      <c r="A3" s="101" t="str">
        <f>+'[91]กระแส1-8'!A3</f>
        <v>สำหรับงวดเก้าเดือนสิ้นสุดวันที่ 30 กันยายน</v>
      </c>
      <c r="B3" s="126"/>
      <c r="C3" s="126"/>
      <c r="D3" s="126"/>
      <c r="E3" s="126"/>
      <c r="F3" s="126"/>
      <c r="G3" s="153"/>
      <c r="H3" s="126"/>
      <c r="I3" s="153"/>
    </row>
    <row r="4" spans="1:10" ht="24.65" customHeight="1">
      <c r="A4" s="101"/>
      <c r="B4" s="126"/>
      <c r="C4" s="126"/>
      <c r="D4" s="126"/>
      <c r="E4" s="126"/>
      <c r="F4" s="126"/>
      <c r="G4" s="153"/>
      <c r="H4" s="126"/>
      <c r="I4" s="153"/>
    </row>
    <row r="5" spans="1:10" ht="23.25" customHeight="1">
      <c r="A5" s="130"/>
      <c r="B5" s="126"/>
      <c r="C5" s="126"/>
      <c r="D5" s="126"/>
      <c r="E5" s="126"/>
      <c r="F5" s="126"/>
      <c r="G5" s="126"/>
      <c r="H5" s="125"/>
      <c r="I5" s="126"/>
      <c r="J5" s="104" t="s">
        <v>2</v>
      </c>
    </row>
    <row r="6" spans="1:10" ht="23.25" customHeight="1">
      <c r="A6" s="101"/>
      <c r="B6" s="101"/>
      <c r="C6" s="101"/>
      <c r="D6" s="177" t="s">
        <v>3</v>
      </c>
      <c r="E6" s="177"/>
      <c r="F6" s="177"/>
      <c r="G6" s="126"/>
      <c r="H6" s="177" t="s">
        <v>4</v>
      </c>
      <c r="I6" s="177"/>
      <c r="J6" s="177"/>
    </row>
    <row r="7" spans="1:10" ht="23.25" customHeight="1">
      <c r="A7" s="101"/>
      <c r="B7" s="101"/>
      <c r="C7" s="101"/>
      <c r="D7" s="107">
        <v>2565</v>
      </c>
      <c r="E7" s="127"/>
      <c r="F7" s="107">
        <v>2564</v>
      </c>
      <c r="G7" s="126"/>
      <c r="H7" s="107">
        <v>2565</v>
      </c>
      <c r="I7" s="127"/>
      <c r="J7" s="107">
        <v>2564</v>
      </c>
    </row>
    <row r="8" spans="1:10" ht="23.25" customHeight="1">
      <c r="A8" s="154" t="s">
        <v>59</v>
      </c>
      <c r="B8" s="58"/>
      <c r="C8" s="58"/>
    </row>
    <row r="9" spans="1:10" ht="23.25" customHeight="1">
      <c r="A9" s="58"/>
      <c r="B9" s="70" t="s">
        <v>68</v>
      </c>
      <c r="C9" s="58"/>
      <c r="D9" s="161">
        <v>20000000</v>
      </c>
      <c r="E9" s="103"/>
      <c r="F9" s="161">
        <v>70000000</v>
      </c>
      <c r="G9" s="22"/>
      <c r="H9" s="161">
        <v>0</v>
      </c>
      <c r="I9" s="22"/>
      <c r="J9" s="161">
        <v>70000000</v>
      </c>
    </row>
    <row r="10" spans="1:10" ht="23.25" customHeight="1">
      <c r="A10" s="156"/>
      <c r="B10" s="70" t="s">
        <v>135</v>
      </c>
      <c r="C10" s="58"/>
      <c r="D10" s="161">
        <v>-71500000</v>
      </c>
      <c r="E10" s="103"/>
      <c r="F10" s="161">
        <v>0</v>
      </c>
      <c r="G10" s="22"/>
      <c r="H10" s="161">
        <v>-71500000</v>
      </c>
      <c r="I10" s="22"/>
      <c r="J10" s="161">
        <v>0</v>
      </c>
    </row>
    <row r="11" spans="1:10" ht="23.25" customHeight="1">
      <c r="A11" s="156"/>
      <c r="B11" s="70" t="s">
        <v>173</v>
      </c>
      <c r="C11" s="58"/>
      <c r="D11" s="161">
        <v>91613223</v>
      </c>
      <c r="E11" s="103"/>
      <c r="F11" s="161">
        <v>0</v>
      </c>
      <c r="G11" s="22"/>
      <c r="H11" s="161">
        <v>91613223</v>
      </c>
      <c r="I11" s="22"/>
      <c r="J11" s="161">
        <v>0</v>
      </c>
    </row>
    <row r="12" spans="1:10" ht="23.25" customHeight="1">
      <c r="A12" s="58"/>
      <c r="B12" s="70" t="s">
        <v>60</v>
      </c>
      <c r="C12" s="58"/>
      <c r="D12" s="161">
        <v>1213164</v>
      </c>
      <c r="E12" s="103"/>
      <c r="F12" s="161">
        <v>1618967</v>
      </c>
      <c r="G12" s="22"/>
      <c r="H12" s="161">
        <v>1213164</v>
      </c>
      <c r="I12" s="22"/>
      <c r="J12" s="161">
        <v>937645</v>
      </c>
    </row>
    <row r="13" spans="1:10" ht="23.25" customHeight="1">
      <c r="A13" s="58"/>
      <c r="B13" s="70" t="s">
        <v>124</v>
      </c>
      <c r="C13" s="58"/>
      <c r="D13" s="161">
        <v>-14078567</v>
      </c>
      <c r="F13" s="161">
        <v>-39397685</v>
      </c>
      <c r="G13" s="22"/>
      <c r="H13" s="161">
        <v>-14078567</v>
      </c>
      <c r="I13" s="22"/>
      <c r="J13" s="161">
        <v>-39397685</v>
      </c>
    </row>
    <row r="14" spans="1:10" ht="23.25" customHeight="1">
      <c r="A14" s="58"/>
      <c r="B14" s="163" t="s">
        <v>150</v>
      </c>
      <c r="C14" s="58"/>
      <c r="D14" s="161">
        <v>-666375</v>
      </c>
      <c r="F14" s="161">
        <v>-1019875</v>
      </c>
      <c r="G14" s="22"/>
      <c r="H14" s="161">
        <v>-666375</v>
      </c>
      <c r="I14" s="22"/>
      <c r="J14" s="161">
        <v>-1019875</v>
      </c>
    </row>
    <row r="15" spans="1:10" ht="23.25" customHeight="1">
      <c r="A15" s="154" t="s">
        <v>179</v>
      </c>
      <c r="B15" s="58"/>
      <c r="C15" s="58"/>
      <c r="D15" s="164">
        <f>SUM(D9:D14)</f>
        <v>26581445</v>
      </c>
      <c r="F15" s="164">
        <f>SUM(F9:F14)</f>
        <v>31201407</v>
      </c>
      <c r="G15" s="22"/>
      <c r="H15" s="164">
        <f>SUM(H9:H14)</f>
        <v>6581445</v>
      </c>
      <c r="I15" s="22"/>
      <c r="J15" s="164">
        <f>SUM(J9:J14)</f>
        <v>30520085</v>
      </c>
    </row>
    <row r="16" spans="1:10" ht="15" customHeight="1">
      <c r="A16" s="58"/>
      <c r="B16" s="58"/>
      <c r="C16" s="58"/>
      <c r="D16" s="161"/>
      <c r="F16" s="161"/>
      <c r="G16" s="120"/>
      <c r="H16" s="120"/>
      <c r="I16" s="120"/>
      <c r="J16" s="120"/>
    </row>
    <row r="17" spans="1:10" ht="23.25" customHeight="1">
      <c r="A17" s="154" t="s">
        <v>61</v>
      </c>
      <c r="B17" s="58"/>
      <c r="C17" s="58"/>
      <c r="D17" s="161"/>
      <c r="F17" s="161"/>
      <c r="G17" s="120"/>
      <c r="H17" s="161"/>
      <c r="I17" s="120"/>
      <c r="J17" s="161"/>
    </row>
    <row r="18" spans="1:10" ht="23.25" customHeight="1">
      <c r="A18" s="154"/>
      <c r="B18" s="58" t="s">
        <v>129</v>
      </c>
      <c r="C18" s="58"/>
      <c r="D18" s="161">
        <v>0</v>
      </c>
      <c r="E18" s="103"/>
      <c r="F18" s="161">
        <v>17609551</v>
      </c>
      <c r="G18" s="22"/>
      <c r="H18" s="161">
        <v>0</v>
      </c>
      <c r="I18" s="22"/>
      <c r="J18" s="161">
        <v>17609551</v>
      </c>
    </row>
    <row r="19" spans="1:10" ht="23.25" customHeight="1">
      <c r="A19" s="154"/>
      <c r="B19" s="58" t="s">
        <v>125</v>
      </c>
      <c r="C19" s="58"/>
      <c r="D19" s="161">
        <v>-15000000</v>
      </c>
      <c r="E19" s="103"/>
      <c r="F19" s="161">
        <v>-12600000</v>
      </c>
      <c r="G19" s="22"/>
      <c r="H19" s="161">
        <v>-15000000</v>
      </c>
      <c r="I19" s="22"/>
      <c r="J19" s="161">
        <v>-12600000</v>
      </c>
    </row>
    <row r="20" spans="1:10" ht="23.25" customHeight="1">
      <c r="A20" s="154"/>
      <c r="B20" s="58" t="s">
        <v>126</v>
      </c>
      <c r="C20" s="58"/>
      <c r="D20" s="161">
        <v>-19021292</v>
      </c>
      <c r="E20" s="103"/>
      <c r="F20" s="161">
        <v>-19519104</v>
      </c>
      <c r="G20" s="22"/>
      <c r="H20" s="161">
        <v>-19021292</v>
      </c>
      <c r="I20" s="22"/>
      <c r="J20" s="161">
        <v>-19519104</v>
      </c>
    </row>
    <row r="21" spans="1:10" ht="23.25" customHeight="1">
      <c r="A21" s="58"/>
      <c r="B21" s="70" t="s">
        <v>127</v>
      </c>
      <c r="C21" s="58"/>
      <c r="D21" s="161">
        <v>-44992320</v>
      </c>
      <c r="E21" s="103"/>
      <c r="F21" s="161">
        <v>-104982219</v>
      </c>
      <c r="G21" s="22"/>
      <c r="H21" s="161">
        <v>-44992320</v>
      </c>
      <c r="I21" s="22"/>
      <c r="J21" s="161">
        <v>-104982219</v>
      </c>
    </row>
    <row r="22" spans="1:10" ht="23.25" customHeight="1">
      <c r="A22" s="154" t="s">
        <v>151</v>
      </c>
      <c r="B22" s="58"/>
      <c r="C22" s="58"/>
      <c r="D22" s="34">
        <f>SUM(D18:D21)</f>
        <v>-79013612</v>
      </c>
      <c r="E22" s="28"/>
      <c r="F22" s="34">
        <f>SUM(F18:F21)</f>
        <v>-119491772</v>
      </c>
      <c r="G22" s="28"/>
      <c r="H22" s="34">
        <f>SUM(H18:H21)</f>
        <v>-79013612</v>
      </c>
      <c r="I22" s="28"/>
      <c r="J22" s="34">
        <f>SUM(J18:J21)</f>
        <v>-119491772</v>
      </c>
    </row>
    <row r="23" spans="1:10" ht="15" customHeight="1">
      <c r="A23" s="156"/>
      <c r="B23" s="58"/>
      <c r="C23" s="58"/>
      <c r="D23" s="161"/>
      <c r="F23" s="161"/>
      <c r="G23" s="22"/>
      <c r="H23" s="161"/>
      <c r="I23" s="22"/>
      <c r="J23" s="161"/>
    </row>
    <row r="24" spans="1:10" ht="23.25" customHeight="1">
      <c r="A24" s="91" t="s">
        <v>128</v>
      </c>
      <c r="B24" s="70"/>
      <c r="C24" s="58"/>
      <c r="D24" s="120">
        <v>-238070250</v>
      </c>
      <c r="F24" s="120">
        <v>7037117</v>
      </c>
      <c r="H24" s="120">
        <v>-257820482</v>
      </c>
      <c r="J24" s="120">
        <v>6421886</v>
      </c>
    </row>
    <row r="25" spans="1:10" ht="23.25" customHeight="1">
      <c r="A25" s="91" t="s">
        <v>69</v>
      </c>
      <c r="B25" s="165"/>
      <c r="C25" s="58"/>
      <c r="D25" s="1">
        <v>378085610</v>
      </c>
      <c r="F25" s="1">
        <v>192964037</v>
      </c>
      <c r="G25" s="120"/>
      <c r="H25" s="3">
        <v>374694654</v>
      </c>
      <c r="I25" s="120"/>
      <c r="J25" s="3">
        <v>170151599</v>
      </c>
    </row>
    <row r="26" spans="1:10" ht="23.25" customHeight="1" thickBot="1">
      <c r="A26" s="91" t="s">
        <v>70</v>
      </c>
      <c r="B26" s="166"/>
      <c r="C26" s="58"/>
      <c r="D26" s="167">
        <f>D24+D25</f>
        <v>140015360</v>
      </c>
      <c r="F26" s="167">
        <f>F24+F25</f>
        <v>200001154</v>
      </c>
      <c r="G26" s="22"/>
      <c r="H26" s="167">
        <f>H24+H25</f>
        <v>116874172</v>
      </c>
      <c r="I26" s="22"/>
      <c r="J26" s="167">
        <f>J24+J25</f>
        <v>176573485</v>
      </c>
    </row>
    <row r="27" spans="1:10" ht="15" customHeight="1">
      <c r="A27" s="58"/>
      <c r="B27" s="58"/>
      <c r="C27" s="58"/>
      <c r="D27" s="168"/>
      <c r="E27" s="168"/>
      <c r="F27" s="168"/>
      <c r="G27" s="47"/>
      <c r="H27" s="168"/>
      <c r="I27" s="168"/>
      <c r="J27" s="168"/>
    </row>
    <row r="28" spans="1:10" ht="23.25" customHeight="1">
      <c r="A28" s="58" t="s">
        <v>62</v>
      </c>
      <c r="B28" s="58"/>
      <c r="D28" s="168"/>
      <c r="E28" s="168"/>
      <c r="F28" s="168"/>
      <c r="G28" s="47"/>
      <c r="H28" s="168"/>
      <c r="I28" s="168"/>
      <c r="J28" s="168"/>
    </row>
    <row r="29" spans="1:10" ht="23.25" customHeight="1">
      <c r="A29" s="58"/>
      <c r="B29" s="58" t="s">
        <v>63</v>
      </c>
      <c r="D29" s="120"/>
      <c r="E29" s="120"/>
      <c r="F29" s="120"/>
      <c r="G29" s="48"/>
      <c r="H29" s="120"/>
      <c r="I29" s="120"/>
      <c r="J29" s="120"/>
    </row>
    <row r="30" spans="1:10" ht="23.25" customHeight="1">
      <c r="B30" s="169" t="s">
        <v>174</v>
      </c>
      <c r="C30" s="58"/>
      <c r="D30" s="28">
        <v>2242378</v>
      </c>
      <c r="E30" s="170"/>
      <c r="F30" s="28">
        <v>0</v>
      </c>
      <c r="G30" s="29"/>
      <c r="H30" s="28">
        <v>2242378</v>
      </c>
      <c r="I30" s="29"/>
      <c r="J30" s="28">
        <v>0</v>
      </c>
    </row>
    <row r="31" spans="1:10" ht="23.25" customHeight="1">
      <c r="B31" s="171" t="s">
        <v>180</v>
      </c>
      <c r="C31" s="58"/>
      <c r="D31" s="28">
        <v>28200</v>
      </c>
      <c r="E31" s="170"/>
      <c r="F31" s="28">
        <v>0</v>
      </c>
      <c r="G31" s="29"/>
      <c r="H31" s="28">
        <v>28200</v>
      </c>
      <c r="I31" s="29"/>
      <c r="J31" s="28">
        <v>0</v>
      </c>
    </row>
    <row r="32" spans="1:10" ht="23.25" customHeight="1">
      <c r="B32" s="171" t="s">
        <v>181</v>
      </c>
      <c r="C32" s="58"/>
      <c r="D32" s="28">
        <v>11926363</v>
      </c>
      <c r="E32" s="170"/>
      <c r="F32" s="28">
        <v>0</v>
      </c>
      <c r="G32" s="29"/>
      <c r="H32" s="28">
        <v>11926363</v>
      </c>
      <c r="I32" s="29"/>
      <c r="J32" s="28">
        <v>0</v>
      </c>
    </row>
    <row r="33" spans="1:10" ht="23.25" customHeight="1">
      <c r="B33" s="171"/>
      <c r="C33" s="58"/>
      <c r="D33" s="28"/>
      <c r="E33" s="170"/>
      <c r="F33" s="28"/>
      <c r="G33" s="29"/>
      <c r="H33" s="28"/>
      <c r="I33" s="29"/>
      <c r="J33" s="28"/>
    </row>
    <row r="34" spans="1:10" ht="23.25" customHeight="1">
      <c r="B34" s="171"/>
      <c r="C34" s="58"/>
      <c r="D34" s="28"/>
      <c r="E34" s="170"/>
      <c r="F34" s="28"/>
      <c r="G34" s="29"/>
      <c r="H34" s="28"/>
      <c r="I34" s="29"/>
      <c r="J34" s="28"/>
    </row>
    <row r="35" spans="1:10" ht="23.25" customHeight="1">
      <c r="B35" s="171"/>
      <c r="C35" s="58"/>
      <c r="D35" s="28"/>
      <c r="E35" s="170"/>
      <c r="F35" s="28"/>
      <c r="G35" s="29"/>
      <c r="H35" s="28"/>
      <c r="I35" s="29"/>
      <c r="J35" s="28"/>
    </row>
    <row r="36" spans="1:10" ht="23">
      <c r="A36" s="58"/>
      <c r="B36" s="171"/>
      <c r="C36" s="88"/>
      <c r="D36" s="28"/>
      <c r="E36" s="170"/>
      <c r="F36" s="28"/>
      <c r="G36" s="29"/>
      <c r="H36" s="28"/>
      <c r="I36" s="29"/>
      <c r="J36" s="28"/>
    </row>
    <row r="37" spans="1:10" ht="23">
      <c r="A37" s="154"/>
      <c r="B37" s="58"/>
      <c r="C37" s="88"/>
      <c r="D37" s="170"/>
      <c r="E37" s="170"/>
      <c r="F37" s="170"/>
      <c r="G37" s="48"/>
      <c r="H37" s="170"/>
      <c r="I37" s="52"/>
      <c r="J37" s="170"/>
    </row>
    <row r="38" spans="1:10" ht="23">
      <c r="A38" s="154"/>
      <c r="B38" s="88"/>
      <c r="C38" s="88"/>
      <c r="D38" s="28"/>
      <c r="E38" s="170"/>
      <c r="F38" s="28"/>
      <c r="G38" s="48"/>
      <c r="H38" s="28"/>
      <c r="I38" s="52"/>
      <c r="J38" s="28"/>
    </row>
    <row r="39" spans="1:10" ht="34.5" customHeight="1">
      <c r="A39" s="154"/>
      <c r="B39" s="88"/>
      <c r="C39" s="88"/>
      <c r="D39" s="28"/>
      <c r="E39" s="170"/>
      <c r="F39" s="28"/>
      <c r="G39" s="48"/>
      <c r="H39" s="28"/>
      <c r="I39" s="52"/>
      <c r="J39" s="28"/>
    </row>
    <row r="40" spans="1:10" ht="26">
      <c r="A40" s="75" t="s">
        <v>139</v>
      </c>
      <c r="C40" s="169"/>
      <c r="G40" s="22"/>
      <c r="H40" s="172"/>
      <c r="I40" s="22"/>
      <c r="J40" s="174">
        <v>9</v>
      </c>
    </row>
  </sheetData>
  <mergeCells count="2">
    <mergeCell ref="D6:F6"/>
    <mergeCell ref="H6:J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EB98FF-4AB1-4E9D-AA2C-931B50F69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สินทรัพย์1!ExternalData_3</vt:lpstr>
      <vt:lpstr>สินทรัพย์1!ExternalData_4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Proud05</cp:lastModifiedBy>
  <cp:revision/>
  <cp:lastPrinted>2022-11-08T10:34:36Z</cp:lastPrinted>
  <dcterms:created xsi:type="dcterms:W3CDTF">2003-10-21T02:45:33Z</dcterms:created>
  <dcterms:modified xsi:type="dcterms:W3CDTF">2022-11-08T10:35:33Z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