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Sep2022 Q3 (ANB)\"/>
    </mc:Choice>
  </mc:AlternateContent>
  <xr:revisionPtr revIDLastSave="0" documentId="13_ncr:1_{47A39442-E7E0-4E62-9B64-B53C77E823D3}" xr6:coauthVersionLast="47" xr6:coauthVersionMax="47" xr10:uidLastSave="{00000000-0000-0000-0000-000000000000}"/>
  <bookViews>
    <workbookView xWindow="-120" yWindow="-120" windowWidth="24240" windowHeight="13140" activeTab="5" xr2:uid="{1FB1F49D-A40B-47A6-A795-5E2A6A18A44F}"/>
  </bookViews>
  <sheets>
    <sheet name="EN_BS 2-4" sheetId="1" r:id="rId1"/>
    <sheet name="EN_PL 5 (3M)" sheetId="2" r:id="rId2"/>
    <sheet name="EN_PL 6 (9M)" sheetId="3" r:id="rId3"/>
    <sheet name="EN_Equity 7" sheetId="4" r:id="rId4"/>
    <sheet name="EN_Equity 8" sheetId="5" r:id="rId5"/>
    <sheet name="EN_CF 9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hidden="1">{#N/A,#N/A,FALSE,"ll-inves";#N/A,#N/A,FALSE,"bgt-cf 97";#N/A,#N/A,FALSE,"bgt-pl 97"}</definedName>
    <definedName name="_Sort" hidden="1">[12]SEMANAIS!#REF!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NamedRange" hidden="1">41</definedName>
    <definedName name="asasa" hidden="1">#REF!</definedName>
    <definedName name="ASDASDASD_SDFKSDFJOISD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hidden="1">{"'Model'!$A$1:$N$53"}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hidden="1">{#N/A,#N/A,FALSE,"ll-inves";#N/A,#N/A,FALSE,"bgt-cf 97";#N/A,#N/A,FALSE,"bgt-pl 97"}</definedName>
    <definedName name="CreateTable" hidden="1">[13]!CreateTable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hidden="1">{"'3121043'!$A$1:$B$3"}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hidden="1">{"'Sheet1'!$L$16"}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{"'Model'!$A$1:$N$53"}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hidden="1">{"'Model'!$A$1:$N$53"}</definedName>
    <definedName name="ndgf" hidden="1">#REF!</definedName>
    <definedName name="NewRange" hidden="1">[13]!NewRange</definedName>
    <definedName name="nilubon" hidden="1">{#N/A,#N/A,FALSE,"ll-inves";#N/A,#N/A,FALSE,"bgt-cf 97";#N/A,#N/A,FALSE,"bgt-pl 97"}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UB_UserID" hidden="1">"MAYERX"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hidden="1">#REF!</definedName>
    <definedName name="RedefinePrintTableRange" hidden="1">[13]!RedefinePrintTableRange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localSheetId="3" hidden="1">67</definedName>
    <definedName name="tr" hidden="1">{#N/A,#N/A,FALSE,"COVER.XLS";#N/A,#N/A,FALSE,"RACT1.XLS";#N/A,#N/A,FALSE,"RACT2.XLS";#N/A,#N/A,FALSE,"ECCMP";#N/A,#N/A,FALSE,"WELDER.XLS"}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{"'Model'!$A$1:$N$53"}</definedName>
    <definedName name="vcd" hidden="1">{#N/A,#N/A,FALSE,"Summary";#N/A,#N/A,FALSE,"Model";#N/A,#N/A,FALSE,"Sentivity";#N/A,#N/A,FALSE,"Capital"}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hidden="1">{#N/A,#N/A,FALSE,"Summary";#N/A,#N/A,FALSE,"Model";#N/A,#N/A,FALSE,"Sentivity";#N/A,#N/A,FALSE,"Capital"}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hidden="1">{#N/A,#N/A,FALSE,"ll-inves";#N/A,#N/A,FALSE,"bgt-cf 97";#N/A,#N/A,FALSE,"bgt-pl 97"}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hidden="1">{#N/A,#N/A,FALSE,"ll-inves";#N/A,#N/A,FALSE,"bgt-cf 97";#N/A,#N/A,FALSE,"bgt-pl 97"}</definedName>
    <definedName name="xx" hidden="1">[8]SEMANAIS!#REF!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1" i="6" l="1"/>
  <c r="A109" i="6"/>
  <c r="A108" i="6"/>
  <c r="M98" i="6"/>
  <c r="K98" i="6"/>
  <c r="I98" i="6"/>
  <c r="G98" i="6"/>
  <c r="M85" i="6"/>
  <c r="K85" i="6"/>
  <c r="I85" i="6"/>
  <c r="G85" i="6"/>
  <c r="A56" i="6"/>
  <c r="A54" i="6"/>
  <c r="M46" i="6"/>
  <c r="M51" i="6" s="1"/>
  <c r="K46" i="6"/>
  <c r="K51" i="6" s="1"/>
  <c r="I46" i="6"/>
  <c r="I51" i="6" s="1"/>
  <c r="G46" i="6"/>
  <c r="G51" i="6" s="1"/>
  <c r="A34" i="5"/>
  <c r="P29" i="5"/>
  <c r="N29" i="5"/>
  <c r="L29" i="5"/>
  <c r="J29" i="5"/>
  <c r="H29" i="5"/>
  <c r="F29" i="5"/>
  <c r="R27" i="5"/>
  <c r="R26" i="5"/>
  <c r="R25" i="5"/>
  <c r="R29" i="5" s="1"/>
  <c r="P22" i="5"/>
  <c r="N22" i="5"/>
  <c r="L22" i="5"/>
  <c r="J22" i="5"/>
  <c r="H22" i="5"/>
  <c r="F22" i="5"/>
  <c r="R20" i="5"/>
  <c r="R19" i="5"/>
  <c r="R18" i="5"/>
  <c r="R17" i="5"/>
  <c r="R16" i="5"/>
  <c r="R22" i="5" s="1"/>
  <c r="T30" i="4"/>
  <c r="P30" i="4"/>
  <c r="N30" i="4"/>
  <c r="L30" i="4"/>
  <c r="J30" i="4"/>
  <c r="H30" i="4"/>
  <c r="F30" i="4"/>
  <c r="R28" i="4"/>
  <c r="V28" i="4" s="1"/>
  <c r="R27" i="4"/>
  <c r="V27" i="4" s="1"/>
  <c r="R26" i="4"/>
  <c r="V26" i="4" s="1"/>
  <c r="T23" i="4"/>
  <c r="P23" i="4"/>
  <c r="N23" i="4"/>
  <c r="L23" i="4"/>
  <c r="J23" i="4"/>
  <c r="H23" i="4"/>
  <c r="F23" i="4"/>
  <c r="R21" i="4"/>
  <c r="V21" i="4" s="1"/>
  <c r="R20" i="4"/>
  <c r="V20" i="4" s="1"/>
  <c r="R19" i="4"/>
  <c r="V19" i="4" s="1"/>
  <c r="R18" i="4"/>
  <c r="V18" i="4" s="1"/>
  <c r="R17" i="4"/>
  <c r="V17" i="4" s="1"/>
  <c r="A3" i="4"/>
  <c r="A3" i="5" s="1"/>
  <c r="A1" i="4"/>
  <c r="A1" i="5" s="1"/>
  <c r="A60" i="3"/>
  <c r="P53" i="3"/>
  <c r="N53" i="3"/>
  <c r="L53" i="3"/>
  <c r="J53" i="3"/>
  <c r="P46" i="3"/>
  <c r="N46" i="3"/>
  <c r="L46" i="3"/>
  <c r="J46" i="3"/>
  <c r="P34" i="3"/>
  <c r="P37" i="3" s="1"/>
  <c r="N34" i="3"/>
  <c r="N37" i="3" s="1"/>
  <c r="L34" i="3"/>
  <c r="L37" i="3" s="1"/>
  <c r="J34" i="3"/>
  <c r="J37" i="3" s="1"/>
  <c r="P15" i="3"/>
  <c r="P21" i="3" s="1"/>
  <c r="P24" i="3" s="1"/>
  <c r="N15" i="3"/>
  <c r="N21" i="3" s="1"/>
  <c r="N24" i="3" s="1"/>
  <c r="L15" i="3"/>
  <c r="L21" i="3" s="1"/>
  <c r="L24" i="3" s="1"/>
  <c r="J15" i="3"/>
  <c r="J21" i="3" s="1"/>
  <c r="J24" i="3" s="1"/>
  <c r="A1" i="3"/>
  <c r="A60" i="2"/>
  <c r="P53" i="2"/>
  <c r="N53" i="2"/>
  <c r="L53" i="2"/>
  <c r="J53" i="2"/>
  <c r="P46" i="2"/>
  <c r="N46" i="2"/>
  <c r="L46" i="2"/>
  <c r="J46" i="2"/>
  <c r="J37" i="2"/>
  <c r="P34" i="2"/>
  <c r="P37" i="2" s="1"/>
  <c r="N34" i="2"/>
  <c r="N37" i="2" s="1"/>
  <c r="L34" i="2"/>
  <c r="L37" i="2" s="1"/>
  <c r="J34" i="2"/>
  <c r="P15" i="2"/>
  <c r="P21" i="2" s="1"/>
  <c r="P24" i="2" s="1"/>
  <c r="N15" i="2"/>
  <c r="N21" i="2" s="1"/>
  <c r="N24" i="2" s="1"/>
  <c r="L15" i="2"/>
  <c r="L21" i="2" s="1"/>
  <c r="L24" i="2" s="1"/>
  <c r="J15" i="2"/>
  <c r="J21" i="2" s="1"/>
  <c r="J24" i="2" s="1"/>
  <c r="J40" i="2" s="1"/>
  <c r="A1" i="2"/>
  <c r="P133" i="1"/>
  <c r="P136" i="1" s="1"/>
  <c r="N133" i="1"/>
  <c r="N136" i="1" s="1"/>
  <c r="L133" i="1"/>
  <c r="L136" i="1" s="1"/>
  <c r="J133" i="1"/>
  <c r="J136" i="1" s="1"/>
  <c r="P88" i="1"/>
  <c r="N88" i="1"/>
  <c r="L88" i="1"/>
  <c r="J88" i="1"/>
  <c r="P78" i="1"/>
  <c r="N78" i="1"/>
  <c r="L78" i="1"/>
  <c r="J78" i="1"/>
  <c r="A55" i="1"/>
  <c r="A103" i="1" s="1"/>
  <c r="A53" i="1"/>
  <c r="A101" i="1" s="1"/>
  <c r="P43" i="1"/>
  <c r="N43" i="1"/>
  <c r="L43" i="1"/>
  <c r="J43" i="1"/>
  <c r="P30" i="1"/>
  <c r="N30" i="1"/>
  <c r="L30" i="1"/>
  <c r="J30" i="1"/>
  <c r="P90" i="1" l="1"/>
  <c r="V23" i="4"/>
  <c r="K100" i="6"/>
  <c r="K103" i="6" s="1"/>
  <c r="I100" i="6"/>
  <c r="I103" i="6" s="1"/>
  <c r="M100" i="6"/>
  <c r="M103" i="6" s="1"/>
  <c r="G100" i="6"/>
  <c r="G103" i="6" s="1"/>
  <c r="R30" i="4"/>
  <c r="P40" i="3"/>
  <c r="J40" i="3"/>
  <c r="L40" i="2"/>
  <c r="N40" i="2"/>
  <c r="P40" i="2"/>
  <c r="P45" i="1"/>
  <c r="N90" i="1"/>
  <c r="N138" i="1" s="1"/>
  <c r="L45" i="1"/>
  <c r="N45" i="1"/>
  <c r="J90" i="1"/>
  <c r="J138" i="1" s="1"/>
  <c r="L90" i="1"/>
  <c r="L138" i="1" s="1"/>
  <c r="J45" i="1"/>
  <c r="P138" i="1"/>
  <c r="N40" i="3"/>
  <c r="V30" i="4"/>
  <c r="L40" i="3"/>
  <c r="R23" i="4"/>
</calcChain>
</file>

<file path=xl/sharedStrings.xml><?xml version="1.0" encoding="utf-8"?>
<sst xmlns="http://schemas.openxmlformats.org/spreadsheetml/2006/main" count="520" uniqueCount="226">
  <si>
    <t>Kerry Express (Thailand) Public Company Limited</t>
  </si>
  <si>
    <t>Statements of Financial Position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</si>
  <si>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</si>
  <si>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</si>
  <si>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</si>
  <si>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</si>
  <si>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</si>
  <si>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</si>
  <si>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</si>
  <si>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</si>
  <si>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</si>
  <si>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</si>
  <si>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Thousand</t>
  </si>
  <si>
    <t>Notes</t>
  </si>
  <si>
    <t>Baht</t>
  </si>
  <si>
    <t>Assets</t>
  </si>
  <si>
    <t>Current assets</t>
  </si>
  <si>
    <t>Cash and cash equivalents</t>
  </si>
  <si>
    <t>Fixed deposit maturity within one year</t>
  </si>
  <si>
    <t>Financial assets measured at fair value</t>
  </si>
  <si>
    <t>through profit or loss</t>
  </si>
  <si>
    <t xml:space="preserve">   throught other comprehensive income</t>
  </si>
  <si>
    <t xml:space="preserve">   maturity within one year</t>
  </si>
  <si>
    <t>Short-term loans to subsidiary</t>
  </si>
  <si>
    <t>-</t>
  </si>
  <si>
    <t>Inventories</t>
  </si>
  <si>
    <t>Other current assets</t>
  </si>
  <si>
    <t>Total current assets</t>
  </si>
  <si>
    <t>Non-current assets</t>
  </si>
  <si>
    <t xml:space="preserve"> through other comprehensive income</t>
  </si>
  <si>
    <t>Investment in subsidiaries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</si>
  <si>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</si>
  <si>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</si>
  <si>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</si>
  <si>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</si>
  <si>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</si>
  <si>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</si>
  <si>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</si>
  <si>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</si>
  <si>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</si>
  <si>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</si>
  <si>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</si>
  <si>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</si>
  <si>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</si>
  <si>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long-term borrowings</t>
  </si>
  <si>
    <t>from financial institution</t>
  </si>
  <si>
    <t>Current portion of lease liabilities</t>
  </si>
  <si>
    <t>Other current liabilities</t>
  </si>
  <si>
    <t>Total current liabilities</t>
  </si>
  <si>
    <t>Non-current liabilities</t>
  </si>
  <si>
    <t>Long-term borrowing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</si>
  <si>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</si>
  <si>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</si>
  <si>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</si>
  <si>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</si>
  <si>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</si>
  <si>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</si>
  <si>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</si>
  <si>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</si>
  <si>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</si>
  <si>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</si>
  <si>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</si>
  <si>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</si>
  <si>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</si>
  <si>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</si>
  <si>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</si>
  <si>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</si>
  <si>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</si>
  <si>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</si>
  <si>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</si>
  <si>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</si>
  <si>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</si>
  <si>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</si>
  <si>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</si>
  <si>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</si>
  <si>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</si>
  <si>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2022</t>
  </si>
  <si>
    <t>Sales and services income</t>
  </si>
  <si>
    <t>Gross profit (loss)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</si>
  <si>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</si>
  <si>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</si>
  <si>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</si>
  <si>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</si>
  <si>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</si>
  <si>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</si>
  <si>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Net profit (loss) for the period</t>
  </si>
  <si>
    <t>Other comprehensive income (expense) :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</si>
  <si>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</si>
  <si>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</si>
  <si>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</si>
  <si>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</si>
  <si>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</si>
  <si>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</si>
  <si>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expense</t>
  </si>
  <si>
    <t xml:space="preserve">    for the period, net of tax</t>
  </si>
  <si>
    <t xml:space="preserve">Total comprehensive income (expense) </t>
  </si>
  <si>
    <t xml:space="preserve">    for the period</t>
  </si>
  <si>
    <t>Profit (loss) attributable to:</t>
  </si>
  <si>
    <t xml:space="preserve">Owners of the parent </t>
  </si>
  <si>
    <t xml:space="preserve">   attributable to:</t>
  </si>
  <si>
    <t>Basic earnings (loss) per share (Baht)</t>
  </si>
  <si>
    <t>Diluted earnings (loss) per share (Baht)</t>
  </si>
  <si>
    <t>For the nine-month period ended 30 September 2022</t>
  </si>
  <si>
    <t xml:space="preserve">   attributable to :</t>
  </si>
  <si>
    <t>Statements of Changes in Equity (Unaudited)</t>
  </si>
  <si>
    <t>Capital contributed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</si>
  <si>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</si>
  <si>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</si>
  <si>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</si>
  <si>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</si>
  <si>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</si>
  <si>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</t>
  </si>
  <si>
    <t>instruments at fair</t>
  </si>
  <si>
    <t>Non-</t>
  </si>
  <si>
    <t>paid-up</t>
  </si>
  <si>
    <t>Premium on</t>
  </si>
  <si>
    <t>- share-based</t>
  </si>
  <si>
    <t>Appropriated</t>
  </si>
  <si>
    <t>value through other</t>
  </si>
  <si>
    <t>Total owners</t>
  </si>
  <si>
    <t>controlling</t>
  </si>
  <si>
    <t>Total</t>
  </si>
  <si>
    <t>share capital</t>
  </si>
  <si>
    <t>paid-up capital</t>
  </si>
  <si>
    <t>payments</t>
  </si>
  <si>
    <t>- legal reserve</t>
  </si>
  <si>
    <t>Unappropriated</t>
  </si>
  <si>
    <t>comprehensive income</t>
  </si>
  <si>
    <t>of the parent</t>
  </si>
  <si>
    <t>interests</t>
  </si>
  <si>
    <t>equity</t>
  </si>
  <si>
    <t>Opening balance at 1 January 2021</t>
  </si>
  <si>
    <t>Directly attributable costs of shares issue</t>
  </si>
  <si>
    <t>Share-based payments</t>
  </si>
  <si>
    <t>Dividends</t>
  </si>
  <si>
    <t>Total comprehensive income for the period</t>
  </si>
  <si>
    <t>Closing balance at 30 September 2021</t>
  </si>
  <si>
    <t>Opening balance at 1 January 2022</t>
  </si>
  <si>
    <t>Total comprehensive expense for the period</t>
  </si>
  <si>
    <t>Closing balance at 30 September 2022</t>
  </si>
  <si>
    <t>Separate financial information</t>
  </si>
  <si>
    <t>(deficits)</t>
  </si>
  <si>
    <t>Statements of Cash Flows (Unaudited)</t>
  </si>
  <si>
    <t>Cash flows from operating activities</t>
  </si>
  <si>
    <t>Adjustments for:</t>
  </si>
  <si>
    <t>Depreciation and amortisation expenses</t>
  </si>
  <si>
    <t>Allowance for expected credit loss</t>
  </si>
  <si>
    <t>Share-based payment expense</t>
  </si>
  <si>
    <t>Employee benefits expenses</t>
  </si>
  <si>
    <t xml:space="preserve">Loss from disposal of equipment </t>
  </si>
  <si>
    <t>Loss from disposal of intangible assets</t>
  </si>
  <si>
    <t>Reversal of provision for decommissioning</t>
  </si>
  <si>
    <t>Gain from cancellation of lease contracts</t>
  </si>
  <si>
    <t>Loss from written-off of deposits</t>
  </si>
  <si>
    <t>measured at fair value through profit or loss</t>
  </si>
  <si>
    <t xml:space="preserve">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</si>
  <si>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</si>
  <si>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</si>
  <si>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</si>
  <si>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</si>
  <si>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</si>
  <si>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</si>
  <si>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>Changes in working capital</t>
  </si>
  <si>
    <t xml:space="preserve">- Trade and other receivables </t>
  </si>
  <si>
    <t>- Inventories</t>
  </si>
  <si>
    <t>- Other current assets</t>
  </si>
  <si>
    <t>- Trade and other payables</t>
  </si>
  <si>
    <t>- Cash on delivery payable</t>
  </si>
  <si>
    <t>- Deferred revenue</t>
  </si>
  <si>
    <t>- Other current liabilities</t>
  </si>
  <si>
    <t>- Other non-current liabilities</t>
  </si>
  <si>
    <t>- Employee benefit obligations</t>
  </si>
  <si>
    <t>Interest received</t>
  </si>
  <si>
    <t>Interest paid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</si>
  <si>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</si>
  <si>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</si>
  <si>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</si>
  <si>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</si>
  <si>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Increase of fixed deposit maturity within one year</t>
  </si>
  <si>
    <t>Cash payment for financial assets measured</t>
  </si>
  <si>
    <t xml:space="preserve">Cash payment for financial assets </t>
  </si>
  <si>
    <t>measured at fair value through other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</si>
  <si>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</si>
  <si>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</si>
  <si>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</si>
  <si>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</si>
  <si>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 xml:space="preserve">Cash received (payment) from short-term loan </t>
  </si>
  <si>
    <t>to subsidiary</t>
  </si>
  <si>
    <t>Cash received (payment) for deposits</t>
  </si>
  <si>
    <t>Net cash generated from (used in) investing activities</t>
  </si>
  <si>
    <t>Cash flows from financing activities</t>
  </si>
  <si>
    <t>from financial institutions</t>
  </si>
  <si>
    <t>Cash payment for lease liabilities</t>
  </si>
  <si>
    <t>Dividends paid to the Company's shareholders</t>
  </si>
  <si>
    <t>Dividends paid to non-controlling interests</t>
  </si>
  <si>
    <t xml:space="preserve">Cash payment for directly attributable </t>
  </si>
  <si>
    <t>costs of shares issue</t>
  </si>
  <si>
    <t>Net cash used in financing activities</t>
  </si>
  <si>
    <t>Net decrease in cash and cash equivalents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</si>
  <si>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</si>
  <si>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</si>
  <si>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</si>
  <si>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</si>
  <si>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>Purchases of intangible assets by credit</t>
  </si>
  <si>
    <t>Purchases of investment in a subsidiary by credit</t>
  </si>
  <si>
    <t>Provision arising from decommissioning costs</t>
  </si>
  <si>
    <t xml:space="preserve">Acquisition of right-of-use assets </t>
  </si>
  <si>
    <t>under lease contracts from lease modification</t>
  </si>
  <si>
    <t>under lease contracts</t>
  </si>
  <si>
    <t xml:space="preserve">Equipment transferred to non-current assets </t>
  </si>
  <si>
    <t>held for sale</t>
  </si>
  <si>
    <t xml:space="preserve">Transfer right-of-use assets to </t>
  </si>
  <si>
    <t>plant and equipment</t>
  </si>
  <si>
    <t>Trade and other receivables, net</t>
  </si>
  <si>
    <t>Plant and equipment, net</t>
  </si>
  <si>
    <t>Right-of-use assets, net</t>
  </si>
  <si>
    <t>Intangible assets, net</t>
  </si>
  <si>
    <t>Consolidated financial information</t>
  </si>
  <si>
    <t>Cash generated from (used in) operations</t>
  </si>
  <si>
    <t>Cost of sales and providing services</t>
  </si>
  <si>
    <t>Earnings (loss) per share</t>
  </si>
  <si>
    <t>Gain from disposal of financial assets</t>
  </si>
  <si>
    <t>Cash repayment to long-term borrowings</t>
  </si>
  <si>
    <t>Cash received from long-term borrowings</t>
  </si>
  <si>
    <t>Dividends received from subsidiary</t>
  </si>
  <si>
    <r>
      <t xml:space="preserve">Statements of Changes in Equity (Unaudited)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</si>
</sst>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#,##0.0000;\(#,##0.0000\);&quot;-&quot;;@"/>
    <numFmt numFmtId="171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3" fillId="2" borderId="1" xfId="3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2" borderId="2" xfId="3" applyNumberFormat="1" applyFont="1" applyFill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4" fillId="2" borderId="0" xfId="6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7" fontId="4" fillId="2" borderId="1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7" fillId="0" borderId="0" xfId="8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5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64" fontId="13" fillId="0" borderId="0" xfId="9" applyNumberFormat="1" applyFont="1" applyAlignment="1">
      <alignment horizontal="right" vertical="center"/>
    </xf>
    <xf numFmtId="164" fontId="3" fillId="0" borderId="0" xfId="9" applyNumberFormat="1" applyFont="1" applyAlignment="1">
      <alignment vertical="center"/>
    </xf>
    <xf numFmtId="0" fontId="3" fillId="0" borderId="0" xfId="10" applyFont="1"/>
    <xf numFmtId="165" fontId="2" fillId="0" borderId="0" xfId="9" applyNumberFormat="1" applyFont="1" applyAlignment="1">
      <alignment horizontal="left" vertical="center"/>
    </xf>
    <xf numFmtId="165" fontId="2" fillId="0" borderId="0" xfId="9" quotePrefix="1" applyNumberFormat="1" applyFont="1" applyAlignment="1">
      <alignment horizontal="left" vertical="center"/>
    </xf>
    <xf numFmtId="165" fontId="13" fillId="0" borderId="0" xfId="9" quotePrefix="1" applyNumberFormat="1" applyFont="1" applyAlignment="1">
      <alignment horizontal="left" vertical="center"/>
    </xf>
    <xf numFmtId="164" fontId="3" fillId="0" borderId="0" xfId="9" applyNumberFormat="1" applyFont="1" applyAlignment="1">
      <alignment horizontal="centerContinuous" vertical="center"/>
    </xf>
    <xf numFmtId="165" fontId="13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165" fontId="2" fillId="0" borderId="1" xfId="9" applyNumberFormat="1" applyFont="1" applyBorder="1" applyAlignment="1">
      <alignment horizontal="left" vertical="center"/>
    </xf>
    <xf numFmtId="0" fontId="3" fillId="0" borderId="1" xfId="9" applyFont="1" applyBorder="1" applyAlignment="1">
      <alignment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Border="1" applyAlignment="1">
      <alignment vertical="center"/>
    </xf>
    <xf numFmtId="165" fontId="13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5" fontId="1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right" vertical="center"/>
    </xf>
    <xf numFmtId="165" fontId="4" fillId="0" borderId="0" xfId="9" applyNumberFormat="1" applyFont="1" applyAlignment="1">
      <alignment vertical="center"/>
    </xf>
    <xf numFmtId="0" fontId="13" fillId="0" borderId="1" xfId="9" applyFont="1" applyBorder="1" applyAlignment="1">
      <alignment horizontal="center"/>
    </xf>
    <xf numFmtId="165" fontId="13" fillId="0" borderId="0" xfId="9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right" vertical="center" wrapText="1"/>
    </xf>
    <xf numFmtId="0" fontId="13" fillId="0" borderId="0" xfId="9" applyFont="1" applyAlignment="1">
      <alignment horizontal="center" vertical="center"/>
    </xf>
    <xf numFmtId="164" fontId="2" fillId="2" borderId="0" xfId="9" applyNumberFormat="1" applyFont="1" applyFill="1" applyAlignment="1">
      <alignment horizontal="right" vertical="center"/>
    </xf>
    <xf numFmtId="165" fontId="4" fillId="0" borderId="0" xfId="9" applyNumberFormat="1" applyFont="1" applyAlignment="1">
      <alignment horizontal="left" vertical="center"/>
    </xf>
    <xf numFmtId="165" fontId="3" fillId="0" borderId="0" xfId="9" applyNumberFormat="1" applyFont="1" applyAlignment="1">
      <alignment horizontal="left" vertical="center"/>
    </xf>
    <xf numFmtId="164" fontId="3" fillId="2" borderId="0" xfId="9" applyNumberFormat="1" applyFont="1" applyFill="1" applyAlignment="1">
      <alignment horizontal="right" vertical="center" wrapText="1"/>
    </xf>
    <xf numFmtId="164" fontId="3" fillId="0" borderId="0" xfId="9" applyNumberFormat="1" applyFont="1" applyAlignment="1">
      <alignment horizontal="right" vertical="center" wrapText="1"/>
    </xf>
    <xf numFmtId="164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164" fontId="4" fillId="2" borderId="0" xfId="11" applyNumberFormat="1" applyFont="1" applyFill="1" applyAlignment="1">
      <alignment vertical="center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5" fontId="3" fillId="0" borderId="0" xfId="9" applyNumberFormat="1" applyFont="1" applyAlignment="1">
      <alignment horizontal="center" vertical="center"/>
    </xf>
    <xf numFmtId="0" fontId="4" fillId="0" borderId="0" xfId="9" quotePrefix="1" applyFont="1" applyAlignment="1">
      <alignment vertical="center"/>
    </xf>
    <xf numFmtId="0" fontId="4" fillId="0" borderId="0" xfId="9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 wrapText="1"/>
    </xf>
    <xf numFmtId="164" fontId="3" fillId="0" borderId="1" xfId="9" applyNumberFormat="1" applyFont="1" applyBorder="1" applyAlignment="1">
      <alignment horizontal="right" vertical="center" wrapText="1"/>
    </xf>
    <xf numFmtId="164" fontId="3" fillId="2" borderId="1" xfId="9" applyNumberFormat="1" applyFont="1" applyFill="1" applyBorder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164" fontId="4" fillId="2" borderId="0" xfId="11" applyNumberFormat="1" applyFont="1" applyFill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164" fontId="4" fillId="0" borderId="1" xfId="11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165" fontId="3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4" fontId="3" fillId="2" borderId="0" xfId="9" quotePrefix="1" applyNumberFormat="1" applyFont="1" applyFill="1" applyAlignment="1">
      <alignment horizontal="right" vertical="center"/>
    </xf>
    <xf numFmtId="164" fontId="3" fillId="0" borderId="0" xfId="9" quotePrefix="1" applyNumberFormat="1" applyFont="1" applyAlignment="1">
      <alignment horizontal="right" vertical="center"/>
    </xf>
    <xf numFmtId="164" fontId="4" fillId="2" borderId="0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horizontal="right" vertical="center"/>
    </xf>
    <xf numFmtId="164" fontId="3" fillId="2" borderId="4" xfId="9" applyNumberFormat="1" applyFont="1" applyFill="1" applyBorder="1" applyAlignment="1">
      <alignment horizontal="right" vertical="center"/>
    </xf>
    <xf numFmtId="164" fontId="3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3" fillId="0" borderId="0" xfId="9" applyFont="1" applyAlignment="1">
      <alignment horizontal="left" vertical="center"/>
    </xf>
    <xf numFmtId="165" fontId="4" fillId="0" borderId="0" xfId="9" applyNumberFormat="1" applyFont="1" applyAlignment="1">
      <alignment horizontal="center" vertical="center"/>
    </xf>
    <xf numFmtId="164" fontId="4" fillId="0" borderId="0" xfId="13" applyNumberFormat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5" fontId="3" fillId="0" borderId="0" xfId="9" quotePrefix="1" applyNumberFormat="1" applyFont="1" applyAlignment="1">
      <alignment horizontal="left" vertical="center"/>
    </xf>
    <xf numFmtId="164" fontId="3" fillId="2" borderId="2" xfId="9" applyNumberFormat="1" applyFont="1" applyFill="1" applyBorder="1" applyAlignment="1">
      <alignment horizontal="right" vertical="center"/>
    </xf>
    <xf numFmtId="164" fontId="3" fillId="0" borderId="2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165" fontId="3" fillId="0" borderId="1" xfId="9" quotePrefix="1" applyNumberFormat="1" applyFont="1" applyBorder="1" applyAlignment="1">
      <alignment horizontal="left" vertical="center"/>
    </xf>
    <xf numFmtId="164" fontId="3" fillId="0" borderId="1" xfId="14" applyNumberFormat="1" applyFont="1" applyFill="1" applyBorder="1" applyAlignment="1">
      <alignment horizontal="right" vertical="center"/>
    </xf>
    <xf numFmtId="164" fontId="3" fillId="2" borderId="0" xfId="14" applyNumberFormat="1" applyFont="1" applyFill="1" applyAlignment="1">
      <alignment horizontal="right" vertical="center"/>
    </xf>
    <xf numFmtId="164" fontId="3" fillId="0" borderId="0" xfId="14" applyNumberFormat="1" applyFont="1" applyFill="1" applyAlignment="1">
      <alignment horizontal="right" vertical="center"/>
    </xf>
    <xf numFmtId="0" fontId="4" fillId="0" borderId="0" xfId="10" applyFo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3" fillId="0" borderId="0" xfId="0" applyFont="1" applyFill="1"/>
    <xf numFmtId="165" fontId="3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</cellXfs>
  <cellStyles count="15">
    <cellStyle name="Comma" xfId="1" builtinId="3"/>
    <cellStyle name="Comma 2 2 2 9" xfId="14" xr:uid="{3762C3B6-0E01-4701-9FD7-789383377FF4}"/>
    <cellStyle name="Comma 39 8" xfId="13" xr:uid="{79CD8860-5B00-42B8-9795-4003F11562A8}"/>
    <cellStyle name="Comma 4 13" xfId="6" xr:uid="{7C756515-0F52-4004-A487-AE165AF18548}"/>
    <cellStyle name="Comma 4 13 3" xfId="7" xr:uid="{E1AB4C61-52AB-4A3C-91C3-A71492D1DE48}"/>
    <cellStyle name="Comma 4 2 12" xfId="8" xr:uid="{89CCAE20-35C8-4C88-BC34-A1A4C0FF80D3}"/>
    <cellStyle name="Normal" xfId="0" builtinId="0"/>
    <cellStyle name="Normal 122 4" xfId="4" xr:uid="{CC19BB6F-EC0F-4BF3-833F-6471D4FDF12F}"/>
    <cellStyle name="Normal 16 2 5" xfId="10" xr:uid="{3FEF9EDF-2F23-4737-B44D-BF537830C16C}"/>
    <cellStyle name="Normal 2 3 3 2" xfId="3" xr:uid="{29044F9B-923B-4B48-914E-9F9659478EAF}"/>
    <cellStyle name="Normal 2 3 3 2 2" xfId="9" xr:uid="{DEE8FD36-FA30-46B9-9332-BD0DCBEFD36B}"/>
    <cellStyle name="Normal 2 3 3 2 2 3" xfId="12" xr:uid="{1C2E0F02-66C3-4C5A-936C-FF5E075E3066}"/>
    <cellStyle name="Normal 354" xfId="2" xr:uid="{32271B80-DF6E-4194-9FE1-EB447C6AF2EA}"/>
    <cellStyle name="Normal 50" xfId="5" xr:uid="{3DD951C3-8603-4591-B53E-D148F56A2CD5}"/>
    <cellStyle name="Normal 55" xfId="11" xr:uid="{523AEDDF-B385-418C-B089-2FD62D395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85129-2A57-4FB1-AF0C-656AEB952CA5}">
  <dimension ref="A1:P148"/>
  <sheetViews>
    <sheetView showZeros="0" zoomScale="120" zoomScaleNormal="120" zoomScaleSheetLayoutView="90" zoomScalePageLayoutView="60" workbookViewId="0">
      <selection activeCell="G8" sqref="G8"/>
    </sheetView>
  </sheetViews>
  <sheetFormatPr defaultColWidth="8.85546875" defaultRowHeight="16.5" customHeight="1"/>
  <cols>
    <col min="1" max="6" width="1.7109375" style="4" customWidth="1"/>
    <col min="7" max="7" width="21.7109375" style="4" customWidth="1"/>
    <col min="8" max="8" width="5.28515625" style="4" customWidth="1"/>
    <col min="9" max="9" width="0.5703125" style="4" customWidth="1"/>
    <col min="10" max="10" width="12.7109375" style="4" customWidth="1"/>
    <col min="11" max="11" width="0.5703125" style="4" customWidth="1"/>
    <col min="12" max="12" width="12.28515625" style="4" customWidth="1"/>
    <col min="13" max="13" width="0.5703125" style="4" customWidth="1"/>
    <col min="14" max="14" width="12.7109375" style="4" customWidth="1"/>
    <col min="15" max="15" width="0.5703125" style="4" customWidth="1"/>
    <col min="16" max="16" width="12.28515625" style="4" customWidth="1"/>
    <col min="17" max="16384" width="8.8554687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19"/>
      <c r="I1" s="219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19"/>
      <c r="I2" s="219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220"/>
      <c r="I3" s="220"/>
      <c r="J3" s="7"/>
      <c r="K3" s="7"/>
      <c r="L3" s="7"/>
      <c r="M3" s="7"/>
      <c r="N3" s="7"/>
      <c r="O3" s="7"/>
      <c r="P3" s="7"/>
    </row>
    <row r="4" spans="1:16" ht="16.5" customHeight="1">
      <c r="A4" s="8"/>
      <c r="B4" s="1"/>
      <c r="C4" s="1"/>
      <c r="D4" s="1"/>
      <c r="E4" s="1"/>
      <c r="F4" s="1"/>
      <c r="G4" s="1"/>
      <c r="H4" s="219"/>
      <c r="I4" s="219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19"/>
      <c r="I5" s="219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19"/>
      <c r="I6" s="219"/>
      <c r="J6" s="225" t="s">
        <v>3</v>
      </c>
      <c r="K6" s="225"/>
      <c r="L6" s="225"/>
      <c r="M6" s="3"/>
      <c r="N6" s="225" t="s">
        <v>4</v>
      </c>
      <c r="O6" s="225"/>
      <c r="P6" s="225"/>
    </row>
    <row r="7" spans="1:16" ht="16.5" customHeight="1">
      <c r="A7" s="1"/>
      <c r="B7" s="1"/>
      <c r="C7" s="1"/>
      <c r="D7" s="1"/>
      <c r="E7" s="1"/>
      <c r="F7" s="1"/>
      <c r="G7" s="1"/>
      <c r="H7" s="219"/>
      <c r="I7" s="219"/>
      <c r="J7" s="226" t="s">
        <v>5</v>
      </c>
      <c r="K7" s="226"/>
      <c r="L7" s="226"/>
      <c r="M7" s="9"/>
      <c r="N7" s="226" t="s">
        <v>5</v>
      </c>
      <c r="O7" s="226"/>
      <c r="P7" s="226"/>
    </row>
    <row r="8" spans="1:16" ht="16.5" customHeight="1">
      <c r="A8" s="1"/>
      <c r="B8" s="1"/>
      <c r="C8" s="1"/>
      <c r="D8" s="1"/>
      <c r="E8" s="1"/>
      <c r="F8" s="1"/>
      <c r="G8" s="1"/>
      <c r="H8" s="219"/>
      <c r="I8" s="219"/>
      <c r="J8" s="10" t="s">
        <v>6</v>
      </c>
      <c r="K8" s="10"/>
      <c r="L8" s="3" t="s">
        <v>7</v>
      </c>
      <c r="M8" s="10"/>
      <c r="N8" s="10" t="s">
        <v>6</v>
      </c>
      <c r="O8" s="10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219"/>
      <c r="I9" s="219"/>
      <c r="J9" s="11" t="s">
        <v>8</v>
      </c>
      <c r="K9" s="11"/>
      <c r="L9" s="12" t="s">
        <v>9</v>
      </c>
      <c r="M9" s="10"/>
      <c r="N9" s="11" t="s">
        <v>8</v>
      </c>
      <c r="O9" s="10"/>
      <c r="P9" s="12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19"/>
      <c r="I10" s="219"/>
      <c r="J10" s="12" t="s">
        <v>10</v>
      </c>
      <c r="K10" s="12"/>
      <c r="L10" s="12" t="s">
        <v>11</v>
      </c>
      <c r="M10" s="12"/>
      <c r="N10" s="12" t="s">
        <v>10</v>
      </c>
      <c r="O10" s="12"/>
      <c r="P10" s="12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19"/>
      <c r="I11" s="219"/>
      <c r="J11" s="12" t="s">
        <v>12</v>
      </c>
      <c r="K11" s="12"/>
      <c r="L11" s="12" t="s">
        <v>12</v>
      </c>
      <c r="M11" s="12"/>
      <c r="N11" s="12" t="s">
        <v>12</v>
      </c>
      <c r="O11" s="12"/>
      <c r="P11" s="12" t="s">
        <v>12</v>
      </c>
    </row>
    <row r="12" spans="1:16" ht="16.5" customHeight="1">
      <c r="A12" s="1"/>
      <c r="B12" s="1"/>
      <c r="C12" s="1"/>
      <c r="D12" s="1"/>
      <c r="E12" s="1"/>
      <c r="F12" s="1"/>
      <c r="G12" s="1"/>
      <c r="H12" s="220" t="s">
        <v>13</v>
      </c>
      <c r="I12" s="219"/>
      <c r="J12" s="13" t="s">
        <v>14</v>
      </c>
      <c r="K12" s="3"/>
      <c r="L12" s="13" t="s">
        <v>14</v>
      </c>
      <c r="M12" s="3"/>
      <c r="N12" s="13" t="s">
        <v>14</v>
      </c>
      <c r="O12" s="3"/>
      <c r="P12" s="13" t="s">
        <v>14</v>
      </c>
    </row>
    <row r="13" spans="1:16" ht="8.1" customHeight="1">
      <c r="A13" s="1"/>
      <c r="B13" s="1"/>
      <c r="C13" s="1"/>
      <c r="D13" s="1"/>
      <c r="E13" s="1"/>
      <c r="F13" s="1"/>
      <c r="G13" s="1"/>
      <c r="H13" s="219"/>
      <c r="I13" s="219"/>
      <c r="J13" s="14"/>
      <c r="K13" s="3"/>
      <c r="L13" s="3"/>
      <c r="M13" s="219"/>
      <c r="N13" s="14"/>
      <c r="O13" s="219"/>
      <c r="P13" s="3"/>
    </row>
    <row r="14" spans="1:16" ht="16.5" customHeight="1">
      <c r="A14" s="8" t="s">
        <v>15</v>
      </c>
      <c r="B14" s="15"/>
      <c r="C14" s="15"/>
      <c r="D14" s="15"/>
      <c r="E14" s="15"/>
      <c r="F14" s="15"/>
      <c r="G14" s="15"/>
      <c r="H14" s="218"/>
      <c r="I14" s="218"/>
      <c r="J14" s="16"/>
      <c r="K14" s="17"/>
      <c r="L14" s="17"/>
      <c r="M14" s="218"/>
      <c r="N14" s="16"/>
      <c r="O14" s="218"/>
      <c r="P14" s="17"/>
    </row>
    <row r="15" spans="1:16" ht="8.1" customHeight="1">
      <c r="A15" s="15"/>
      <c r="B15" s="15"/>
      <c r="C15" s="15"/>
      <c r="D15" s="15"/>
      <c r="E15" s="18"/>
      <c r="F15" s="15"/>
      <c r="G15" s="15"/>
      <c r="H15" s="218"/>
      <c r="I15" s="218"/>
      <c r="J15" s="16"/>
      <c r="K15" s="17"/>
      <c r="L15" s="17"/>
      <c r="M15" s="218"/>
      <c r="N15" s="16"/>
      <c r="O15" s="218"/>
      <c r="P15" s="17"/>
    </row>
    <row r="16" spans="1:16" ht="16.5" customHeight="1">
      <c r="A16" s="8" t="s">
        <v>16</v>
      </c>
      <c r="B16" s="18"/>
      <c r="C16" s="15"/>
      <c r="D16" s="15"/>
      <c r="E16" s="18"/>
      <c r="F16" s="15"/>
      <c r="G16" s="15"/>
      <c r="H16" s="218"/>
      <c r="I16" s="218"/>
      <c r="J16" s="19"/>
      <c r="K16" s="20"/>
      <c r="L16" s="20"/>
      <c r="M16" s="218"/>
      <c r="N16" s="21"/>
      <c r="O16" s="218"/>
      <c r="P16" s="22"/>
    </row>
    <row r="17" spans="1:16" ht="8.1" customHeight="1">
      <c r="A17" s="1"/>
      <c r="B17" s="18"/>
      <c r="C17" s="15"/>
      <c r="D17" s="15"/>
      <c r="E17" s="18"/>
      <c r="F17" s="15"/>
      <c r="G17" s="15"/>
      <c r="H17" s="218"/>
      <c r="I17" s="218"/>
      <c r="J17" s="23"/>
      <c r="K17" s="24"/>
      <c r="L17" s="24"/>
      <c r="M17" s="25"/>
      <c r="N17" s="23"/>
      <c r="O17" s="25"/>
      <c r="P17" s="24"/>
    </row>
    <row r="18" spans="1:16" ht="16.5" customHeight="1">
      <c r="A18" s="15" t="s">
        <v>17</v>
      </c>
      <c r="B18" s="15"/>
      <c r="C18" s="15"/>
      <c r="D18" s="15"/>
      <c r="E18" s="15"/>
      <c r="F18" s="15"/>
      <c r="G18" s="15"/>
      <c r="H18" s="218"/>
      <c r="I18" s="218"/>
      <c r="J18" s="19">
        <v>858733</v>
      </c>
      <c r="K18" s="20"/>
      <c r="L18" s="20">
        <v>1288867</v>
      </c>
      <c r="M18" s="26"/>
      <c r="N18" s="19">
        <v>773389</v>
      </c>
      <c r="O18" s="26"/>
      <c r="P18" s="20">
        <v>1153445</v>
      </c>
    </row>
    <row r="19" spans="1:16" ht="16.5" customHeight="1">
      <c r="A19" s="15" t="s">
        <v>18</v>
      </c>
      <c r="B19" s="15"/>
      <c r="C19" s="15"/>
      <c r="D19" s="15"/>
      <c r="E19" s="15"/>
      <c r="F19" s="15"/>
      <c r="G19" s="15"/>
      <c r="H19" s="218"/>
      <c r="I19" s="218"/>
      <c r="J19" s="19">
        <v>500000</v>
      </c>
      <c r="K19" s="20"/>
      <c r="L19" s="20">
        <v>500000</v>
      </c>
      <c r="M19" s="26"/>
      <c r="N19" s="19">
        <v>500000</v>
      </c>
      <c r="O19" s="26"/>
      <c r="P19" s="20">
        <v>500000</v>
      </c>
    </row>
    <row r="20" spans="1:16" ht="16.5" customHeight="1">
      <c r="A20" s="27" t="s">
        <v>19</v>
      </c>
      <c r="B20" s="27"/>
      <c r="C20" s="15"/>
      <c r="D20" s="15"/>
      <c r="E20" s="15"/>
      <c r="F20" s="15"/>
      <c r="G20" s="15"/>
      <c r="H20" s="218"/>
      <c r="I20" s="218"/>
      <c r="J20" s="19"/>
      <c r="K20" s="20"/>
      <c r="L20" s="20"/>
      <c r="M20" s="26"/>
      <c r="N20" s="19"/>
      <c r="O20" s="26"/>
      <c r="P20" s="20"/>
    </row>
    <row r="21" spans="1:16" ht="16.5" customHeight="1">
      <c r="A21" s="28"/>
      <c r="B21" s="27" t="s">
        <v>20</v>
      </c>
      <c r="C21" s="15"/>
      <c r="D21" s="15"/>
      <c r="E21" s="15"/>
      <c r="F21" s="15"/>
      <c r="G21" s="15"/>
      <c r="H21" s="218">
        <v>7</v>
      </c>
      <c r="I21" s="218"/>
      <c r="J21" s="19">
        <v>623426</v>
      </c>
      <c r="K21" s="20"/>
      <c r="L21" s="20">
        <v>3410351</v>
      </c>
      <c r="M21" s="26"/>
      <c r="N21" s="19">
        <v>623426</v>
      </c>
      <c r="O21" s="26"/>
      <c r="P21" s="20">
        <v>3410351</v>
      </c>
    </row>
    <row r="22" spans="1:16" ht="16.5" customHeight="1">
      <c r="A22" s="28" t="s">
        <v>19</v>
      </c>
      <c r="B22" s="27"/>
      <c r="C22" s="15"/>
      <c r="D22" s="15"/>
      <c r="E22" s="15"/>
      <c r="F22" s="15"/>
      <c r="G22" s="15"/>
      <c r="H22" s="218"/>
      <c r="I22" s="218"/>
      <c r="J22" s="19"/>
      <c r="K22" s="20"/>
      <c r="L22" s="20"/>
      <c r="M22" s="26"/>
      <c r="N22" s="19"/>
      <c r="O22" s="26"/>
      <c r="P22" s="20"/>
    </row>
    <row r="23" spans="1:16" ht="16.5" customHeight="1">
      <c r="A23" s="28" t="s">
        <v>21</v>
      </c>
      <c r="B23" s="27"/>
      <c r="C23" s="15"/>
      <c r="D23" s="15"/>
      <c r="E23" s="15"/>
      <c r="F23" s="15"/>
      <c r="G23" s="15"/>
      <c r="H23" s="218"/>
      <c r="I23" s="218"/>
      <c r="J23" s="19"/>
      <c r="K23" s="20"/>
      <c r="L23" s="20"/>
      <c r="M23" s="26"/>
      <c r="N23" s="19"/>
      <c r="O23" s="26"/>
      <c r="P23" s="20"/>
    </row>
    <row r="24" spans="1:16" ht="16.5" customHeight="1">
      <c r="A24" s="28" t="s">
        <v>22</v>
      </c>
      <c r="B24" s="27"/>
      <c r="C24" s="15"/>
      <c r="D24" s="15"/>
      <c r="E24" s="15"/>
      <c r="F24" s="15"/>
      <c r="G24" s="15"/>
      <c r="H24" s="218">
        <v>7</v>
      </c>
      <c r="I24" s="218"/>
      <c r="J24" s="19">
        <v>8010</v>
      </c>
      <c r="K24" s="20"/>
      <c r="L24" s="20">
        <v>73173</v>
      </c>
      <c r="M24" s="26"/>
      <c r="N24" s="19">
        <v>8010</v>
      </c>
      <c r="O24" s="26"/>
      <c r="P24" s="20">
        <v>73173</v>
      </c>
    </row>
    <row r="25" spans="1:16" ht="16.5" customHeight="1">
      <c r="A25" s="15" t="s">
        <v>213</v>
      </c>
      <c r="B25" s="15"/>
      <c r="C25" s="15"/>
      <c r="D25" s="15"/>
      <c r="E25" s="15"/>
      <c r="F25" s="15"/>
      <c r="G25" s="15"/>
      <c r="H25" s="218">
        <v>8</v>
      </c>
      <c r="I25" s="218"/>
      <c r="J25" s="19">
        <v>1788643</v>
      </c>
      <c r="K25" s="20"/>
      <c r="L25" s="20">
        <v>1612658</v>
      </c>
      <c r="M25" s="26"/>
      <c r="N25" s="19">
        <v>1781788</v>
      </c>
      <c r="O25" s="26"/>
      <c r="P25" s="20">
        <v>1894097</v>
      </c>
    </row>
    <row r="26" spans="1:16" ht="16.5" customHeight="1">
      <c r="A26" s="15" t="s">
        <v>23</v>
      </c>
      <c r="B26" s="15"/>
      <c r="C26" s="15"/>
      <c r="D26" s="15"/>
      <c r="E26" s="15"/>
      <c r="F26" s="15"/>
      <c r="G26" s="15"/>
      <c r="H26" s="218">
        <v>19.399999999999999</v>
      </c>
      <c r="I26" s="218"/>
      <c r="J26" s="19">
        <v>0</v>
      </c>
      <c r="K26" s="20"/>
      <c r="L26" s="20" t="s">
        <v>24</v>
      </c>
      <c r="M26" s="26"/>
      <c r="N26" s="19">
        <v>500600</v>
      </c>
      <c r="O26" s="26"/>
      <c r="P26" s="20" t="s">
        <v>24</v>
      </c>
    </row>
    <row r="27" spans="1:16" ht="16.5" customHeight="1">
      <c r="A27" s="15" t="s">
        <v>25</v>
      </c>
      <c r="B27" s="15"/>
      <c r="C27" s="15"/>
      <c r="D27" s="15"/>
      <c r="E27" s="18"/>
      <c r="F27" s="15"/>
      <c r="G27" s="15"/>
      <c r="H27" s="218">
        <v>9</v>
      </c>
      <c r="I27" s="218"/>
      <c r="J27" s="19">
        <v>124303</v>
      </c>
      <c r="K27" s="20"/>
      <c r="L27" s="20">
        <v>176038</v>
      </c>
      <c r="M27" s="26"/>
      <c r="N27" s="19">
        <v>124303</v>
      </c>
      <c r="O27" s="26"/>
      <c r="P27" s="20">
        <v>176038</v>
      </c>
    </row>
    <row r="28" spans="1:16" ht="16.5" customHeight="1">
      <c r="A28" s="15" t="s">
        <v>26</v>
      </c>
      <c r="B28" s="15"/>
      <c r="C28" s="15"/>
      <c r="D28" s="15"/>
      <c r="E28" s="15"/>
      <c r="F28" s="15"/>
      <c r="G28" s="15"/>
      <c r="H28" s="218"/>
      <c r="I28" s="218"/>
      <c r="J28" s="29">
        <v>114963</v>
      </c>
      <c r="K28" s="20"/>
      <c r="L28" s="30">
        <v>64345</v>
      </c>
      <c r="M28" s="26"/>
      <c r="N28" s="29">
        <v>100953</v>
      </c>
      <c r="O28" s="26"/>
      <c r="P28" s="30">
        <v>64049</v>
      </c>
    </row>
    <row r="29" spans="1:16" ht="8.1" customHeight="1">
      <c r="A29" s="15"/>
      <c r="B29" s="15"/>
      <c r="C29" s="15"/>
      <c r="D29" s="15"/>
      <c r="E29" s="18"/>
      <c r="F29" s="15"/>
      <c r="G29" s="15"/>
      <c r="H29" s="218"/>
      <c r="I29" s="218"/>
      <c r="J29" s="31"/>
      <c r="K29" s="32"/>
      <c r="L29" s="32"/>
      <c r="M29" s="26"/>
      <c r="N29" s="31"/>
      <c r="O29" s="26"/>
      <c r="P29" s="32"/>
    </row>
    <row r="30" spans="1:16" ht="16.5" customHeight="1">
      <c r="A30" s="33" t="s">
        <v>27</v>
      </c>
      <c r="B30" s="15"/>
      <c r="C30" s="15"/>
      <c r="D30" s="15"/>
      <c r="E30" s="15"/>
      <c r="F30" s="15"/>
      <c r="G30" s="15"/>
      <c r="H30" s="218"/>
      <c r="I30" s="218"/>
      <c r="J30" s="29">
        <f>SUM(J18:J28)</f>
        <v>4018078</v>
      </c>
      <c r="K30" s="20"/>
      <c r="L30" s="30">
        <f>SUM(L18:L28)</f>
        <v>7125432</v>
      </c>
      <c r="M30" s="26"/>
      <c r="N30" s="29">
        <f>SUM(N18:N28)</f>
        <v>4412469</v>
      </c>
      <c r="O30" s="26"/>
      <c r="P30" s="30">
        <f>SUM(P18:P28)</f>
        <v>7271153</v>
      </c>
    </row>
    <row r="31" spans="1:16" ht="16.5" customHeight="1">
      <c r="A31" s="15"/>
      <c r="B31" s="15"/>
      <c r="C31" s="15"/>
      <c r="D31" s="15"/>
      <c r="E31" s="15"/>
      <c r="F31" s="15"/>
      <c r="G31" s="15"/>
      <c r="H31" s="218"/>
      <c r="I31" s="218"/>
      <c r="J31" s="23"/>
      <c r="K31" s="24"/>
      <c r="L31" s="24"/>
      <c r="M31" s="25"/>
      <c r="N31" s="23"/>
      <c r="O31" s="25"/>
      <c r="P31" s="24"/>
    </row>
    <row r="32" spans="1:16" ht="16.5" customHeight="1">
      <c r="A32" s="33" t="s">
        <v>28</v>
      </c>
      <c r="B32" s="15"/>
      <c r="C32" s="15"/>
      <c r="D32" s="15"/>
      <c r="E32" s="15"/>
      <c r="F32" s="15"/>
      <c r="G32" s="15"/>
      <c r="H32" s="218"/>
      <c r="I32" s="218"/>
      <c r="J32" s="23"/>
      <c r="K32" s="24"/>
      <c r="L32" s="24"/>
      <c r="M32" s="25"/>
      <c r="N32" s="23"/>
      <c r="O32" s="25"/>
      <c r="P32" s="24"/>
    </row>
    <row r="33" spans="1:16" ht="8.1" customHeight="1">
      <c r="A33" s="1"/>
      <c r="B33" s="15"/>
      <c r="C33" s="15"/>
      <c r="D33" s="15"/>
      <c r="E33" s="15"/>
      <c r="F33" s="15"/>
      <c r="G33" s="15"/>
      <c r="H33" s="218"/>
      <c r="I33" s="218"/>
      <c r="J33" s="23"/>
      <c r="K33" s="24"/>
      <c r="L33" s="24"/>
      <c r="M33" s="25"/>
      <c r="N33" s="23"/>
      <c r="O33" s="25"/>
      <c r="P33" s="24"/>
    </row>
    <row r="34" spans="1:16" ht="16.5" customHeight="1">
      <c r="A34" s="27" t="s">
        <v>19</v>
      </c>
      <c r="B34" s="27"/>
      <c r="C34" s="15"/>
      <c r="D34" s="15"/>
      <c r="E34" s="15"/>
      <c r="F34" s="15"/>
      <c r="G34" s="15"/>
      <c r="H34" s="218"/>
      <c r="I34" s="218"/>
      <c r="J34" s="19"/>
      <c r="K34" s="20"/>
      <c r="L34" s="20"/>
      <c r="M34" s="26"/>
      <c r="N34" s="19"/>
      <c r="O34" s="26"/>
      <c r="P34" s="20"/>
    </row>
    <row r="35" spans="1:16" ht="16.5" customHeight="1">
      <c r="A35" s="28"/>
      <c r="B35" s="27" t="s">
        <v>29</v>
      </c>
      <c r="C35" s="15"/>
      <c r="D35" s="15"/>
      <c r="E35" s="15"/>
      <c r="F35" s="15"/>
      <c r="G35" s="15"/>
      <c r="H35" s="218">
        <v>7</v>
      </c>
      <c r="I35" s="218"/>
      <c r="J35" s="19">
        <v>1967137</v>
      </c>
      <c r="K35" s="20"/>
      <c r="L35" s="20">
        <v>2022457</v>
      </c>
      <c r="M35" s="26"/>
      <c r="N35" s="19">
        <v>1967137</v>
      </c>
      <c r="O35" s="26"/>
      <c r="P35" s="20">
        <v>2022457</v>
      </c>
    </row>
    <row r="36" spans="1:16" ht="16.5" customHeight="1">
      <c r="A36" s="34" t="s">
        <v>30</v>
      </c>
      <c r="B36" s="15"/>
      <c r="C36" s="15"/>
      <c r="D36" s="15"/>
      <c r="E36" s="15"/>
      <c r="F36" s="15"/>
      <c r="G36" s="15"/>
      <c r="H36" s="218"/>
      <c r="I36" s="218"/>
      <c r="J36" s="19">
        <v>0</v>
      </c>
      <c r="K36" s="20"/>
      <c r="L36" s="20" t="s">
        <v>24</v>
      </c>
      <c r="M36" s="25"/>
      <c r="N36" s="19">
        <v>31529</v>
      </c>
      <c r="O36" s="25"/>
      <c r="P36" s="20">
        <v>31529</v>
      </c>
    </row>
    <row r="37" spans="1:16" ht="16.5" customHeight="1">
      <c r="A37" s="34" t="s">
        <v>214</v>
      </c>
      <c r="B37" s="15"/>
      <c r="C37" s="15"/>
      <c r="D37" s="15"/>
      <c r="E37" s="15"/>
      <c r="F37" s="15"/>
      <c r="G37" s="15"/>
      <c r="H37" s="218">
        <v>10</v>
      </c>
      <c r="I37" s="218"/>
      <c r="J37" s="19">
        <v>2521453</v>
      </c>
      <c r="K37" s="20"/>
      <c r="L37" s="20">
        <v>2244213</v>
      </c>
      <c r="M37" s="25"/>
      <c r="N37" s="19">
        <v>1713228</v>
      </c>
      <c r="O37" s="25"/>
      <c r="P37" s="20">
        <v>2206468</v>
      </c>
    </row>
    <row r="38" spans="1:16" ht="16.5" customHeight="1">
      <c r="A38" s="34" t="s">
        <v>215</v>
      </c>
      <c r="B38" s="15"/>
      <c r="C38" s="15"/>
      <c r="D38" s="15"/>
      <c r="E38" s="15"/>
      <c r="F38" s="15"/>
      <c r="G38" s="15"/>
      <c r="H38" s="218">
        <v>10</v>
      </c>
      <c r="I38" s="218"/>
      <c r="J38" s="19">
        <v>3372065</v>
      </c>
      <c r="K38" s="20"/>
      <c r="L38" s="20">
        <v>4897130</v>
      </c>
      <c r="M38" s="25"/>
      <c r="N38" s="19">
        <v>1325464</v>
      </c>
      <c r="O38" s="25"/>
      <c r="P38" s="20">
        <v>1764552</v>
      </c>
    </row>
    <row r="39" spans="1:16" ht="16.5" customHeight="1">
      <c r="A39" s="34" t="s">
        <v>216</v>
      </c>
      <c r="B39" s="15"/>
      <c r="C39" s="15"/>
      <c r="D39" s="15"/>
      <c r="E39" s="15"/>
      <c r="F39" s="15"/>
      <c r="G39" s="15"/>
      <c r="H39" s="218">
        <v>10</v>
      </c>
      <c r="I39" s="218"/>
      <c r="J39" s="19">
        <v>204719</v>
      </c>
      <c r="K39" s="20"/>
      <c r="L39" s="20">
        <v>194113</v>
      </c>
      <c r="M39" s="25"/>
      <c r="N39" s="19">
        <v>204696</v>
      </c>
      <c r="O39" s="25"/>
      <c r="P39" s="20">
        <v>194083</v>
      </c>
    </row>
    <row r="40" spans="1:16" ht="16.5" customHeight="1">
      <c r="A40" s="34" t="s">
        <v>31</v>
      </c>
      <c r="B40" s="15"/>
      <c r="C40" s="15"/>
      <c r="D40" s="15"/>
      <c r="E40" s="15"/>
      <c r="F40" s="15"/>
      <c r="G40" s="15"/>
      <c r="H40" s="218">
        <v>11</v>
      </c>
      <c r="I40" s="218"/>
      <c r="J40" s="19">
        <v>639095</v>
      </c>
      <c r="K40" s="20"/>
      <c r="L40" s="20">
        <v>96031</v>
      </c>
      <c r="M40" s="25"/>
      <c r="N40" s="19">
        <v>626327</v>
      </c>
      <c r="O40" s="25"/>
      <c r="P40" s="20">
        <v>93297</v>
      </c>
    </row>
    <row r="41" spans="1:16" ht="16.5" customHeight="1">
      <c r="A41" s="34" t="s">
        <v>32</v>
      </c>
      <c r="B41" s="15"/>
      <c r="C41" s="15"/>
      <c r="D41" s="15"/>
      <c r="E41" s="15"/>
      <c r="F41" s="15"/>
      <c r="G41" s="15"/>
      <c r="H41" s="218"/>
      <c r="I41" s="218"/>
      <c r="J41" s="29">
        <v>526203</v>
      </c>
      <c r="K41" s="20"/>
      <c r="L41" s="30">
        <v>466178</v>
      </c>
      <c r="M41" s="25"/>
      <c r="N41" s="29">
        <v>525913</v>
      </c>
      <c r="O41" s="25"/>
      <c r="P41" s="30">
        <v>457931</v>
      </c>
    </row>
    <row r="42" spans="1:16" ht="8.1" customHeight="1">
      <c r="A42" s="15"/>
      <c r="B42" s="15"/>
      <c r="C42" s="15"/>
      <c r="D42" s="15"/>
      <c r="E42" s="18"/>
      <c r="F42" s="15"/>
      <c r="G42" s="15"/>
      <c r="H42" s="218"/>
      <c r="I42" s="218"/>
      <c r="J42" s="23"/>
      <c r="K42" s="24"/>
      <c r="L42" s="24"/>
      <c r="M42" s="25"/>
      <c r="N42" s="23"/>
      <c r="O42" s="25"/>
      <c r="P42" s="24"/>
    </row>
    <row r="43" spans="1:16" ht="16.5" customHeight="1">
      <c r="A43" s="33" t="s">
        <v>33</v>
      </c>
      <c r="B43" s="15"/>
      <c r="C43" s="15"/>
      <c r="D43" s="15"/>
      <c r="E43" s="15"/>
      <c r="F43" s="15"/>
      <c r="G43" s="15"/>
      <c r="H43" s="218"/>
      <c r="I43" s="218"/>
      <c r="J43" s="29">
        <f>SUM(J35:J41)</f>
        <v>9230672</v>
      </c>
      <c r="K43" s="20"/>
      <c r="L43" s="30">
        <f>SUM(L35:L41)</f>
        <v>9920122</v>
      </c>
      <c r="M43" s="26"/>
      <c r="N43" s="29">
        <f>SUM(N35:N41)</f>
        <v>6394294</v>
      </c>
      <c r="O43" s="26"/>
      <c r="P43" s="30">
        <f>SUM(P35:P41)</f>
        <v>6770317</v>
      </c>
    </row>
    <row r="44" spans="1:16" ht="8.1" customHeight="1">
      <c r="A44" s="15"/>
      <c r="B44" s="15"/>
      <c r="C44" s="15"/>
      <c r="D44" s="15"/>
      <c r="E44" s="15"/>
      <c r="F44" s="15"/>
      <c r="G44" s="15"/>
      <c r="H44" s="218"/>
      <c r="I44" s="218"/>
      <c r="J44" s="23"/>
      <c r="K44" s="24"/>
      <c r="L44" s="24"/>
      <c r="M44" s="25"/>
      <c r="N44" s="23"/>
      <c r="O44" s="25"/>
      <c r="P44" s="24"/>
    </row>
    <row r="45" spans="1:16" ht="16.5" customHeight="1" thickBot="1">
      <c r="A45" s="1" t="s">
        <v>34</v>
      </c>
      <c r="B45" s="15"/>
      <c r="C45" s="15"/>
      <c r="D45" s="15"/>
      <c r="E45" s="15"/>
      <c r="F45" s="15"/>
      <c r="G45" s="15"/>
      <c r="H45" s="218"/>
      <c r="I45" s="218"/>
      <c r="J45" s="35">
        <f>SUM(J30,J43)</f>
        <v>13248750</v>
      </c>
      <c r="K45" s="20"/>
      <c r="L45" s="36">
        <f>SUM(L30,L43)</f>
        <v>17045554</v>
      </c>
      <c r="M45" s="26"/>
      <c r="N45" s="35">
        <f>SUM(N30,N43)</f>
        <v>10806763</v>
      </c>
      <c r="O45" s="26"/>
      <c r="P45" s="36">
        <f>SUM(P30,P43)</f>
        <v>14041470</v>
      </c>
    </row>
    <row r="46" spans="1:16" ht="16.5" customHeight="1" thickTop="1">
      <c r="A46" s="1"/>
      <c r="B46" s="15"/>
      <c r="C46" s="15"/>
      <c r="D46" s="15"/>
      <c r="E46" s="15"/>
      <c r="F46" s="15"/>
      <c r="G46" s="15"/>
      <c r="H46" s="218"/>
      <c r="I46" s="218"/>
      <c r="J46" s="17"/>
      <c r="K46" s="17"/>
      <c r="L46" s="17"/>
      <c r="M46" s="17"/>
      <c r="N46" s="17"/>
      <c r="O46" s="17"/>
      <c r="P46" s="17"/>
    </row>
    <row r="47" spans="1:16" ht="16.5" customHeight="1">
      <c r="A47" s="1"/>
      <c r="B47" s="15"/>
      <c r="C47" s="15"/>
      <c r="D47" s="15"/>
      <c r="E47" s="15"/>
      <c r="F47" s="15"/>
      <c r="G47" s="15"/>
      <c r="H47" s="218"/>
      <c r="I47" s="218"/>
      <c r="J47" s="17"/>
      <c r="K47" s="17"/>
      <c r="L47" s="17"/>
      <c r="M47" s="17"/>
      <c r="N47" s="17"/>
      <c r="O47" s="17"/>
      <c r="P47" s="17"/>
    </row>
    <row r="48" spans="1:16" ht="21.75" customHeight="1">
      <c r="A48" s="218"/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</row>
    <row r="49" spans="1:16" ht="16.5" customHeight="1">
      <c r="A49" s="227" t="s">
        <v>35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1:16" ht="16.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15"/>
      <c r="O50" s="15"/>
      <c r="P50" s="15"/>
    </row>
    <row r="51" spans="1:16" ht="2.1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15"/>
      <c r="O51" s="15"/>
      <c r="P51" s="15"/>
    </row>
    <row r="52" spans="1:16" ht="21.95" customHeight="1">
      <c r="A52" s="37" t="s">
        <v>36</v>
      </c>
      <c r="B52" s="38"/>
      <c r="C52" s="38"/>
      <c r="D52" s="38"/>
      <c r="E52" s="38"/>
      <c r="F52" s="38"/>
      <c r="G52" s="38"/>
      <c r="H52" s="38"/>
      <c r="I52" s="38"/>
      <c r="J52" s="39"/>
      <c r="K52" s="39"/>
      <c r="L52" s="39"/>
      <c r="M52" s="39"/>
      <c r="N52" s="39"/>
      <c r="O52" s="39"/>
      <c r="P52" s="39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19"/>
      <c r="I53" s="219"/>
      <c r="J53" s="3"/>
      <c r="K53" s="3"/>
      <c r="L53" s="3"/>
      <c r="M53" s="3"/>
      <c r="N53" s="3"/>
      <c r="O53" s="3"/>
      <c r="P53" s="3"/>
    </row>
    <row r="54" spans="1:16" ht="16.5" customHeight="1">
      <c r="A54" s="33" t="s">
        <v>37</v>
      </c>
      <c r="B54" s="1"/>
      <c r="C54" s="1"/>
      <c r="D54" s="1"/>
      <c r="E54" s="1"/>
      <c r="F54" s="1"/>
      <c r="G54" s="1"/>
      <c r="H54" s="219"/>
      <c r="I54" s="219"/>
      <c r="J54" s="3"/>
      <c r="K54" s="3"/>
      <c r="L54" s="3"/>
      <c r="M54" s="3"/>
      <c r="N54" s="3"/>
      <c r="O54" s="3"/>
      <c r="P54" s="3"/>
    </row>
    <row r="55" spans="1:16" ht="16.5" customHeight="1">
      <c r="A55" s="40" t="str">
        <f>A3</f>
        <v>As at 30 September 2022</v>
      </c>
      <c r="B55" s="6"/>
      <c r="C55" s="6"/>
      <c r="D55" s="6"/>
      <c r="E55" s="6"/>
      <c r="F55" s="6"/>
      <c r="G55" s="6"/>
      <c r="H55" s="220"/>
      <c r="I55" s="220"/>
      <c r="J55" s="7"/>
      <c r="K55" s="7"/>
      <c r="L55" s="7"/>
      <c r="M55" s="7"/>
      <c r="N55" s="7"/>
      <c r="O55" s="7"/>
      <c r="P55" s="7"/>
    </row>
    <row r="56" spans="1:16" ht="16.5" customHeight="1">
      <c r="A56" s="41"/>
      <c r="B56" s="1"/>
      <c r="C56" s="1"/>
      <c r="D56" s="1"/>
      <c r="E56" s="1"/>
      <c r="F56" s="1"/>
      <c r="G56" s="1"/>
      <c r="H56" s="219"/>
      <c r="I56" s="219"/>
      <c r="J56" s="3"/>
      <c r="K56" s="3"/>
      <c r="L56" s="3"/>
      <c r="M56" s="3"/>
      <c r="N56" s="3"/>
      <c r="O56" s="3"/>
      <c r="P56" s="3"/>
    </row>
    <row r="57" spans="1:16" ht="16.5" customHeight="1">
      <c r="A57" s="41"/>
      <c r="B57" s="1"/>
      <c r="C57" s="1"/>
      <c r="D57" s="1"/>
      <c r="E57" s="1"/>
      <c r="F57" s="1"/>
      <c r="G57" s="1"/>
      <c r="H57" s="219"/>
      <c r="I57" s="219"/>
      <c r="J57" s="3"/>
      <c r="K57" s="3"/>
      <c r="L57" s="3"/>
      <c r="M57" s="3"/>
      <c r="N57" s="3"/>
      <c r="O57" s="3"/>
      <c r="P57" s="3"/>
    </row>
    <row r="58" spans="1:16" ht="16.5" customHeight="1">
      <c r="A58" s="1"/>
      <c r="B58" s="1"/>
      <c r="C58" s="1"/>
      <c r="D58" s="1"/>
      <c r="E58" s="1"/>
      <c r="F58" s="1"/>
      <c r="G58" s="1"/>
      <c r="H58" s="219"/>
      <c r="I58" s="219"/>
      <c r="J58" s="225" t="s">
        <v>3</v>
      </c>
      <c r="K58" s="225"/>
      <c r="L58" s="225"/>
      <c r="M58" s="3"/>
      <c r="N58" s="225" t="s">
        <v>4</v>
      </c>
      <c r="O58" s="225"/>
      <c r="P58" s="225"/>
    </row>
    <row r="59" spans="1:16" ht="16.5" customHeight="1">
      <c r="A59" s="1"/>
      <c r="B59" s="1"/>
      <c r="C59" s="1"/>
      <c r="D59" s="1"/>
      <c r="E59" s="1"/>
      <c r="F59" s="1"/>
      <c r="G59" s="1"/>
      <c r="H59" s="219"/>
      <c r="I59" s="219"/>
      <c r="J59" s="226" t="s">
        <v>5</v>
      </c>
      <c r="K59" s="226"/>
      <c r="L59" s="226"/>
      <c r="M59" s="9"/>
      <c r="N59" s="226" t="s">
        <v>5</v>
      </c>
      <c r="O59" s="226"/>
      <c r="P59" s="226"/>
    </row>
    <row r="60" spans="1:16" ht="16.5" customHeight="1">
      <c r="A60" s="1"/>
      <c r="B60" s="1"/>
      <c r="C60" s="1"/>
      <c r="D60" s="1"/>
      <c r="E60" s="1"/>
      <c r="F60" s="1"/>
      <c r="G60" s="1"/>
      <c r="H60" s="219"/>
      <c r="I60" s="219"/>
      <c r="J60" s="10" t="s">
        <v>6</v>
      </c>
      <c r="K60" s="10"/>
      <c r="L60" s="3" t="s">
        <v>7</v>
      </c>
      <c r="M60" s="10"/>
      <c r="N60" s="10" t="s">
        <v>6</v>
      </c>
      <c r="O60" s="10"/>
      <c r="P60" s="3" t="s">
        <v>7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19"/>
      <c r="I61" s="219"/>
      <c r="J61" s="11" t="s">
        <v>8</v>
      </c>
      <c r="K61" s="11"/>
      <c r="L61" s="12" t="s">
        <v>9</v>
      </c>
      <c r="M61" s="10"/>
      <c r="N61" s="11" t="s">
        <v>8</v>
      </c>
      <c r="O61" s="10"/>
      <c r="P61" s="12" t="s">
        <v>9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19"/>
      <c r="I62" s="219"/>
      <c r="J62" s="12" t="s">
        <v>10</v>
      </c>
      <c r="K62" s="12"/>
      <c r="L62" s="12" t="s">
        <v>11</v>
      </c>
      <c r="M62" s="12"/>
      <c r="N62" s="12" t="s">
        <v>10</v>
      </c>
      <c r="O62" s="12"/>
      <c r="P62" s="12" t="s">
        <v>11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19"/>
      <c r="I63" s="219"/>
      <c r="J63" s="12" t="s">
        <v>12</v>
      </c>
      <c r="K63" s="12"/>
      <c r="L63" s="12" t="s">
        <v>12</v>
      </c>
      <c r="M63" s="12"/>
      <c r="N63" s="12" t="s">
        <v>12</v>
      </c>
      <c r="O63" s="12"/>
      <c r="P63" s="12" t="s">
        <v>12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20" t="s">
        <v>13</v>
      </c>
      <c r="I64" s="219"/>
      <c r="J64" s="13" t="s">
        <v>14</v>
      </c>
      <c r="K64" s="3"/>
      <c r="L64" s="13" t="s">
        <v>14</v>
      </c>
      <c r="M64" s="3"/>
      <c r="N64" s="13" t="s">
        <v>14</v>
      </c>
      <c r="O64" s="3"/>
      <c r="P64" s="13" t="s">
        <v>14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19"/>
      <c r="I65" s="219"/>
      <c r="J65" s="14"/>
      <c r="K65" s="3"/>
      <c r="L65" s="3"/>
      <c r="M65" s="219"/>
      <c r="N65" s="14"/>
      <c r="O65" s="219"/>
      <c r="P65" s="3"/>
    </row>
    <row r="66" spans="1:16" ht="16.5" customHeight="1">
      <c r="A66" s="41" t="s">
        <v>39</v>
      </c>
      <c r="B66" s="15"/>
      <c r="C66" s="15"/>
      <c r="D66" s="15"/>
      <c r="E66" s="15"/>
      <c r="F66" s="15"/>
      <c r="G66" s="15"/>
      <c r="H66" s="218"/>
      <c r="I66" s="218"/>
      <c r="J66" s="16"/>
      <c r="K66" s="17"/>
      <c r="L66" s="17"/>
      <c r="M66" s="218"/>
      <c r="N66" s="16"/>
      <c r="O66" s="218"/>
      <c r="P66" s="17"/>
    </row>
    <row r="67" spans="1:16" ht="16.5" customHeight="1">
      <c r="A67" s="15"/>
      <c r="B67" s="15"/>
      <c r="C67" s="15"/>
      <c r="D67" s="15"/>
      <c r="E67" s="18"/>
      <c r="F67" s="15"/>
      <c r="G67" s="15"/>
      <c r="H67" s="218"/>
      <c r="I67" s="218"/>
      <c r="J67" s="16"/>
      <c r="K67" s="17"/>
      <c r="L67" s="17"/>
      <c r="M67" s="218"/>
      <c r="N67" s="16"/>
      <c r="O67" s="218"/>
      <c r="P67" s="17"/>
    </row>
    <row r="68" spans="1:16" ht="16.5" customHeight="1">
      <c r="A68" s="1" t="s">
        <v>40</v>
      </c>
      <c r="B68" s="15"/>
      <c r="C68" s="15"/>
      <c r="D68" s="15"/>
      <c r="E68" s="18"/>
      <c r="F68" s="15"/>
      <c r="G68" s="15"/>
      <c r="H68" s="218"/>
      <c r="I68" s="218"/>
      <c r="J68" s="23"/>
      <c r="K68" s="24"/>
      <c r="L68" s="24"/>
      <c r="M68" s="25"/>
      <c r="N68" s="23"/>
      <c r="O68" s="25"/>
      <c r="P68" s="24"/>
    </row>
    <row r="69" spans="1:16" ht="16.5" customHeight="1">
      <c r="A69" s="15"/>
      <c r="B69" s="15"/>
      <c r="C69" s="15"/>
      <c r="D69" s="15"/>
      <c r="E69" s="18"/>
      <c r="F69" s="15"/>
      <c r="G69" s="15"/>
      <c r="H69" s="218"/>
      <c r="I69" s="218"/>
      <c r="J69" s="23"/>
      <c r="K69" s="24"/>
      <c r="L69" s="24"/>
      <c r="M69" s="25"/>
      <c r="N69" s="23"/>
      <c r="O69" s="25"/>
      <c r="P69" s="24"/>
    </row>
    <row r="70" spans="1:16" ht="16.5" customHeight="1">
      <c r="A70" s="15" t="s">
        <v>41</v>
      </c>
      <c r="B70" s="15"/>
      <c r="C70" s="15"/>
      <c r="D70" s="15"/>
      <c r="E70" s="15"/>
      <c r="F70" s="15"/>
      <c r="G70" s="15"/>
      <c r="H70" s="218">
        <v>12</v>
      </c>
      <c r="I70" s="218"/>
      <c r="J70" s="19">
        <v>1845645</v>
      </c>
      <c r="K70" s="20"/>
      <c r="L70" s="20">
        <v>1977143</v>
      </c>
      <c r="M70" s="25"/>
      <c r="N70" s="19">
        <v>1665462</v>
      </c>
      <c r="O70" s="25"/>
      <c r="P70" s="20">
        <v>2082230</v>
      </c>
    </row>
    <row r="71" spans="1:16" ht="16.5" customHeight="1">
      <c r="A71" s="15" t="s">
        <v>42</v>
      </c>
      <c r="B71" s="15"/>
      <c r="C71" s="15"/>
      <c r="D71" s="15"/>
      <c r="E71" s="15"/>
      <c r="F71" s="15"/>
      <c r="G71" s="15"/>
      <c r="H71" s="218"/>
      <c r="I71" s="218"/>
      <c r="J71" s="19">
        <v>473962</v>
      </c>
      <c r="K71" s="20"/>
      <c r="L71" s="20">
        <v>723692</v>
      </c>
      <c r="M71" s="25"/>
      <c r="N71" s="19">
        <v>473962</v>
      </c>
      <c r="O71" s="25"/>
      <c r="P71" s="20">
        <v>723692</v>
      </c>
    </row>
    <row r="72" spans="1:16" ht="16.5" customHeight="1">
      <c r="A72" s="15" t="s">
        <v>43</v>
      </c>
      <c r="B72" s="15"/>
      <c r="C72" s="15"/>
      <c r="D72" s="15"/>
      <c r="E72" s="15"/>
      <c r="F72" s="15"/>
      <c r="G72" s="15"/>
      <c r="H72" s="218"/>
      <c r="I72" s="218"/>
      <c r="J72" s="19">
        <v>40407</v>
      </c>
      <c r="K72" s="20"/>
      <c r="L72" s="20">
        <v>27668</v>
      </c>
      <c r="M72" s="25"/>
      <c r="N72" s="19">
        <v>40407</v>
      </c>
      <c r="O72" s="25"/>
      <c r="P72" s="20">
        <v>27668</v>
      </c>
    </row>
    <row r="73" spans="1:16" ht="16.5" customHeight="1">
      <c r="A73" s="15" t="s">
        <v>44</v>
      </c>
      <c r="B73" s="15"/>
      <c r="C73" s="15"/>
      <c r="D73" s="15"/>
      <c r="E73" s="15"/>
      <c r="F73" s="15"/>
      <c r="G73" s="15"/>
      <c r="H73" s="218"/>
      <c r="I73" s="15"/>
      <c r="J73" s="19"/>
      <c r="K73" s="20"/>
      <c r="L73" s="20"/>
      <c r="M73" s="25"/>
      <c r="N73" s="19"/>
      <c r="O73" s="42"/>
      <c r="P73" s="20"/>
    </row>
    <row r="74" spans="1:16" ht="16.5" customHeight="1">
      <c r="A74" s="15"/>
      <c r="B74" s="15" t="s">
        <v>45</v>
      </c>
      <c r="C74" s="15"/>
      <c r="D74" s="15"/>
      <c r="E74" s="15"/>
      <c r="F74" s="15"/>
      <c r="G74" s="15"/>
      <c r="H74" s="218"/>
      <c r="I74" s="15"/>
      <c r="J74" s="19">
        <v>6510</v>
      </c>
      <c r="K74" s="20"/>
      <c r="L74" s="20">
        <v>0</v>
      </c>
      <c r="M74" s="25"/>
      <c r="N74" s="19">
        <v>0</v>
      </c>
      <c r="O74" s="42"/>
      <c r="P74" s="20">
        <v>0</v>
      </c>
    </row>
    <row r="75" spans="1:16" ht="16.5" customHeight="1">
      <c r="A75" s="15" t="s">
        <v>46</v>
      </c>
      <c r="B75" s="15"/>
      <c r="C75" s="15"/>
      <c r="D75" s="15"/>
      <c r="E75" s="15"/>
      <c r="F75" s="15"/>
      <c r="G75" s="15"/>
      <c r="H75" s="218">
        <v>13</v>
      </c>
      <c r="I75" s="15"/>
      <c r="J75" s="19">
        <v>2211469</v>
      </c>
      <c r="K75" s="20"/>
      <c r="L75" s="20">
        <v>2501981</v>
      </c>
      <c r="M75" s="25"/>
      <c r="N75" s="19">
        <v>679873</v>
      </c>
      <c r="O75" s="42"/>
      <c r="P75" s="20">
        <v>787896</v>
      </c>
    </row>
    <row r="76" spans="1:16" ht="16.5" customHeight="1">
      <c r="A76" s="15" t="s">
        <v>47</v>
      </c>
      <c r="B76" s="15"/>
      <c r="C76" s="15"/>
      <c r="D76" s="15"/>
      <c r="E76" s="15"/>
      <c r="F76" s="15"/>
      <c r="G76" s="15"/>
      <c r="H76" s="218"/>
      <c r="I76" s="15"/>
      <c r="J76" s="29">
        <v>31034</v>
      </c>
      <c r="K76" s="20"/>
      <c r="L76" s="30">
        <v>47375</v>
      </c>
      <c r="M76" s="26"/>
      <c r="N76" s="29">
        <v>31761</v>
      </c>
      <c r="O76" s="26"/>
      <c r="P76" s="30">
        <v>42978</v>
      </c>
    </row>
    <row r="77" spans="1:16" ht="16.5" customHeight="1">
      <c r="A77" s="15"/>
      <c r="B77" s="15"/>
      <c r="C77" s="15"/>
      <c r="D77" s="15"/>
      <c r="E77" s="18"/>
      <c r="F77" s="15"/>
      <c r="G77" s="15"/>
      <c r="H77" s="218"/>
      <c r="I77" s="218"/>
      <c r="J77" s="23"/>
      <c r="K77" s="24"/>
      <c r="L77" s="24"/>
      <c r="M77" s="25"/>
      <c r="N77" s="23"/>
      <c r="O77" s="25"/>
      <c r="P77" s="24"/>
    </row>
    <row r="78" spans="1:16" ht="16.5" customHeight="1">
      <c r="A78" s="33" t="s">
        <v>48</v>
      </c>
      <c r="B78" s="15"/>
      <c r="C78" s="15"/>
      <c r="D78" s="15"/>
      <c r="E78" s="15"/>
      <c r="F78" s="15"/>
      <c r="G78" s="15"/>
      <c r="H78" s="218"/>
      <c r="I78" s="218"/>
      <c r="J78" s="29">
        <f>SUM(J70:J76)</f>
        <v>4609027</v>
      </c>
      <c r="K78" s="20"/>
      <c r="L78" s="30">
        <f>SUM(L70:L76)</f>
        <v>5277859</v>
      </c>
      <c r="M78" s="25"/>
      <c r="N78" s="29">
        <f>SUM(N70:N76)</f>
        <v>2891465</v>
      </c>
      <c r="O78" s="25"/>
      <c r="P78" s="30">
        <f>SUM(P70:P76)</f>
        <v>3664464</v>
      </c>
    </row>
    <row r="79" spans="1:16" ht="16.5" customHeight="1">
      <c r="A79" s="15"/>
      <c r="B79" s="15"/>
      <c r="C79" s="15"/>
      <c r="D79" s="15"/>
      <c r="E79" s="18"/>
      <c r="F79" s="15"/>
      <c r="G79" s="15"/>
      <c r="H79" s="218"/>
      <c r="I79" s="218"/>
      <c r="J79" s="23"/>
      <c r="K79" s="24"/>
      <c r="L79" s="24"/>
      <c r="M79" s="25"/>
      <c r="N79" s="23"/>
      <c r="O79" s="25"/>
      <c r="P79" s="24"/>
    </row>
    <row r="80" spans="1:16" ht="16.5" customHeight="1">
      <c r="A80" s="1" t="s">
        <v>49</v>
      </c>
      <c r="B80" s="15"/>
      <c r="C80" s="15"/>
      <c r="D80" s="15"/>
      <c r="E80" s="15"/>
      <c r="F80" s="15"/>
      <c r="G80" s="15"/>
      <c r="H80" s="218"/>
      <c r="I80" s="15"/>
      <c r="J80" s="23"/>
      <c r="K80" s="24"/>
      <c r="L80" s="24"/>
      <c r="M80" s="42"/>
      <c r="N80" s="23"/>
      <c r="O80" s="42"/>
      <c r="P80" s="24"/>
    </row>
    <row r="81" spans="1:16" ht="16.5" customHeight="1">
      <c r="A81" s="15"/>
      <c r="B81" s="15"/>
      <c r="C81" s="15"/>
      <c r="D81" s="15"/>
      <c r="E81" s="18"/>
      <c r="F81" s="15"/>
      <c r="G81" s="15"/>
      <c r="H81" s="218"/>
      <c r="I81" s="218"/>
      <c r="J81" s="23"/>
      <c r="K81" s="24"/>
      <c r="L81" s="24"/>
      <c r="M81" s="25"/>
      <c r="N81" s="23"/>
      <c r="O81" s="25"/>
      <c r="P81" s="24"/>
    </row>
    <row r="82" spans="1:16" ht="16.5" customHeight="1">
      <c r="A82" s="15" t="s">
        <v>50</v>
      </c>
      <c r="B82" s="15"/>
      <c r="C82" s="15"/>
      <c r="D82" s="15"/>
      <c r="E82" s="18"/>
      <c r="F82" s="15"/>
      <c r="G82" s="15"/>
      <c r="H82" s="218"/>
      <c r="I82" s="218"/>
      <c r="J82" s="19"/>
      <c r="K82" s="20"/>
      <c r="L82" s="20"/>
      <c r="M82" s="25"/>
      <c r="N82" s="19"/>
      <c r="O82" s="25"/>
      <c r="P82" s="20"/>
    </row>
    <row r="83" spans="1:16" ht="16.5" customHeight="1">
      <c r="A83" s="15"/>
      <c r="B83" s="15" t="s">
        <v>45</v>
      </c>
      <c r="C83" s="15"/>
      <c r="D83" s="15"/>
      <c r="E83" s="18"/>
      <c r="F83" s="15"/>
      <c r="G83" s="15"/>
      <c r="H83" s="218"/>
      <c r="I83" s="218"/>
      <c r="J83" s="19">
        <v>17690</v>
      </c>
      <c r="K83" s="20"/>
      <c r="L83" s="20">
        <v>0</v>
      </c>
      <c r="M83" s="25"/>
      <c r="N83" s="19">
        <v>0</v>
      </c>
      <c r="O83" s="25"/>
      <c r="P83" s="20">
        <v>0</v>
      </c>
    </row>
    <row r="84" spans="1:16" ht="16.5" customHeight="1">
      <c r="A84" s="15" t="s">
        <v>51</v>
      </c>
      <c r="B84" s="15"/>
      <c r="C84" s="15"/>
      <c r="D84" s="15"/>
      <c r="E84" s="18"/>
      <c r="F84" s="15"/>
      <c r="G84" s="15"/>
      <c r="H84" s="218">
        <v>13</v>
      </c>
      <c r="I84" s="218"/>
      <c r="J84" s="19">
        <v>1035068</v>
      </c>
      <c r="K84" s="20"/>
      <c r="L84" s="20">
        <v>2256096</v>
      </c>
      <c r="M84" s="25"/>
      <c r="N84" s="19">
        <v>656843</v>
      </c>
      <c r="O84" s="25"/>
      <c r="P84" s="20">
        <v>993641</v>
      </c>
    </row>
    <row r="85" spans="1:16" ht="16.5" customHeight="1">
      <c r="A85" s="15" t="s">
        <v>52</v>
      </c>
      <c r="B85" s="15"/>
      <c r="C85" s="15"/>
      <c r="D85" s="15"/>
      <c r="E85" s="15"/>
      <c r="F85" s="15"/>
      <c r="G85" s="15"/>
      <c r="H85" s="218"/>
      <c r="I85" s="15"/>
      <c r="J85" s="19">
        <v>147791</v>
      </c>
      <c r="K85" s="20"/>
      <c r="L85" s="20">
        <v>122723</v>
      </c>
      <c r="M85" s="25"/>
      <c r="N85" s="19">
        <v>117868</v>
      </c>
      <c r="O85" s="25"/>
      <c r="P85" s="20">
        <v>98729</v>
      </c>
    </row>
    <row r="86" spans="1:16" ht="16.5" customHeight="1">
      <c r="A86" s="15" t="s">
        <v>53</v>
      </c>
      <c r="B86" s="15"/>
      <c r="C86" s="15"/>
      <c r="D86" s="15"/>
      <c r="E86" s="15"/>
      <c r="F86" s="15"/>
      <c r="G86" s="15"/>
      <c r="H86" s="218"/>
      <c r="I86" s="15"/>
      <c r="J86" s="29">
        <v>75940</v>
      </c>
      <c r="K86" s="20"/>
      <c r="L86" s="30">
        <v>71984</v>
      </c>
      <c r="M86" s="26"/>
      <c r="N86" s="29">
        <v>75287</v>
      </c>
      <c r="O86" s="26"/>
      <c r="P86" s="30">
        <v>71470</v>
      </c>
    </row>
    <row r="87" spans="1:16" ht="16.5" customHeight="1">
      <c r="A87" s="15"/>
      <c r="B87" s="15"/>
      <c r="C87" s="15"/>
      <c r="D87" s="15"/>
      <c r="E87" s="15"/>
      <c r="F87" s="15"/>
      <c r="G87" s="15"/>
      <c r="H87" s="218"/>
      <c r="I87" s="15"/>
      <c r="J87" s="23"/>
      <c r="K87" s="24"/>
      <c r="L87" s="24"/>
      <c r="M87" s="42"/>
      <c r="N87" s="23"/>
      <c r="O87" s="42"/>
      <c r="P87" s="24"/>
    </row>
    <row r="88" spans="1:16" ht="16.5" customHeight="1">
      <c r="A88" s="33" t="s">
        <v>54</v>
      </c>
      <c r="B88" s="15"/>
      <c r="C88" s="15"/>
      <c r="D88" s="15"/>
      <c r="E88" s="15"/>
      <c r="F88" s="15"/>
      <c r="G88" s="15"/>
      <c r="H88" s="218"/>
      <c r="I88" s="15"/>
      <c r="J88" s="29">
        <f>SUM(J83:J86)</f>
        <v>1276489</v>
      </c>
      <c r="K88" s="20"/>
      <c r="L88" s="30">
        <f>SUM(L83:L86)</f>
        <v>2450803</v>
      </c>
      <c r="M88" s="25"/>
      <c r="N88" s="29">
        <f>SUM(N83:N86)</f>
        <v>849998</v>
      </c>
      <c r="O88" s="25"/>
      <c r="P88" s="30">
        <f>SUM(P83:P86)</f>
        <v>1163840</v>
      </c>
    </row>
    <row r="89" spans="1:16" ht="16.5" customHeight="1">
      <c r="A89" s="15"/>
      <c r="B89" s="15"/>
      <c r="C89" s="15"/>
      <c r="D89" s="15"/>
      <c r="E89" s="15"/>
      <c r="F89" s="15"/>
      <c r="G89" s="15"/>
      <c r="H89" s="218"/>
      <c r="I89" s="218"/>
      <c r="J89" s="23"/>
      <c r="K89" s="24"/>
      <c r="L89" s="24"/>
      <c r="M89" s="25"/>
      <c r="N89" s="23"/>
      <c r="O89" s="25"/>
      <c r="P89" s="24"/>
    </row>
    <row r="90" spans="1:16" ht="16.5" customHeight="1">
      <c r="A90" s="1" t="s">
        <v>55</v>
      </c>
      <c r="B90" s="15"/>
      <c r="C90" s="1"/>
      <c r="D90" s="15"/>
      <c r="E90" s="15"/>
      <c r="F90" s="15"/>
      <c r="G90" s="15"/>
      <c r="H90" s="218"/>
      <c r="I90" s="218"/>
      <c r="J90" s="29">
        <f>SUM(J78,J88)</f>
        <v>5885516</v>
      </c>
      <c r="K90" s="20"/>
      <c r="L90" s="30">
        <f>SUM(L78,L88)</f>
        <v>7728662</v>
      </c>
      <c r="M90" s="25"/>
      <c r="N90" s="29">
        <f>SUM(N78,N88)</f>
        <v>3741463</v>
      </c>
      <c r="O90" s="25"/>
      <c r="P90" s="30">
        <f>SUM(P78,P88)</f>
        <v>4828304</v>
      </c>
    </row>
    <row r="91" spans="1:16" ht="16.5" customHeight="1">
      <c r="A91" s="15"/>
      <c r="B91" s="15"/>
      <c r="C91" s="15"/>
      <c r="D91" s="15"/>
      <c r="E91" s="15"/>
      <c r="F91" s="15"/>
      <c r="G91" s="15"/>
      <c r="H91" s="218"/>
      <c r="I91" s="218"/>
      <c r="J91" s="17"/>
      <c r="K91" s="17"/>
      <c r="L91" s="17"/>
      <c r="M91" s="17"/>
      <c r="N91" s="17"/>
      <c r="O91" s="17"/>
      <c r="P91" s="17"/>
    </row>
    <row r="92" spans="1:16" ht="16.5" customHeight="1">
      <c r="A92" s="15"/>
      <c r="B92" s="15"/>
      <c r="C92" s="15"/>
      <c r="D92" s="15"/>
      <c r="E92" s="15"/>
      <c r="F92" s="15"/>
      <c r="G92" s="15"/>
      <c r="H92" s="218"/>
      <c r="I92" s="218"/>
      <c r="J92" s="17"/>
      <c r="K92" s="17"/>
      <c r="L92" s="17"/>
      <c r="M92" s="17"/>
      <c r="N92" s="17"/>
      <c r="O92" s="17"/>
      <c r="P92" s="17"/>
    </row>
    <row r="93" spans="1:16" ht="16.5" customHeight="1">
      <c r="A93" s="15"/>
      <c r="B93" s="15"/>
      <c r="C93" s="15"/>
      <c r="D93" s="15"/>
      <c r="E93" s="15"/>
      <c r="F93" s="15"/>
      <c r="G93" s="15"/>
      <c r="H93" s="218"/>
      <c r="I93" s="218"/>
      <c r="J93" s="17"/>
      <c r="K93" s="17"/>
      <c r="L93" s="17"/>
      <c r="M93" s="17"/>
      <c r="N93" s="17"/>
      <c r="O93" s="17"/>
      <c r="P93" s="17"/>
    </row>
    <row r="94" spans="1:16" ht="16.5" customHeight="1">
      <c r="A94" s="15"/>
      <c r="B94" s="15"/>
      <c r="C94" s="15"/>
      <c r="D94" s="15"/>
      <c r="E94" s="15"/>
      <c r="F94" s="15"/>
      <c r="G94" s="15"/>
      <c r="H94" s="218"/>
      <c r="I94" s="218"/>
      <c r="J94" s="17"/>
      <c r="K94" s="17"/>
      <c r="L94" s="17"/>
      <c r="M94" s="17"/>
      <c r="N94" s="17"/>
      <c r="O94" s="17"/>
      <c r="P94" s="17"/>
    </row>
    <row r="95" spans="1:16" ht="16.5" customHeight="1">
      <c r="A95" s="15"/>
      <c r="B95" s="15"/>
      <c r="C95" s="15"/>
      <c r="D95" s="15"/>
      <c r="E95" s="15"/>
      <c r="F95" s="15"/>
      <c r="G95" s="15"/>
      <c r="H95" s="218"/>
      <c r="I95" s="218"/>
      <c r="J95" s="17"/>
      <c r="K95" s="17"/>
      <c r="L95" s="17"/>
      <c r="M95" s="17"/>
      <c r="N95" s="17"/>
      <c r="O95" s="17"/>
      <c r="P95" s="17"/>
    </row>
    <row r="96" spans="1:16" ht="16.5" customHeight="1">
      <c r="A96" s="15"/>
      <c r="B96" s="15"/>
      <c r="C96" s="15"/>
      <c r="D96" s="15"/>
      <c r="E96" s="15"/>
      <c r="F96" s="15"/>
      <c r="G96" s="15"/>
      <c r="H96" s="218"/>
      <c r="I96" s="218"/>
      <c r="J96" s="17"/>
      <c r="K96" s="17"/>
      <c r="L96" s="17"/>
      <c r="M96" s="17"/>
      <c r="N96" s="17"/>
      <c r="O96" s="17"/>
      <c r="P96" s="17"/>
    </row>
    <row r="97" spans="1:16" ht="16.5" customHeight="1">
      <c r="A97" s="15"/>
      <c r="B97" s="15"/>
      <c r="C97" s="15"/>
      <c r="D97" s="15"/>
      <c r="E97" s="15"/>
      <c r="F97" s="15"/>
      <c r="G97" s="15"/>
      <c r="H97" s="218"/>
      <c r="I97" s="218"/>
      <c r="J97" s="17"/>
      <c r="K97" s="17"/>
      <c r="L97" s="17"/>
      <c r="M97" s="17"/>
      <c r="N97" s="17"/>
      <c r="O97" s="17"/>
      <c r="P97" s="17"/>
    </row>
    <row r="98" spans="1:16" ht="16.5" customHeight="1">
      <c r="A98" s="15"/>
      <c r="B98" s="15"/>
      <c r="C98" s="15"/>
      <c r="D98" s="15"/>
      <c r="E98" s="15"/>
      <c r="F98" s="15"/>
      <c r="G98" s="15"/>
      <c r="H98" s="218"/>
      <c r="I98" s="218"/>
      <c r="J98" s="17"/>
      <c r="K98" s="17"/>
      <c r="L98" s="17"/>
      <c r="M98" s="17"/>
      <c r="N98" s="17"/>
      <c r="O98" s="17"/>
      <c r="P98" s="17"/>
    </row>
    <row r="99" spans="1:16" ht="13.5" customHeight="1">
      <c r="A99" s="15"/>
      <c r="B99" s="15"/>
      <c r="C99" s="15"/>
      <c r="D99" s="15"/>
      <c r="E99" s="15"/>
      <c r="F99" s="15"/>
      <c r="G99" s="15"/>
      <c r="H99" s="218"/>
      <c r="I99" s="218"/>
      <c r="J99" s="17"/>
      <c r="K99" s="17"/>
      <c r="L99" s="17"/>
      <c r="M99" s="17"/>
      <c r="N99" s="17"/>
      <c r="O99" s="17"/>
      <c r="P99" s="17"/>
    </row>
    <row r="100" spans="1:16" ht="21.95" customHeight="1">
      <c r="A100" s="37" t="s">
        <v>36</v>
      </c>
      <c r="B100" s="38"/>
      <c r="C100" s="38"/>
      <c r="D100" s="38"/>
      <c r="E100" s="38"/>
      <c r="F100" s="38"/>
      <c r="G100" s="38"/>
      <c r="H100" s="43"/>
      <c r="I100" s="43"/>
      <c r="J100" s="44"/>
      <c r="K100" s="44"/>
      <c r="L100" s="44"/>
      <c r="M100" s="44"/>
      <c r="N100" s="44"/>
      <c r="O100" s="44"/>
      <c r="P100" s="44"/>
    </row>
    <row r="101" spans="1:16" ht="16.5" customHeight="1">
      <c r="A101" s="1" t="str">
        <f>A53</f>
        <v>Kerry Express (Thailand) Public Company Limited</v>
      </c>
      <c r="B101" s="1"/>
      <c r="C101" s="1"/>
      <c r="D101" s="1"/>
      <c r="E101" s="1"/>
      <c r="F101" s="1"/>
      <c r="G101" s="1"/>
      <c r="H101" s="219"/>
      <c r="I101" s="219"/>
      <c r="J101" s="3"/>
      <c r="K101" s="3"/>
      <c r="L101" s="3"/>
      <c r="M101" s="3"/>
      <c r="N101" s="3"/>
      <c r="O101" s="3"/>
      <c r="P101" s="3"/>
    </row>
    <row r="102" spans="1:16" ht="16.5" customHeight="1">
      <c r="A102" s="1" t="s">
        <v>37</v>
      </c>
      <c r="B102" s="1"/>
      <c r="C102" s="1"/>
      <c r="D102" s="1"/>
      <c r="E102" s="1"/>
      <c r="F102" s="1"/>
      <c r="G102" s="1"/>
      <c r="H102" s="219"/>
      <c r="I102" s="219"/>
      <c r="J102" s="3"/>
      <c r="K102" s="3"/>
      <c r="L102" s="3"/>
      <c r="M102" s="3"/>
      <c r="N102" s="3"/>
      <c r="O102" s="3"/>
      <c r="P102" s="3"/>
    </row>
    <row r="103" spans="1:16" ht="16.5" customHeight="1">
      <c r="A103" s="5" t="str">
        <f>A55</f>
        <v>As at 30 September 2022</v>
      </c>
      <c r="B103" s="6"/>
      <c r="C103" s="6"/>
      <c r="D103" s="6"/>
      <c r="E103" s="6"/>
      <c r="F103" s="6"/>
      <c r="G103" s="6"/>
      <c r="H103" s="220"/>
      <c r="I103" s="220"/>
      <c r="J103" s="7"/>
      <c r="K103" s="7"/>
      <c r="L103" s="7"/>
      <c r="M103" s="7"/>
      <c r="N103" s="7"/>
      <c r="O103" s="7"/>
      <c r="P103" s="7"/>
    </row>
    <row r="104" spans="1:16" ht="16.5" customHeight="1">
      <c r="A104" s="8"/>
      <c r="B104" s="1"/>
      <c r="C104" s="1"/>
      <c r="D104" s="1"/>
      <c r="E104" s="1"/>
      <c r="F104" s="1"/>
      <c r="G104" s="1"/>
      <c r="H104" s="219"/>
      <c r="I104" s="219"/>
      <c r="J104" s="3"/>
      <c r="K104" s="3"/>
      <c r="L104" s="3"/>
      <c r="M104" s="3"/>
      <c r="N104" s="3"/>
      <c r="O104" s="3"/>
      <c r="P104" s="3"/>
    </row>
    <row r="105" spans="1:16" ht="16.5" customHeight="1">
      <c r="A105" s="8"/>
      <c r="B105" s="1"/>
      <c r="C105" s="1"/>
      <c r="D105" s="1"/>
      <c r="E105" s="1"/>
      <c r="F105" s="1"/>
      <c r="G105" s="1"/>
      <c r="H105" s="219"/>
      <c r="I105" s="219"/>
      <c r="J105" s="3"/>
      <c r="K105" s="3"/>
      <c r="L105" s="3"/>
      <c r="M105" s="3"/>
      <c r="N105" s="3"/>
      <c r="O105" s="3"/>
      <c r="P105" s="3"/>
    </row>
    <row r="106" spans="1:16" ht="16.5" customHeight="1">
      <c r="A106" s="1"/>
      <c r="B106" s="1"/>
      <c r="C106" s="1"/>
      <c r="D106" s="1"/>
      <c r="E106" s="1"/>
      <c r="F106" s="1"/>
      <c r="G106" s="1"/>
      <c r="H106" s="219"/>
      <c r="I106" s="219"/>
      <c r="J106" s="225" t="s">
        <v>3</v>
      </c>
      <c r="K106" s="225"/>
      <c r="L106" s="225"/>
      <c r="M106" s="3"/>
      <c r="N106" s="225" t="s">
        <v>4</v>
      </c>
      <c r="O106" s="225"/>
      <c r="P106" s="225"/>
    </row>
    <row r="107" spans="1:16" ht="16.5" customHeight="1">
      <c r="A107" s="1"/>
      <c r="B107" s="1"/>
      <c r="C107" s="1"/>
      <c r="D107" s="1"/>
      <c r="E107" s="1"/>
      <c r="F107" s="1"/>
      <c r="G107" s="1"/>
      <c r="H107" s="219"/>
      <c r="I107" s="219"/>
      <c r="J107" s="226" t="s">
        <v>5</v>
      </c>
      <c r="K107" s="226"/>
      <c r="L107" s="226"/>
      <c r="M107" s="9"/>
      <c r="N107" s="226" t="s">
        <v>5</v>
      </c>
      <c r="O107" s="226"/>
      <c r="P107" s="226"/>
    </row>
    <row r="108" spans="1:16" ht="16.5" customHeight="1">
      <c r="A108" s="1"/>
      <c r="B108" s="1"/>
      <c r="C108" s="1"/>
      <c r="D108" s="1"/>
      <c r="E108" s="1"/>
      <c r="F108" s="1"/>
      <c r="G108" s="1"/>
      <c r="H108" s="219"/>
      <c r="I108" s="219"/>
      <c r="J108" s="10" t="s">
        <v>6</v>
      </c>
      <c r="K108" s="10"/>
      <c r="L108" s="3" t="s">
        <v>7</v>
      </c>
      <c r="M108" s="10"/>
      <c r="N108" s="10" t="s">
        <v>6</v>
      </c>
      <c r="O108" s="10"/>
      <c r="P108" s="3" t="s">
        <v>7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19"/>
      <c r="I109" s="219"/>
      <c r="J109" s="11" t="s">
        <v>8</v>
      </c>
      <c r="K109" s="11"/>
      <c r="L109" s="12" t="s">
        <v>9</v>
      </c>
      <c r="M109" s="10"/>
      <c r="N109" s="11" t="s">
        <v>8</v>
      </c>
      <c r="O109" s="10"/>
      <c r="P109" s="12" t="s">
        <v>9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19"/>
      <c r="I110" s="219"/>
      <c r="J110" s="12" t="s">
        <v>10</v>
      </c>
      <c r="K110" s="12"/>
      <c r="L110" s="12" t="s">
        <v>11</v>
      </c>
      <c r="M110" s="12"/>
      <c r="N110" s="12" t="s">
        <v>10</v>
      </c>
      <c r="O110" s="12"/>
      <c r="P110" s="12" t="s">
        <v>11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19"/>
      <c r="I111" s="219"/>
      <c r="J111" s="12" t="s">
        <v>12</v>
      </c>
      <c r="K111" s="12"/>
      <c r="L111" s="12" t="s">
        <v>12</v>
      </c>
      <c r="M111" s="12"/>
      <c r="N111" s="12" t="s">
        <v>12</v>
      </c>
      <c r="O111" s="12"/>
      <c r="P111" s="12" t="s">
        <v>12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19"/>
      <c r="I112" s="219"/>
      <c r="J112" s="13" t="s">
        <v>14</v>
      </c>
      <c r="K112" s="3"/>
      <c r="L112" s="13" t="s">
        <v>14</v>
      </c>
      <c r="M112" s="3"/>
      <c r="N112" s="13" t="s">
        <v>14</v>
      </c>
      <c r="O112" s="3"/>
      <c r="P112" s="13" t="s">
        <v>14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19"/>
      <c r="I113" s="219"/>
      <c r="J113" s="45"/>
      <c r="K113" s="46"/>
      <c r="L113" s="46"/>
      <c r="M113" s="47"/>
      <c r="N113" s="45"/>
      <c r="O113" s="47"/>
      <c r="P113" s="46"/>
    </row>
    <row r="114" spans="1:16" ht="16.5" customHeight="1">
      <c r="A114" s="1" t="s">
        <v>56</v>
      </c>
      <c r="B114" s="1"/>
      <c r="C114" s="1"/>
      <c r="D114" s="1"/>
      <c r="E114" s="1"/>
      <c r="F114" s="1"/>
      <c r="G114" s="1"/>
      <c r="H114" s="219"/>
      <c r="I114" s="219"/>
      <c r="J114" s="45"/>
      <c r="K114" s="46"/>
      <c r="L114" s="46"/>
      <c r="M114" s="47"/>
      <c r="N114" s="45"/>
      <c r="O114" s="47"/>
      <c r="P114" s="46"/>
    </row>
    <row r="115" spans="1:16" ht="16.5" customHeight="1">
      <c r="A115" s="15"/>
      <c r="B115" s="15"/>
      <c r="C115" s="15"/>
      <c r="D115" s="15"/>
      <c r="E115" s="15"/>
      <c r="F115" s="15"/>
      <c r="G115" s="15"/>
      <c r="H115" s="218"/>
      <c r="I115" s="218"/>
      <c r="J115" s="23"/>
      <c r="K115" s="24"/>
      <c r="L115" s="24"/>
      <c r="M115" s="25"/>
      <c r="N115" s="23"/>
      <c r="O115" s="25"/>
      <c r="P115" s="24"/>
    </row>
    <row r="116" spans="1:16" ht="16.5" customHeight="1">
      <c r="A116" s="1" t="s">
        <v>57</v>
      </c>
      <c r="B116" s="15"/>
      <c r="C116" s="15"/>
      <c r="D116" s="15"/>
      <c r="E116" s="15"/>
      <c r="F116" s="15"/>
      <c r="G116" s="15"/>
      <c r="H116" s="218"/>
      <c r="I116" s="218"/>
      <c r="J116" s="23"/>
      <c r="K116" s="24"/>
      <c r="L116" s="24"/>
      <c r="M116" s="25"/>
      <c r="N116" s="23"/>
      <c r="O116" s="25"/>
      <c r="P116" s="24"/>
    </row>
    <row r="117" spans="1:16" ht="16.5" customHeight="1">
      <c r="A117" s="48"/>
      <c r="B117" s="48"/>
      <c r="C117" s="48"/>
      <c r="D117" s="49"/>
      <c r="E117" s="49"/>
      <c r="F117" s="50"/>
      <c r="G117" s="51"/>
      <c r="H117" s="50"/>
      <c r="I117" s="51"/>
      <c r="J117" s="52"/>
      <c r="K117" s="53"/>
      <c r="L117" s="53"/>
      <c r="M117" s="54"/>
      <c r="N117" s="52"/>
      <c r="O117" s="54"/>
      <c r="P117" s="53"/>
    </row>
    <row r="118" spans="1:16" ht="16.5" customHeight="1">
      <c r="A118" s="15" t="s">
        <v>58</v>
      </c>
      <c r="B118" s="15"/>
      <c r="C118" s="15"/>
      <c r="D118" s="15"/>
      <c r="E118" s="15"/>
      <c r="F118" s="15"/>
      <c r="G118" s="15"/>
      <c r="H118" s="218"/>
      <c r="I118" s="218"/>
      <c r="J118" s="23"/>
      <c r="K118" s="24"/>
      <c r="L118" s="24"/>
      <c r="M118" s="25"/>
      <c r="N118" s="23"/>
      <c r="O118" s="25"/>
      <c r="P118" s="24"/>
    </row>
    <row r="119" spans="1:16" ht="16.5" customHeight="1">
      <c r="A119" s="15"/>
      <c r="B119" s="34" t="s">
        <v>59</v>
      </c>
      <c r="C119" s="15"/>
      <c r="D119" s="15"/>
      <c r="E119" s="15"/>
      <c r="F119" s="15"/>
      <c r="G119" s="15"/>
      <c r="H119" s="218"/>
      <c r="I119" s="218"/>
      <c r="J119" s="55"/>
      <c r="K119" s="42"/>
      <c r="L119" s="42"/>
      <c r="M119" s="25"/>
      <c r="N119" s="55"/>
      <c r="O119" s="25"/>
      <c r="P119" s="42"/>
    </row>
    <row r="120" spans="1:16" ht="16.5" customHeight="1">
      <c r="A120" s="15"/>
      <c r="B120" s="34"/>
      <c r="C120" s="15" t="s">
        <v>60</v>
      </c>
      <c r="D120" s="15"/>
      <c r="E120" s="15"/>
      <c r="F120" s="15"/>
      <c r="G120" s="15"/>
      <c r="H120" s="218"/>
      <c r="I120" s="218"/>
      <c r="J120" s="23"/>
      <c r="K120" s="24"/>
      <c r="L120" s="24"/>
      <c r="M120" s="25"/>
      <c r="N120" s="23"/>
      <c r="O120" s="25"/>
      <c r="P120" s="24"/>
    </row>
    <row r="121" spans="1:16" ht="16.5" customHeight="1" thickBot="1">
      <c r="A121" s="15"/>
      <c r="B121" s="34"/>
      <c r="C121" s="15"/>
      <c r="D121" s="15" t="s">
        <v>61</v>
      </c>
      <c r="E121" s="15"/>
      <c r="F121" s="15"/>
      <c r="G121" s="15"/>
      <c r="H121" s="218"/>
      <c r="I121" s="218"/>
      <c r="J121" s="35">
        <v>890000</v>
      </c>
      <c r="K121" s="20"/>
      <c r="L121" s="36">
        <v>890000</v>
      </c>
      <c r="M121" s="25"/>
      <c r="N121" s="35">
        <v>890000</v>
      </c>
      <c r="O121" s="25"/>
      <c r="P121" s="36">
        <v>890000</v>
      </c>
    </row>
    <row r="122" spans="1:16" ht="16.5" customHeight="1" thickTop="1">
      <c r="A122" s="15"/>
      <c r="B122" s="15"/>
      <c r="C122" s="15"/>
      <c r="D122" s="15"/>
      <c r="E122" s="15"/>
      <c r="F122" s="15"/>
      <c r="G122" s="15"/>
      <c r="H122" s="218"/>
      <c r="I122" s="218"/>
      <c r="J122" s="23"/>
      <c r="K122" s="24"/>
      <c r="L122" s="24"/>
      <c r="M122" s="25"/>
      <c r="N122" s="23"/>
      <c r="O122" s="25"/>
      <c r="P122" s="24"/>
    </row>
    <row r="123" spans="1:16" ht="16.5" customHeight="1">
      <c r="A123" s="15"/>
      <c r="B123" s="34" t="s">
        <v>62</v>
      </c>
      <c r="C123" s="15"/>
      <c r="D123" s="15"/>
      <c r="E123" s="15"/>
      <c r="F123" s="15"/>
      <c r="G123" s="15"/>
      <c r="H123" s="218"/>
      <c r="I123" s="218"/>
      <c r="J123" s="55"/>
      <c r="K123" s="42"/>
      <c r="L123" s="42"/>
      <c r="M123" s="25"/>
      <c r="N123" s="55"/>
      <c r="O123" s="25"/>
      <c r="P123" s="42"/>
    </row>
    <row r="124" spans="1:16" ht="16.5" customHeight="1">
      <c r="A124" s="15"/>
      <c r="B124" s="34"/>
      <c r="C124" s="15" t="s">
        <v>63</v>
      </c>
      <c r="D124" s="15"/>
      <c r="E124" s="15"/>
      <c r="F124" s="15"/>
      <c r="G124" s="15"/>
      <c r="H124" s="218"/>
      <c r="I124" s="218"/>
      <c r="J124" s="23"/>
      <c r="K124" s="24"/>
      <c r="L124" s="24"/>
      <c r="M124" s="25"/>
      <c r="N124" s="23"/>
      <c r="O124" s="25"/>
      <c r="P124" s="24"/>
    </row>
    <row r="125" spans="1:16" ht="16.5" customHeight="1">
      <c r="A125" s="15"/>
      <c r="B125" s="34"/>
      <c r="C125" s="15"/>
      <c r="D125" s="15" t="s">
        <v>64</v>
      </c>
      <c r="E125" s="15"/>
      <c r="F125" s="15"/>
      <c r="G125" s="15"/>
      <c r="I125" s="218"/>
      <c r="J125" s="19">
        <v>871289</v>
      </c>
      <c r="K125" s="20"/>
      <c r="L125" s="20">
        <v>871289</v>
      </c>
      <c r="M125" s="25"/>
      <c r="N125" s="19">
        <v>871289</v>
      </c>
      <c r="O125" s="25"/>
      <c r="P125" s="20">
        <v>871289</v>
      </c>
    </row>
    <row r="126" spans="1:16" ht="16.5" customHeight="1">
      <c r="A126" s="15" t="s">
        <v>65</v>
      </c>
      <c r="B126" s="34"/>
      <c r="C126" s="15"/>
      <c r="D126" s="15"/>
      <c r="E126" s="15"/>
      <c r="F126" s="15"/>
      <c r="G126" s="15"/>
      <c r="H126" s="218"/>
      <c r="I126" s="218"/>
      <c r="J126" s="19">
        <v>8139148</v>
      </c>
      <c r="K126" s="20"/>
      <c r="L126" s="20">
        <v>8139148</v>
      </c>
      <c r="M126" s="25"/>
      <c r="N126" s="19">
        <v>8139148</v>
      </c>
      <c r="O126" s="25"/>
      <c r="P126" s="20">
        <v>8139148</v>
      </c>
    </row>
    <row r="127" spans="1:16" ht="16.5" customHeight="1">
      <c r="A127" s="15" t="s">
        <v>66</v>
      </c>
      <c r="B127" s="34"/>
      <c r="C127" s="15"/>
      <c r="D127" s="15"/>
      <c r="E127" s="15"/>
      <c r="F127" s="15"/>
      <c r="G127" s="15"/>
      <c r="H127" s="218"/>
      <c r="I127" s="218"/>
      <c r="J127" s="19">
        <v>89002</v>
      </c>
      <c r="K127" s="20"/>
      <c r="L127" s="20">
        <v>81001</v>
      </c>
      <c r="M127" s="25"/>
      <c r="N127" s="19">
        <v>89002</v>
      </c>
      <c r="O127" s="25"/>
      <c r="P127" s="20">
        <v>81001</v>
      </c>
    </row>
    <row r="128" spans="1:16" ht="16.5" customHeight="1">
      <c r="A128" s="15" t="s">
        <v>67</v>
      </c>
      <c r="B128" s="15"/>
      <c r="C128" s="15"/>
      <c r="D128" s="15"/>
      <c r="E128" s="15"/>
      <c r="F128" s="15"/>
      <c r="G128" s="15"/>
      <c r="H128" s="218"/>
      <c r="I128" s="218"/>
      <c r="J128" s="19"/>
      <c r="K128" s="20"/>
      <c r="L128" s="20"/>
      <c r="M128" s="25"/>
      <c r="N128" s="19"/>
      <c r="O128" s="25"/>
      <c r="P128" s="20"/>
    </row>
    <row r="129" spans="1:16" ht="16.5" customHeight="1">
      <c r="A129" s="15"/>
      <c r="B129" s="15" t="s">
        <v>68</v>
      </c>
      <c r="C129" s="15"/>
      <c r="D129" s="15"/>
      <c r="E129" s="15"/>
      <c r="F129" s="15"/>
      <c r="G129" s="15"/>
      <c r="H129" s="218"/>
      <c r="I129" s="218"/>
      <c r="J129" s="19">
        <v>89000</v>
      </c>
      <c r="K129" s="20"/>
      <c r="L129" s="20">
        <v>89000</v>
      </c>
      <c r="M129" s="25"/>
      <c r="N129" s="19">
        <v>89000</v>
      </c>
      <c r="O129" s="25"/>
      <c r="P129" s="20">
        <v>89000</v>
      </c>
    </row>
    <row r="130" spans="1:16" ht="16.5" customHeight="1">
      <c r="A130" s="15"/>
      <c r="B130" s="15" t="s">
        <v>69</v>
      </c>
      <c r="C130" s="15"/>
      <c r="D130" s="15"/>
      <c r="E130" s="15"/>
      <c r="F130" s="15"/>
      <c r="G130" s="15"/>
      <c r="H130" s="218"/>
      <c r="I130" s="218"/>
      <c r="J130" s="19">
        <v>-1773114</v>
      </c>
      <c r="K130" s="20"/>
      <c r="L130" s="20">
        <v>124975</v>
      </c>
      <c r="M130" s="25"/>
      <c r="N130" s="19">
        <v>-2067225</v>
      </c>
      <c r="O130" s="25"/>
      <c r="P130" s="20">
        <v>39230</v>
      </c>
    </row>
    <row r="131" spans="1:16" ht="16.5" customHeight="1">
      <c r="A131" s="15" t="s">
        <v>70</v>
      </c>
      <c r="C131" s="15"/>
      <c r="D131" s="15"/>
      <c r="E131" s="15"/>
      <c r="F131" s="15"/>
      <c r="G131" s="15"/>
      <c r="H131" s="218"/>
      <c r="I131" s="218"/>
      <c r="J131" s="29">
        <v>-55914</v>
      </c>
      <c r="K131" s="20"/>
      <c r="L131" s="30">
        <v>-6502</v>
      </c>
      <c r="M131" s="25"/>
      <c r="N131" s="29">
        <v>-55914</v>
      </c>
      <c r="O131" s="25"/>
      <c r="P131" s="30">
        <v>-6502</v>
      </c>
    </row>
    <row r="132" spans="1:16" ht="16.5" customHeight="1">
      <c r="A132" s="15"/>
      <c r="B132" s="15"/>
      <c r="C132" s="15"/>
      <c r="D132" s="15"/>
      <c r="E132" s="18"/>
      <c r="F132" s="15"/>
      <c r="G132" s="15"/>
      <c r="H132" s="218"/>
      <c r="I132" s="218"/>
      <c r="J132" s="23"/>
      <c r="K132" s="24"/>
      <c r="L132" s="24"/>
      <c r="M132" s="25"/>
      <c r="N132" s="23"/>
      <c r="O132" s="25"/>
      <c r="P132" s="24"/>
    </row>
    <row r="133" spans="1:16" ht="16.5" customHeight="1">
      <c r="A133" s="15" t="s">
        <v>71</v>
      </c>
      <c r="B133" s="15"/>
      <c r="C133" s="15"/>
      <c r="D133" s="15"/>
      <c r="E133" s="18"/>
      <c r="F133" s="15"/>
      <c r="G133" s="15"/>
      <c r="H133" s="218"/>
      <c r="I133" s="218"/>
      <c r="J133" s="56">
        <f>SUM(J124:J132)</f>
        <v>7359411</v>
      </c>
      <c r="K133" s="57"/>
      <c r="L133" s="57">
        <f>SUM(L125:L131)</f>
        <v>9298911</v>
      </c>
      <c r="M133" s="58"/>
      <c r="N133" s="56">
        <f>SUM(N125:N131)</f>
        <v>7065300</v>
      </c>
      <c r="O133" s="58"/>
      <c r="P133" s="57">
        <f>SUM(P125:P131)</f>
        <v>9213166</v>
      </c>
    </row>
    <row r="134" spans="1:16" ht="16.5" customHeight="1">
      <c r="A134" s="15" t="s">
        <v>72</v>
      </c>
      <c r="B134" s="15"/>
      <c r="C134" s="15"/>
      <c r="D134" s="15"/>
      <c r="E134" s="18"/>
      <c r="F134" s="15"/>
      <c r="G134" s="15"/>
      <c r="H134" s="218"/>
      <c r="I134" s="218"/>
      <c r="J134" s="59">
        <v>3823</v>
      </c>
      <c r="K134" s="57"/>
      <c r="L134" s="60">
        <v>17981</v>
      </c>
      <c r="M134" s="58"/>
      <c r="N134" s="59">
        <v>0</v>
      </c>
      <c r="O134" s="58"/>
      <c r="P134" s="60">
        <v>0</v>
      </c>
    </row>
    <row r="135" spans="1:16" ht="16.5" customHeight="1">
      <c r="A135" s="15"/>
      <c r="B135" s="15"/>
      <c r="C135" s="15"/>
      <c r="D135" s="15"/>
      <c r="E135" s="18"/>
      <c r="F135" s="15"/>
      <c r="G135" s="15"/>
      <c r="H135" s="218"/>
      <c r="I135" s="218"/>
      <c r="J135" s="56"/>
      <c r="K135" s="57"/>
      <c r="L135" s="57"/>
      <c r="M135" s="58"/>
      <c r="N135" s="56"/>
      <c r="O135" s="58"/>
      <c r="P135" s="57"/>
    </row>
    <row r="136" spans="1:16" ht="16.5" customHeight="1">
      <c r="A136" s="1" t="s">
        <v>73</v>
      </c>
      <c r="B136" s="15"/>
      <c r="C136" s="15"/>
      <c r="D136" s="15"/>
      <c r="E136" s="18"/>
      <c r="F136" s="15"/>
      <c r="G136" s="15"/>
      <c r="H136" s="218"/>
      <c r="I136" s="218"/>
      <c r="J136" s="61">
        <f>SUM(J133:J135)</f>
        <v>7363234</v>
      </c>
      <c r="K136" s="62"/>
      <c r="L136" s="63">
        <f>SUM(L133:L134)</f>
        <v>9316892</v>
      </c>
      <c r="M136" s="58"/>
      <c r="N136" s="61">
        <f>SUM(N133:N134)</f>
        <v>7065300</v>
      </c>
      <c r="O136" s="58"/>
      <c r="P136" s="63">
        <f>SUM(P133:P134)</f>
        <v>9213166</v>
      </c>
    </row>
    <row r="137" spans="1:16" ht="16.5" customHeight="1">
      <c r="A137" s="15"/>
      <c r="B137" s="15"/>
      <c r="C137" s="15"/>
      <c r="D137" s="15"/>
      <c r="E137" s="18"/>
      <c r="F137" s="15"/>
      <c r="G137" s="15"/>
      <c r="H137" s="218"/>
      <c r="I137" s="218"/>
      <c r="J137" s="56"/>
      <c r="K137" s="57"/>
      <c r="L137" s="57"/>
      <c r="M137" s="58"/>
      <c r="N137" s="56"/>
      <c r="O137" s="58"/>
      <c r="P137" s="57"/>
    </row>
    <row r="138" spans="1:16" ht="16.5" customHeight="1" thickBot="1">
      <c r="A138" s="33" t="s">
        <v>74</v>
      </c>
      <c r="B138" s="15"/>
      <c r="C138" s="15"/>
      <c r="D138" s="15"/>
      <c r="E138" s="15"/>
      <c r="F138" s="15"/>
      <c r="G138" s="15"/>
      <c r="H138" s="218"/>
      <c r="I138" s="218"/>
      <c r="J138" s="64">
        <f>SUM(J136,J90)</f>
        <v>13248750</v>
      </c>
      <c r="K138" s="62"/>
      <c r="L138" s="65">
        <f>SUM(L136,L90)</f>
        <v>17045554</v>
      </c>
      <c r="M138" s="58"/>
      <c r="N138" s="64">
        <f>SUM(N136,N90)</f>
        <v>10806763</v>
      </c>
      <c r="O138" s="58"/>
      <c r="P138" s="65">
        <f>SUM(P136,P90)</f>
        <v>14041470</v>
      </c>
    </row>
    <row r="139" spans="1:16" ht="16.5" customHeight="1" thickTop="1">
      <c r="A139" s="15"/>
      <c r="B139" s="15"/>
      <c r="C139" s="15"/>
      <c r="D139" s="15"/>
      <c r="E139" s="18"/>
      <c r="F139" s="15"/>
      <c r="G139" s="15"/>
      <c r="H139" s="218"/>
      <c r="I139" s="218"/>
      <c r="J139" s="57"/>
      <c r="K139" s="57"/>
      <c r="L139" s="57"/>
      <c r="M139" s="57"/>
      <c r="N139" s="57"/>
      <c r="O139" s="57"/>
      <c r="P139" s="57"/>
    </row>
    <row r="140" spans="1:16" ht="16.5" customHeight="1">
      <c r="A140" s="33"/>
      <c r="B140" s="15"/>
      <c r="C140" s="15"/>
      <c r="D140" s="15"/>
      <c r="E140" s="15"/>
      <c r="F140" s="15"/>
      <c r="G140" s="15"/>
      <c r="H140" s="218"/>
      <c r="I140" s="218"/>
      <c r="J140" s="17"/>
      <c r="K140" s="17"/>
      <c r="L140" s="17"/>
      <c r="M140" s="17"/>
      <c r="N140" s="17"/>
      <c r="O140" s="17"/>
      <c r="P140" s="17"/>
    </row>
    <row r="141" spans="1:16" ht="16.5" customHeight="1">
      <c r="A141" s="1"/>
      <c r="B141" s="15"/>
      <c r="C141" s="15"/>
      <c r="D141" s="15"/>
      <c r="E141" s="15"/>
      <c r="F141" s="15"/>
      <c r="G141" s="15"/>
      <c r="H141" s="218"/>
      <c r="I141" s="218"/>
      <c r="J141" s="17"/>
      <c r="K141" s="17"/>
      <c r="L141" s="17"/>
      <c r="M141" s="17"/>
      <c r="N141" s="17"/>
      <c r="O141" s="17"/>
      <c r="P141" s="17"/>
    </row>
    <row r="142" spans="1:16" ht="16.5" customHeight="1">
      <c r="A142" s="1"/>
      <c r="B142" s="15"/>
      <c r="C142" s="15"/>
      <c r="D142" s="15"/>
      <c r="E142" s="15"/>
      <c r="F142" s="15"/>
      <c r="G142" s="15"/>
      <c r="H142" s="218"/>
      <c r="I142" s="218"/>
      <c r="J142" s="17"/>
      <c r="K142" s="17"/>
      <c r="L142" s="17"/>
      <c r="M142" s="17"/>
      <c r="N142" s="17"/>
      <c r="O142" s="17"/>
      <c r="P142" s="17"/>
    </row>
    <row r="143" spans="1:16" ht="16.5" customHeight="1">
      <c r="A143" s="1"/>
      <c r="B143" s="15"/>
      <c r="C143" s="15"/>
      <c r="D143" s="15"/>
      <c r="E143" s="15"/>
      <c r="F143" s="15"/>
      <c r="G143" s="15"/>
      <c r="H143" s="218"/>
      <c r="I143" s="218"/>
      <c r="J143" s="17"/>
      <c r="K143" s="17"/>
      <c r="L143" s="17"/>
      <c r="M143" s="17"/>
      <c r="N143" s="17"/>
      <c r="O143" s="17"/>
      <c r="P143" s="17"/>
    </row>
    <row r="144" spans="1:16" ht="16.5" customHeight="1">
      <c r="A144" s="1"/>
      <c r="B144" s="15"/>
      <c r="C144" s="15"/>
      <c r="D144" s="15"/>
      <c r="E144" s="15"/>
      <c r="F144" s="15"/>
      <c r="G144" s="15"/>
      <c r="H144" s="218"/>
      <c r="I144" s="218"/>
      <c r="J144" s="17"/>
      <c r="K144" s="17"/>
      <c r="L144" s="17"/>
      <c r="M144" s="17"/>
      <c r="N144" s="17"/>
      <c r="O144" s="17"/>
      <c r="P144" s="17"/>
    </row>
    <row r="145" spans="1:16" ht="16.5" customHeight="1">
      <c r="A145" s="1"/>
      <c r="B145" s="15"/>
      <c r="C145" s="15"/>
      <c r="D145" s="15"/>
      <c r="E145" s="15"/>
      <c r="F145" s="15"/>
      <c r="G145" s="15"/>
      <c r="H145" s="218"/>
      <c r="I145" s="218"/>
      <c r="J145" s="17"/>
      <c r="K145" s="17"/>
      <c r="L145" s="17"/>
      <c r="M145" s="17"/>
      <c r="N145" s="17"/>
      <c r="O145" s="17"/>
      <c r="P145" s="17"/>
    </row>
    <row r="146" spans="1:16" ht="16.5" customHeight="1">
      <c r="A146" s="1"/>
      <c r="B146" s="15"/>
      <c r="C146" s="15"/>
      <c r="D146" s="15"/>
      <c r="E146" s="15"/>
      <c r="F146" s="15"/>
      <c r="G146" s="15"/>
      <c r="H146" s="218"/>
      <c r="I146" s="218"/>
      <c r="J146" s="17"/>
      <c r="K146" s="17"/>
      <c r="L146" s="17"/>
      <c r="M146" s="17"/>
      <c r="N146" s="17"/>
      <c r="O146" s="17"/>
      <c r="P146" s="17"/>
    </row>
    <row r="147" spans="1:16" ht="13.5" customHeight="1">
      <c r="A147" s="1"/>
      <c r="B147" s="15"/>
      <c r="C147" s="15"/>
      <c r="D147" s="15"/>
      <c r="E147" s="15"/>
      <c r="F147" s="15"/>
      <c r="G147" s="15"/>
      <c r="H147" s="218"/>
      <c r="I147" s="218"/>
      <c r="J147" s="17"/>
      <c r="K147" s="17"/>
      <c r="L147" s="17"/>
      <c r="M147" s="17"/>
      <c r="N147" s="17"/>
      <c r="O147" s="17"/>
      <c r="P147" s="17"/>
    </row>
    <row r="148" spans="1:16" ht="21.95" customHeight="1">
      <c r="A148" s="37" t="s">
        <v>36</v>
      </c>
      <c r="B148" s="38"/>
      <c r="C148" s="38"/>
      <c r="D148" s="38"/>
      <c r="E148" s="38"/>
      <c r="F148" s="38"/>
      <c r="G148" s="38"/>
      <c r="H148" s="38"/>
      <c r="I148" s="38"/>
      <c r="J148" s="39"/>
      <c r="K148" s="39"/>
      <c r="L148" s="39"/>
      <c r="M148" s="39"/>
      <c r="N148" s="39"/>
      <c r="O148" s="39"/>
      <c r="P148" s="39"/>
    </row>
  </sheetData>
  <mergeCells count="13">
    <mergeCell ref="J59:L59"/>
    <mergeCell ref="N59:P59"/>
    <mergeCell ref="J106:L106"/>
    <mergeCell ref="N106:P106"/>
    <mergeCell ref="J107:L107"/>
    <mergeCell ref="N107:P107"/>
    <mergeCell ref="J58:L58"/>
    <mergeCell ref="N58:P58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9B2D-F0BF-4354-8C98-FE2D0E1D90AE}">
  <dimension ref="A1:P60"/>
  <sheetViews>
    <sheetView zoomScale="120" zoomScaleNormal="120" zoomScaleSheetLayoutView="90" zoomScalePageLayoutView="80" workbookViewId="0">
      <selection activeCell="G8" sqref="G8"/>
    </sheetView>
  </sheetViews>
  <sheetFormatPr defaultColWidth="8.140625" defaultRowHeight="16.5" customHeight="1"/>
  <cols>
    <col min="1" max="6" width="1.7109375" style="67" customWidth="1"/>
    <col min="7" max="7" width="28.7109375" style="67" customWidth="1"/>
    <col min="8" max="8" width="6" style="67" customWidth="1"/>
    <col min="9" max="9" width="0.85546875" style="67" customWidth="1"/>
    <col min="10" max="10" width="12.7109375" style="67" customWidth="1"/>
    <col min="11" max="11" width="0.85546875" style="67" customWidth="1"/>
    <col min="12" max="12" width="12.7109375" style="67" customWidth="1"/>
    <col min="13" max="13" width="0.85546875" style="67" customWidth="1"/>
    <col min="14" max="14" width="12.7109375" style="67" customWidth="1"/>
    <col min="15" max="15" width="0.85546875" style="67" customWidth="1"/>
    <col min="16" max="16" width="12.7109375" style="67" customWidth="1"/>
    <col min="17" max="16384" width="8.140625" style="67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19"/>
      <c r="I1" s="219"/>
      <c r="J1" s="3"/>
      <c r="K1" s="3"/>
      <c r="L1" s="3"/>
      <c r="M1" s="219"/>
      <c r="N1" s="3"/>
      <c r="O1" s="66"/>
      <c r="P1" s="3"/>
    </row>
    <row r="2" spans="1:16" ht="16.5" customHeight="1">
      <c r="A2" s="1" t="s">
        <v>75</v>
      </c>
      <c r="B2" s="1"/>
      <c r="C2" s="1"/>
      <c r="D2" s="1"/>
      <c r="E2" s="1"/>
      <c r="F2" s="1"/>
      <c r="G2" s="1"/>
      <c r="H2" s="219"/>
      <c r="I2" s="219"/>
      <c r="J2" s="3"/>
      <c r="K2" s="3"/>
      <c r="L2" s="3"/>
      <c r="M2" s="219"/>
      <c r="N2" s="3"/>
      <c r="O2" s="66"/>
      <c r="P2" s="3"/>
    </row>
    <row r="3" spans="1:16" ht="16.5" customHeight="1">
      <c r="A3" s="68" t="s">
        <v>76</v>
      </c>
      <c r="B3" s="6"/>
      <c r="C3" s="6"/>
      <c r="D3" s="6"/>
      <c r="E3" s="6"/>
      <c r="F3" s="6"/>
      <c r="G3" s="6"/>
      <c r="H3" s="220"/>
      <c r="I3" s="220"/>
      <c r="J3" s="7"/>
      <c r="K3" s="7"/>
      <c r="L3" s="7"/>
      <c r="M3" s="220"/>
      <c r="N3" s="7"/>
      <c r="O3" s="69"/>
      <c r="P3" s="7"/>
    </row>
    <row r="4" spans="1:16" ht="15.95" customHeight="1">
      <c r="A4" s="33"/>
      <c r="B4" s="1"/>
      <c r="C4" s="1"/>
      <c r="D4" s="1"/>
      <c r="E4" s="1"/>
      <c r="F4" s="1"/>
      <c r="G4" s="1"/>
      <c r="H4" s="219"/>
      <c r="I4" s="219"/>
      <c r="J4" s="3"/>
      <c r="K4" s="3"/>
      <c r="L4" s="3"/>
      <c r="M4" s="219"/>
      <c r="N4" s="3"/>
      <c r="O4" s="66"/>
      <c r="P4" s="3"/>
    </row>
    <row r="5" spans="1:16" ht="15.95" customHeight="1">
      <c r="A5" s="33"/>
      <c r="B5" s="1"/>
      <c r="C5" s="1"/>
      <c r="D5" s="1"/>
      <c r="E5" s="1"/>
      <c r="F5" s="1"/>
      <c r="G5" s="1"/>
      <c r="H5" s="219"/>
      <c r="I5" s="219"/>
      <c r="J5" s="3"/>
      <c r="K5" s="3"/>
      <c r="L5" s="3"/>
      <c r="M5" s="219"/>
      <c r="N5" s="3"/>
      <c r="O5" s="66"/>
      <c r="P5" s="3"/>
    </row>
    <row r="6" spans="1:16" ht="15.95" customHeight="1">
      <c r="A6" s="33"/>
      <c r="B6" s="1"/>
      <c r="C6" s="1"/>
      <c r="D6" s="1"/>
      <c r="E6" s="1"/>
      <c r="F6" s="1"/>
      <c r="G6" s="1"/>
      <c r="H6" s="219"/>
      <c r="I6" s="219"/>
      <c r="J6" s="225" t="s">
        <v>3</v>
      </c>
      <c r="K6" s="225"/>
      <c r="L6" s="225"/>
      <c r="M6" s="3"/>
      <c r="N6" s="225" t="s">
        <v>4</v>
      </c>
      <c r="O6" s="225"/>
      <c r="P6" s="225"/>
    </row>
    <row r="7" spans="1:16" ht="15.95" customHeight="1">
      <c r="A7" s="33"/>
      <c r="B7" s="1"/>
      <c r="C7" s="1"/>
      <c r="D7" s="1"/>
      <c r="E7" s="1"/>
      <c r="F7" s="1"/>
      <c r="G7" s="1"/>
      <c r="H7" s="219"/>
      <c r="I7" s="219"/>
      <c r="J7" s="226" t="s">
        <v>5</v>
      </c>
      <c r="K7" s="226"/>
      <c r="L7" s="226"/>
      <c r="M7" s="9"/>
      <c r="N7" s="226" t="s">
        <v>5</v>
      </c>
      <c r="O7" s="226"/>
      <c r="P7" s="226"/>
    </row>
    <row r="8" spans="1:16" ht="15.95" customHeight="1">
      <c r="A8" s="1"/>
      <c r="B8" s="1"/>
      <c r="C8" s="1"/>
      <c r="D8" s="1"/>
      <c r="E8" s="1"/>
      <c r="F8" s="1"/>
      <c r="G8" s="1"/>
      <c r="H8" s="15"/>
      <c r="I8" s="219"/>
      <c r="J8" s="12" t="s">
        <v>10</v>
      </c>
      <c r="K8" s="12"/>
      <c r="L8" s="12" t="s">
        <v>11</v>
      </c>
      <c r="M8" s="219"/>
      <c r="N8" s="12" t="s">
        <v>10</v>
      </c>
      <c r="O8" s="10"/>
      <c r="P8" s="12" t="s">
        <v>11</v>
      </c>
    </row>
    <row r="9" spans="1:16" ht="15.95" customHeight="1">
      <c r="A9" s="1"/>
      <c r="B9" s="1"/>
      <c r="C9" s="1"/>
      <c r="D9" s="1"/>
      <c r="E9" s="1"/>
      <c r="F9" s="1"/>
      <c r="G9" s="1"/>
      <c r="H9" s="15"/>
      <c r="I9" s="219"/>
      <c r="J9" s="12" t="s">
        <v>12</v>
      </c>
      <c r="K9" s="12"/>
      <c r="L9" s="12" t="s">
        <v>12</v>
      </c>
      <c r="M9" s="219"/>
      <c r="N9" s="12" t="s">
        <v>12</v>
      </c>
      <c r="O9" s="10"/>
      <c r="P9" s="12" t="s">
        <v>12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20" t="s">
        <v>38</v>
      </c>
      <c r="I10" s="219"/>
      <c r="J10" s="70" t="s">
        <v>14</v>
      </c>
      <c r="K10" s="10"/>
      <c r="L10" s="70" t="s">
        <v>14</v>
      </c>
      <c r="M10" s="219"/>
      <c r="N10" s="70" t="s">
        <v>14</v>
      </c>
      <c r="O10" s="10"/>
      <c r="P10" s="70" t="s">
        <v>14</v>
      </c>
    </row>
    <row r="11" spans="1:16" ht="9.9499999999999993" customHeight="1">
      <c r="A11" s="1"/>
      <c r="B11" s="1"/>
      <c r="C11" s="1"/>
      <c r="D11" s="1"/>
      <c r="E11" s="1"/>
      <c r="F11" s="1"/>
      <c r="G11" s="1"/>
      <c r="H11" s="219"/>
      <c r="I11" s="219"/>
      <c r="J11" s="71"/>
      <c r="K11" s="219"/>
      <c r="L11" s="219"/>
      <c r="M11" s="219"/>
      <c r="N11" s="71"/>
      <c r="O11" s="72"/>
      <c r="P11" s="219"/>
    </row>
    <row r="12" spans="1:16" ht="15.95" customHeight="1">
      <c r="A12" s="15" t="s">
        <v>77</v>
      </c>
      <c r="B12" s="15"/>
      <c r="C12" s="15"/>
      <c r="D12" s="15"/>
      <c r="E12" s="15"/>
      <c r="F12" s="15"/>
      <c r="G12" s="15"/>
      <c r="H12" s="218"/>
      <c r="I12" s="218"/>
      <c r="J12" s="16">
        <v>4218588</v>
      </c>
      <c r="K12" s="17"/>
      <c r="L12" s="17">
        <v>5330743</v>
      </c>
      <c r="M12" s="73"/>
      <c r="N12" s="74">
        <v>4215066</v>
      </c>
      <c r="O12" s="75"/>
      <c r="P12" s="76">
        <v>5330743</v>
      </c>
    </row>
    <row r="13" spans="1:16" ht="15.95" customHeight="1">
      <c r="A13" s="15" t="s">
        <v>219</v>
      </c>
      <c r="B13" s="15"/>
      <c r="C13" s="15"/>
      <c r="D13" s="15"/>
      <c r="E13" s="15"/>
      <c r="F13" s="15"/>
      <c r="G13" s="15"/>
      <c r="H13" s="218"/>
      <c r="I13" s="218"/>
      <c r="J13" s="77">
        <v>-4665946</v>
      </c>
      <c r="K13" s="17"/>
      <c r="L13" s="44">
        <v>-4978534</v>
      </c>
      <c r="M13" s="73"/>
      <c r="N13" s="78">
        <v>-4745271</v>
      </c>
      <c r="O13" s="75"/>
      <c r="P13" s="79">
        <v>-5079599</v>
      </c>
    </row>
    <row r="14" spans="1:16" ht="9.9499999999999993" customHeight="1">
      <c r="A14" s="15"/>
      <c r="B14" s="15"/>
      <c r="C14" s="15"/>
      <c r="D14" s="15"/>
      <c r="E14" s="15"/>
      <c r="F14" s="15"/>
      <c r="G14" s="15"/>
      <c r="H14" s="218"/>
      <c r="I14" s="218"/>
      <c r="J14" s="16"/>
      <c r="K14" s="17"/>
      <c r="L14" s="17"/>
      <c r="M14" s="218"/>
      <c r="N14" s="16"/>
      <c r="O14" s="17"/>
      <c r="P14" s="17"/>
    </row>
    <row r="15" spans="1:16" ht="15.95" customHeight="1">
      <c r="A15" s="1" t="s">
        <v>78</v>
      </c>
      <c r="B15" s="1"/>
      <c r="C15" s="1"/>
      <c r="D15" s="1"/>
      <c r="E15" s="1"/>
      <c r="F15" s="1"/>
      <c r="G15" s="1"/>
      <c r="H15" s="219"/>
      <c r="I15" s="219"/>
      <c r="J15" s="16">
        <f>J12+J13</f>
        <v>-447358</v>
      </c>
      <c r="K15" s="17"/>
      <c r="L15" s="17">
        <f>L12+L13</f>
        <v>352209</v>
      </c>
      <c r="M15" s="219"/>
      <c r="N15" s="16">
        <f>N12+N13</f>
        <v>-530205</v>
      </c>
      <c r="O15" s="17"/>
      <c r="P15" s="17">
        <f>P12+P13</f>
        <v>251144</v>
      </c>
    </row>
    <row r="16" spans="1:16" ht="15.95" customHeight="1">
      <c r="A16" s="15" t="s">
        <v>79</v>
      </c>
      <c r="B16" s="1"/>
      <c r="C16" s="15"/>
      <c r="D16" s="15"/>
      <c r="E16" s="15"/>
      <c r="F16" s="15"/>
      <c r="G16" s="15"/>
      <c r="H16" s="218"/>
      <c r="I16" s="218"/>
      <c r="J16" s="21">
        <v>59964</v>
      </c>
      <c r="K16" s="22"/>
      <c r="L16" s="22">
        <v>37132</v>
      </c>
      <c r="M16" s="73"/>
      <c r="N16" s="74">
        <v>68546</v>
      </c>
      <c r="O16" s="75"/>
      <c r="P16" s="76">
        <v>39495</v>
      </c>
    </row>
    <row r="17" spans="1:16" ht="15.95" customHeight="1">
      <c r="A17" s="15" t="s">
        <v>80</v>
      </c>
      <c r="B17" s="15"/>
      <c r="C17" s="15"/>
      <c r="D17" s="15"/>
      <c r="E17" s="15"/>
      <c r="F17" s="15"/>
      <c r="G17" s="15"/>
      <c r="H17" s="218"/>
      <c r="I17" s="218"/>
      <c r="J17" s="21">
        <v>-87448</v>
      </c>
      <c r="K17" s="22"/>
      <c r="L17" s="22">
        <v>-55741</v>
      </c>
      <c r="M17" s="73"/>
      <c r="N17" s="74">
        <v>-87447</v>
      </c>
      <c r="O17" s="75"/>
      <c r="P17" s="76">
        <v>-55741</v>
      </c>
    </row>
    <row r="18" spans="1:16" ht="15.95" customHeight="1">
      <c r="A18" s="15" t="s">
        <v>81</v>
      </c>
      <c r="B18" s="15"/>
      <c r="C18" s="15"/>
      <c r="D18" s="15"/>
      <c r="E18" s="15"/>
      <c r="F18" s="15"/>
      <c r="G18" s="15"/>
      <c r="H18" s="218"/>
      <c r="I18" s="218"/>
      <c r="J18" s="21">
        <v>-364658</v>
      </c>
      <c r="K18" s="22"/>
      <c r="L18" s="22">
        <v>-306205</v>
      </c>
      <c r="M18" s="73"/>
      <c r="N18" s="74">
        <v>-363805</v>
      </c>
      <c r="O18" s="75"/>
      <c r="P18" s="76">
        <v>-305917</v>
      </c>
    </row>
    <row r="19" spans="1:16" ht="15.95" customHeight="1">
      <c r="A19" s="15" t="s">
        <v>82</v>
      </c>
      <c r="B19" s="15"/>
      <c r="C19" s="15"/>
      <c r="D19" s="15"/>
      <c r="E19" s="15"/>
      <c r="F19" s="15"/>
      <c r="G19" s="15"/>
      <c r="H19" s="218"/>
      <c r="I19" s="218"/>
      <c r="J19" s="80">
        <v>-18175</v>
      </c>
      <c r="K19" s="22"/>
      <c r="L19" s="39">
        <v>-21288</v>
      </c>
      <c r="M19" s="73"/>
      <c r="N19" s="81">
        <v>-7038</v>
      </c>
      <c r="O19" s="75"/>
      <c r="P19" s="82">
        <v>-6895</v>
      </c>
    </row>
    <row r="20" spans="1:16" ht="9.9499999999999993" customHeight="1">
      <c r="A20" s="15"/>
      <c r="B20" s="15"/>
      <c r="C20" s="15"/>
      <c r="D20" s="15"/>
      <c r="E20" s="15"/>
      <c r="F20" s="15"/>
      <c r="G20" s="15"/>
      <c r="H20" s="218"/>
      <c r="I20" s="218"/>
      <c r="J20" s="21"/>
      <c r="K20" s="22"/>
      <c r="L20" s="22"/>
      <c r="M20" s="218"/>
      <c r="N20" s="21"/>
      <c r="O20" s="17"/>
      <c r="P20" s="22"/>
    </row>
    <row r="21" spans="1:16" ht="15.95" customHeight="1">
      <c r="A21" s="1" t="s">
        <v>83</v>
      </c>
      <c r="B21" s="15"/>
      <c r="C21" s="15"/>
      <c r="D21" s="15"/>
      <c r="E21" s="15"/>
      <c r="F21" s="15"/>
      <c r="G21" s="15"/>
      <c r="H21" s="218"/>
      <c r="I21" s="218"/>
      <c r="J21" s="16">
        <f>SUM(J15:J19)</f>
        <v>-857675</v>
      </c>
      <c r="K21" s="17"/>
      <c r="L21" s="17">
        <f>SUM(L15:L19)</f>
        <v>6107</v>
      </c>
      <c r="M21" s="218"/>
      <c r="N21" s="16">
        <f>SUM(N15:N19)</f>
        <v>-919949</v>
      </c>
      <c r="O21" s="17"/>
      <c r="P21" s="17">
        <f>SUM(P15:P19)</f>
        <v>-77914</v>
      </c>
    </row>
    <row r="22" spans="1:16" ht="15.95" customHeight="1">
      <c r="A22" s="15" t="s">
        <v>84</v>
      </c>
      <c r="B22" s="15"/>
      <c r="C22" s="15"/>
      <c r="D22" s="15"/>
      <c r="E22" s="15"/>
      <c r="F22" s="15"/>
      <c r="G22" s="15"/>
      <c r="H22" s="218"/>
      <c r="I22" s="218"/>
      <c r="J22" s="77">
        <v>177905</v>
      </c>
      <c r="K22" s="17"/>
      <c r="L22" s="44">
        <v>6730</v>
      </c>
      <c r="M22" s="73"/>
      <c r="N22" s="59">
        <v>181800</v>
      </c>
      <c r="O22" s="75"/>
      <c r="P22" s="60">
        <v>13994</v>
      </c>
    </row>
    <row r="23" spans="1:16" ht="9.9499999999999993" customHeight="1">
      <c r="A23" s="15"/>
      <c r="B23" s="1"/>
      <c r="C23" s="15"/>
      <c r="D23" s="15"/>
      <c r="E23" s="15"/>
      <c r="F23" s="15"/>
      <c r="G23" s="15"/>
      <c r="H23" s="218"/>
      <c r="I23" s="218"/>
      <c r="J23" s="16"/>
      <c r="K23" s="17"/>
      <c r="L23" s="17"/>
      <c r="M23" s="218"/>
      <c r="N23" s="16"/>
      <c r="O23" s="17"/>
      <c r="P23" s="17"/>
    </row>
    <row r="24" spans="1:16" ht="15.95" customHeight="1">
      <c r="A24" s="1" t="s">
        <v>85</v>
      </c>
      <c r="B24" s="1"/>
      <c r="C24" s="15"/>
      <c r="D24" s="15"/>
      <c r="E24" s="15"/>
      <c r="F24" s="15"/>
      <c r="G24" s="15"/>
      <c r="H24" s="218"/>
      <c r="I24" s="218"/>
      <c r="J24" s="16">
        <f>J21+J22</f>
        <v>-679770</v>
      </c>
      <c r="K24" s="17"/>
      <c r="L24" s="17">
        <f>L21+L22</f>
        <v>12837</v>
      </c>
      <c r="M24" s="218"/>
      <c r="N24" s="16">
        <f>N21+N22</f>
        <v>-738149</v>
      </c>
      <c r="O24" s="17"/>
      <c r="P24" s="17">
        <f>P21+P22</f>
        <v>-63920</v>
      </c>
    </row>
    <row r="25" spans="1:16" ht="9.9499999999999993" customHeight="1">
      <c r="A25" s="15"/>
      <c r="B25" s="1"/>
      <c r="C25" s="15"/>
      <c r="D25" s="15"/>
      <c r="E25" s="15"/>
      <c r="F25" s="15"/>
      <c r="G25" s="15"/>
      <c r="H25" s="218"/>
      <c r="I25" s="218"/>
      <c r="J25" s="16"/>
      <c r="K25" s="17"/>
      <c r="L25" s="17"/>
      <c r="M25" s="218"/>
      <c r="N25" s="16"/>
      <c r="O25" s="17"/>
      <c r="P25" s="17"/>
    </row>
    <row r="26" spans="1:16" ht="15.95" customHeight="1">
      <c r="A26" s="1" t="s">
        <v>86</v>
      </c>
      <c r="B26" s="1"/>
      <c r="C26" s="15"/>
      <c r="D26" s="15"/>
      <c r="E26" s="15"/>
      <c r="F26" s="15"/>
      <c r="G26" s="15"/>
      <c r="H26" s="218"/>
      <c r="I26" s="218"/>
      <c r="J26" s="16"/>
      <c r="K26" s="17"/>
      <c r="L26" s="17"/>
      <c r="M26" s="218"/>
      <c r="N26" s="16"/>
      <c r="O26" s="17"/>
      <c r="P26" s="17"/>
    </row>
    <row r="27" spans="1:16" ht="15.95" customHeight="1">
      <c r="A27" s="83" t="s">
        <v>87</v>
      </c>
      <c r="B27" s="83"/>
      <c r="C27" s="15"/>
      <c r="D27" s="15"/>
      <c r="E27" s="15"/>
      <c r="F27" s="15"/>
      <c r="G27" s="15"/>
      <c r="H27" s="218"/>
      <c r="I27" s="218"/>
      <c r="J27" s="16"/>
      <c r="K27" s="17"/>
      <c r="L27" s="17"/>
      <c r="M27" s="218"/>
      <c r="N27" s="16"/>
      <c r="O27" s="17"/>
      <c r="P27" s="17"/>
    </row>
    <row r="28" spans="1:16" ht="15.95" customHeight="1">
      <c r="A28" s="83"/>
      <c r="B28" s="83" t="s">
        <v>88</v>
      </c>
      <c r="C28" s="15"/>
      <c r="D28" s="15"/>
      <c r="E28" s="15"/>
      <c r="F28" s="15"/>
      <c r="G28" s="15"/>
      <c r="H28" s="218"/>
      <c r="I28" s="218"/>
      <c r="J28" s="16"/>
      <c r="K28" s="17"/>
      <c r="L28" s="17"/>
      <c r="M28" s="218"/>
      <c r="N28" s="16"/>
      <c r="O28" s="17"/>
      <c r="P28" s="17"/>
    </row>
    <row r="29" spans="1:16" ht="15.95" customHeight="1">
      <c r="A29" s="15"/>
      <c r="B29" s="15" t="s">
        <v>89</v>
      </c>
      <c r="C29" s="15"/>
      <c r="D29" s="15"/>
      <c r="E29" s="15"/>
      <c r="F29" s="15"/>
      <c r="G29" s="15"/>
      <c r="H29" s="218"/>
      <c r="I29" s="218"/>
      <c r="J29" s="16"/>
      <c r="K29" s="17"/>
      <c r="L29" s="17"/>
      <c r="M29" s="218"/>
      <c r="N29" s="16"/>
      <c r="O29" s="17"/>
      <c r="P29" s="17"/>
    </row>
    <row r="30" spans="1:16" ht="15.95" customHeight="1">
      <c r="A30" s="15"/>
      <c r="C30" s="15" t="s">
        <v>90</v>
      </c>
      <c r="D30" s="15"/>
      <c r="E30" s="15"/>
      <c r="F30" s="15"/>
      <c r="G30" s="15"/>
      <c r="H30" s="218"/>
      <c r="I30" s="218"/>
      <c r="J30" s="16"/>
      <c r="K30" s="17"/>
      <c r="L30" s="17"/>
      <c r="M30" s="218"/>
      <c r="N30" s="16"/>
      <c r="O30" s="17"/>
      <c r="P30" s="17"/>
    </row>
    <row r="31" spans="1:16" ht="15.95" customHeight="1">
      <c r="A31" s="15"/>
      <c r="C31" s="15" t="s">
        <v>91</v>
      </c>
      <c r="D31" s="15"/>
      <c r="E31" s="15"/>
      <c r="F31" s="15"/>
      <c r="G31" s="15"/>
      <c r="H31" s="84"/>
      <c r="I31" s="218"/>
      <c r="J31" s="77">
        <v>-3419</v>
      </c>
      <c r="K31" s="17"/>
      <c r="L31" s="44">
        <v>-3928</v>
      </c>
      <c r="M31" s="73"/>
      <c r="N31" s="81">
        <v>-3419</v>
      </c>
      <c r="O31" s="75"/>
      <c r="P31" s="82">
        <v>-3928</v>
      </c>
    </row>
    <row r="32" spans="1:16" ht="9.9499999999999993" customHeight="1">
      <c r="A32" s="15"/>
      <c r="C32" s="15"/>
      <c r="D32" s="15"/>
      <c r="E32" s="15"/>
      <c r="F32" s="15"/>
      <c r="G32" s="15"/>
      <c r="H32" s="84"/>
      <c r="I32" s="218"/>
      <c r="J32" s="21"/>
      <c r="K32" s="22"/>
      <c r="L32" s="22"/>
      <c r="M32" s="218"/>
      <c r="N32" s="85"/>
      <c r="O32" s="22"/>
      <c r="P32" s="9"/>
    </row>
    <row r="33" spans="1:16" ht="15.95" customHeight="1">
      <c r="A33" s="15"/>
      <c r="B33" s="15" t="s">
        <v>92</v>
      </c>
      <c r="C33" s="15"/>
      <c r="D33" s="15"/>
      <c r="E33" s="15"/>
      <c r="F33" s="15"/>
      <c r="G33" s="15"/>
      <c r="H33" s="84"/>
      <c r="I33" s="218"/>
      <c r="J33" s="21"/>
      <c r="K33" s="22"/>
      <c r="L33" s="22"/>
      <c r="M33" s="218"/>
      <c r="N33" s="85"/>
      <c r="O33" s="22"/>
      <c r="P33" s="9"/>
    </row>
    <row r="34" spans="1:16" ht="15.95" customHeight="1">
      <c r="A34" s="15"/>
      <c r="B34" s="15"/>
      <c r="C34" s="15" t="s">
        <v>88</v>
      </c>
      <c r="D34" s="15"/>
      <c r="E34" s="15"/>
      <c r="F34" s="15"/>
      <c r="G34" s="15"/>
      <c r="H34" s="84"/>
      <c r="I34" s="218"/>
      <c r="J34" s="77">
        <f>J31</f>
        <v>-3419</v>
      </c>
      <c r="K34" s="17"/>
      <c r="L34" s="44">
        <f>L31</f>
        <v>-3928</v>
      </c>
      <c r="M34" s="73"/>
      <c r="N34" s="81">
        <f>N31</f>
        <v>-3419</v>
      </c>
      <c r="O34" s="75"/>
      <c r="P34" s="82">
        <f>P31</f>
        <v>-3928</v>
      </c>
    </row>
    <row r="35" spans="1:16" ht="9.9499999999999993" customHeight="1">
      <c r="A35" s="15"/>
      <c r="B35" s="1"/>
      <c r="C35" s="15"/>
      <c r="D35" s="15"/>
      <c r="E35" s="15"/>
      <c r="F35" s="15"/>
      <c r="G35" s="15"/>
      <c r="H35" s="84"/>
      <c r="I35" s="218"/>
      <c r="J35" s="21"/>
      <c r="K35" s="22"/>
      <c r="L35" s="22"/>
      <c r="M35" s="218"/>
      <c r="N35" s="85"/>
      <c r="O35" s="22"/>
      <c r="P35" s="9"/>
    </row>
    <row r="36" spans="1:16" ht="15.95" customHeight="1">
      <c r="A36" s="1" t="s">
        <v>93</v>
      </c>
      <c r="B36" s="1"/>
      <c r="C36" s="1"/>
      <c r="D36" s="15"/>
      <c r="E36" s="15"/>
      <c r="F36" s="15"/>
      <c r="G36" s="15"/>
      <c r="H36" s="84"/>
      <c r="I36" s="218"/>
      <c r="J36" s="21"/>
      <c r="K36" s="22"/>
      <c r="L36" s="22"/>
      <c r="M36" s="218"/>
      <c r="N36" s="85"/>
      <c r="O36" s="22"/>
      <c r="P36" s="9"/>
    </row>
    <row r="37" spans="1:16" ht="15.95" customHeight="1">
      <c r="A37" s="1" t="s">
        <v>94</v>
      </c>
      <c r="B37" s="1"/>
      <c r="C37" s="1"/>
      <c r="D37" s="15"/>
      <c r="E37" s="15"/>
      <c r="F37" s="15"/>
      <c r="G37" s="15"/>
      <c r="H37" s="84"/>
      <c r="I37" s="218"/>
      <c r="J37" s="77">
        <f>SUM(J34)</f>
        <v>-3419</v>
      </c>
      <c r="K37" s="17"/>
      <c r="L37" s="44">
        <f>SUM(L34)</f>
        <v>-3928</v>
      </c>
      <c r="M37" s="73"/>
      <c r="N37" s="77">
        <f>SUM(N34)</f>
        <v>-3419</v>
      </c>
      <c r="O37" s="75"/>
      <c r="P37" s="44">
        <f>SUM(P34)</f>
        <v>-3928</v>
      </c>
    </row>
    <row r="38" spans="1:16" ht="9.9499999999999993" customHeight="1">
      <c r="A38" s="15"/>
      <c r="B38" s="1"/>
      <c r="C38" s="15"/>
      <c r="D38" s="15"/>
      <c r="E38" s="15"/>
      <c r="F38" s="15"/>
      <c r="G38" s="15"/>
      <c r="H38" s="84"/>
      <c r="I38" s="218"/>
      <c r="J38" s="21"/>
      <c r="K38" s="22"/>
      <c r="L38" s="22"/>
      <c r="M38" s="218"/>
      <c r="N38" s="85"/>
      <c r="O38" s="22"/>
      <c r="P38" s="9"/>
    </row>
    <row r="39" spans="1:16" ht="15.95" customHeight="1">
      <c r="A39" s="1" t="s">
        <v>95</v>
      </c>
      <c r="B39" s="15"/>
      <c r="F39" s="15"/>
      <c r="G39" s="15"/>
      <c r="H39" s="84"/>
      <c r="I39" s="218"/>
      <c r="J39" s="85"/>
      <c r="K39" s="17"/>
      <c r="L39" s="9"/>
      <c r="M39" s="218"/>
      <c r="N39" s="85"/>
      <c r="O39" s="17"/>
      <c r="P39" s="9"/>
    </row>
    <row r="40" spans="1:16" ht="15.95" customHeight="1" thickBot="1">
      <c r="A40" s="1" t="s">
        <v>96</v>
      </c>
      <c r="B40" s="15"/>
      <c r="F40" s="15"/>
      <c r="G40" s="15"/>
      <c r="H40" s="84"/>
      <c r="I40" s="218"/>
      <c r="J40" s="86">
        <f>SUM(J24,J37)</f>
        <v>-683189</v>
      </c>
      <c r="K40" s="17"/>
      <c r="L40" s="87">
        <f>SUM(L24,L37)</f>
        <v>8909</v>
      </c>
      <c r="M40" s="218"/>
      <c r="N40" s="86">
        <f>SUM(N24,N37)</f>
        <v>-741568</v>
      </c>
      <c r="O40" s="17"/>
      <c r="P40" s="87">
        <f>SUM(P24,P37)</f>
        <v>-67848</v>
      </c>
    </row>
    <row r="41" spans="1:16" ht="9.9499999999999993" customHeight="1" thickTop="1">
      <c r="A41" s="15"/>
      <c r="B41" s="15"/>
      <c r="C41" s="15"/>
      <c r="D41" s="15"/>
      <c r="E41" s="15"/>
      <c r="F41" s="15"/>
      <c r="G41" s="15"/>
      <c r="H41" s="218"/>
      <c r="I41" s="218"/>
      <c r="J41" s="21"/>
      <c r="K41" s="22"/>
      <c r="L41" s="22"/>
      <c r="M41" s="218"/>
      <c r="N41" s="21"/>
      <c r="O41" s="17"/>
      <c r="P41" s="22"/>
    </row>
    <row r="42" spans="1:16" ht="15.95" customHeight="1">
      <c r="A42" s="1" t="s">
        <v>97</v>
      </c>
      <c r="B42" s="15"/>
      <c r="C42" s="15"/>
      <c r="D42" s="15"/>
      <c r="E42" s="15"/>
      <c r="F42" s="15"/>
      <c r="G42" s="15"/>
      <c r="H42" s="218"/>
      <c r="I42" s="218"/>
      <c r="J42" s="21"/>
      <c r="K42" s="22"/>
      <c r="L42" s="22"/>
      <c r="M42" s="218"/>
      <c r="N42" s="21"/>
      <c r="O42" s="17"/>
      <c r="P42" s="22"/>
    </row>
    <row r="43" spans="1:16" ht="15.95" customHeight="1">
      <c r="A43" s="15" t="s">
        <v>98</v>
      </c>
      <c r="B43" s="15"/>
      <c r="C43" s="15"/>
      <c r="D43" s="15"/>
      <c r="E43" s="15"/>
      <c r="F43" s="15"/>
      <c r="G43" s="15"/>
      <c r="H43" s="218"/>
      <c r="I43" s="218"/>
      <c r="J43" s="21">
        <v>-674642</v>
      </c>
      <c r="K43" s="22"/>
      <c r="L43" s="22">
        <v>12837</v>
      </c>
      <c r="M43" s="218"/>
      <c r="N43" s="21">
        <v>-738149</v>
      </c>
      <c r="O43" s="17"/>
      <c r="P43" s="22">
        <v>-63920</v>
      </c>
    </row>
    <row r="44" spans="1:16" ht="15.95" customHeight="1">
      <c r="A44" s="15" t="s">
        <v>72</v>
      </c>
      <c r="B44" s="15"/>
      <c r="C44" s="15"/>
      <c r="D44" s="15"/>
      <c r="E44" s="15"/>
      <c r="F44" s="15"/>
      <c r="G44" s="15"/>
      <c r="H44" s="218"/>
      <c r="I44" s="218"/>
      <c r="J44" s="77">
        <v>-5128</v>
      </c>
      <c r="K44" s="17"/>
      <c r="L44" s="44" t="s">
        <v>24</v>
      </c>
      <c r="M44" s="218"/>
      <c r="N44" s="77">
        <v>0</v>
      </c>
      <c r="O44" s="22"/>
      <c r="P44" s="44" t="s">
        <v>24</v>
      </c>
    </row>
    <row r="45" spans="1:16" ht="9.9499999999999993" customHeight="1">
      <c r="A45" s="15"/>
      <c r="B45" s="15"/>
      <c r="C45" s="15"/>
      <c r="D45" s="15"/>
      <c r="E45" s="15"/>
      <c r="F45" s="15"/>
      <c r="G45" s="15"/>
      <c r="H45" s="218"/>
      <c r="I45" s="218"/>
      <c r="J45" s="21"/>
      <c r="K45" s="22"/>
      <c r="L45" s="22"/>
      <c r="M45" s="218"/>
      <c r="N45" s="21"/>
      <c r="O45" s="17"/>
      <c r="P45" s="22"/>
    </row>
    <row r="46" spans="1:16" ht="15.95" customHeight="1" thickBot="1">
      <c r="A46" s="15"/>
      <c r="B46" s="15"/>
      <c r="C46" s="15"/>
      <c r="D46" s="15"/>
      <c r="E46" s="15"/>
      <c r="F46" s="15"/>
      <c r="G46" s="15"/>
      <c r="H46" s="218"/>
      <c r="I46" s="218"/>
      <c r="J46" s="86">
        <f>SUM(J43:J44)</f>
        <v>-679770</v>
      </c>
      <c r="K46" s="17"/>
      <c r="L46" s="87">
        <f>SUM(L43:L44)</f>
        <v>12837</v>
      </c>
      <c r="M46" s="218"/>
      <c r="N46" s="86">
        <f>SUM(N43:N44)</f>
        <v>-738149</v>
      </c>
      <c r="O46" s="17"/>
      <c r="P46" s="87">
        <f>SUM(P43:P44)</f>
        <v>-63920</v>
      </c>
    </row>
    <row r="47" spans="1:16" ht="9.9499999999999993" customHeight="1" thickTop="1">
      <c r="A47" s="15"/>
      <c r="B47" s="15"/>
      <c r="C47" s="15"/>
      <c r="D47" s="15"/>
      <c r="E47" s="15"/>
      <c r="F47" s="15"/>
      <c r="G47" s="15"/>
      <c r="H47" s="218"/>
      <c r="I47" s="218"/>
      <c r="J47" s="21"/>
      <c r="K47" s="22"/>
      <c r="L47" s="22"/>
      <c r="M47" s="218"/>
      <c r="N47" s="21"/>
      <c r="O47" s="17"/>
      <c r="P47" s="22"/>
    </row>
    <row r="48" spans="1:16" ht="16.5" customHeight="1">
      <c r="A48" s="1" t="s">
        <v>95</v>
      </c>
      <c r="B48" s="15"/>
      <c r="C48" s="15"/>
      <c r="H48" s="218"/>
      <c r="I48" s="218"/>
      <c r="J48" s="21"/>
      <c r="K48" s="22"/>
      <c r="L48" s="22"/>
      <c r="M48" s="218"/>
      <c r="N48" s="21"/>
      <c r="O48" s="17"/>
      <c r="P48" s="22"/>
    </row>
    <row r="49" spans="1:16" ht="16.5" customHeight="1">
      <c r="A49" s="1" t="s">
        <v>99</v>
      </c>
      <c r="B49" s="15"/>
      <c r="C49" s="15"/>
      <c r="H49" s="218"/>
      <c r="I49" s="218"/>
      <c r="J49" s="21"/>
      <c r="K49" s="22"/>
      <c r="L49" s="22"/>
      <c r="M49" s="218"/>
      <c r="N49" s="21"/>
      <c r="O49" s="17"/>
      <c r="P49" s="22"/>
    </row>
    <row r="50" spans="1:16" ht="16.5" customHeight="1">
      <c r="A50" s="15" t="s">
        <v>98</v>
      </c>
      <c r="B50" s="15"/>
      <c r="C50" s="15"/>
      <c r="D50" s="15"/>
      <c r="E50" s="15"/>
      <c r="F50" s="15"/>
      <c r="G50" s="15"/>
      <c r="H50" s="218"/>
      <c r="I50" s="218"/>
      <c r="J50" s="21">
        <v>-678061</v>
      </c>
      <c r="K50" s="22"/>
      <c r="L50" s="22">
        <v>8909</v>
      </c>
      <c r="M50" s="218"/>
      <c r="N50" s="21">
        <v>-741568</v>
      </c>
      <c r="O50" s="17"/>
      <c r="P50" s="22">
        <v>-67848</v>
      </c>
    </row>
    <row r="51" spans="1:16" ht="16.5" customHeight="1">
      <c r="A51" s="15" t="s">
        <v>72</v>
      </c>
      <c r="B51" s="15"/>
      <c r="C51" s="15"/>
      <c r="D51" s="15"/>
      <c r="E51" s="15"/>
      <c r="F51" s="15"/>
      <c r="G51" s="15"/>
      <c r="H51" s="218"/>
      <c r="I51" s="218"/>
      <c r="J51" s="77">
        <v>-5128</v>
      </c>
      <c r="K51" s="17"/>
      <c r="L51" s="44" t="s">
        <v>24</v>
      </c>
      <c r="M51" s="218"/>
      <c r="N51" s="77">
        <v>0</v>
      </c>
      <c r="O51" s="22"/>
      <c r="P51" s="44" t="s">
        <v>24</v>
      </c>
    </row>
    <row r="52" spans="1:16" ht="9.9499999999999993" customHeight="1">
      <c r="A52" s="15"/>
      <c r="B52" s="15"/>
      <c r="C52" s="15"/>
      <c r="D52" s="15"/>
      <c r="E52" s="15"/>
      <c r="F52" s="15"/>
      <c r="G52" s="15"/>
      <c r="H52" s="218"/>
      <c r="I52" s="218"/>
      <c r="J52" s="21"/>
      <c r="K52" s="22"/>
      <c r="L52" s="22"/>
      <c r="M52" s="218"/>
      <c r="N52" s="21"/>
      <c r="O52" s="17"/>
      <c r="P52" s="22"/>
    </row>
    <row r="53" spans="1:16" ht="16.5" customHeight="1" thickBot="1">
      <c r="A53" s="15"/>
      <c r="B53" s="15"/>
      <c r="C53" s="15"/>
      <c r="D53" s="15"/>
      <c r="E53" s="15"/>
      <c r="F53" s="15"/>
      <c r="G53" s="15"/>
      <c r="H53" s="218"/>
      <c r="I53" s="218"/>
      <c r="J53" s="86">
        <f>SUM(J50:J51)</f>
        <v>-683189</v>
      </c>
      <c r="K53" s="17"/>
      <c r="L53" s="87">
        <f>SUM(L50:L51)</f>
        <v>8909</v>
      </c>
      <c r="M53" s="218"/>
      <c r="N53" s="86">
        <f>SUM(N50:N51)</f>
        <v>-741568</v>
      </c>
      <c r="O53" s="17"/>
      <c r="P53" s="87">
        <f>SUM(P50:P51)</f>
        <v>-67848</v>
      </c>
    </row>
    <row r="54" spans="1:16" ht="9.9499999999999993" customHeight="1" thickTop="1">
      <c r="A54" s="15"/>
      <c r="B54" s="15"/>
      <c r="C54" s="15"/>
      <c r="D54" s="15"/>
      <c r="E54" s="15"/>
      <c r="F54" s="15"/>
      <c r="G54" s="15"/>
      <c r="H54" s="218"/>
      <c r="I54" s="218"/>
      <c r="J54" s="21"/>
      <c r="K54" s="22"/>
      <c r="L54" s="22"/>
      <c r="M54" s="218"/>
      <c r="N54" s="21"/>
      <c r="O54" s="17"/>
      <c r="P54" s="22"/>
    </row>
    <row r="55" spans="1:16" ht="16.5" customHeight="1">
      <c r="A55" s="1" t="s">
        <v>220</v>
      </c>
      <c r="B55" s="15"/>
      <c r="C55" s="15"/>
      <c r="D55" s="15"/>
      <c r="E55" s="15"/>
      <c r="F55" s="15"/>
      <c r="G55" s="15"/>
      <c r="H55" s="218"/>
      <c r="I55" s="218"/>
      <c r="J55" s="21"/>
      <c r="K55" s="88"/>
      <c r="L55" s="88"/>
      <c r="M55" s="218"/>
      <c r="N55" s="89"/>
      <c r="O55" s="90"/>
      <c r="P55" s="88"/>
    </row>
    <row r="56" spans="1:16" ht="9.9499999999999993" customHeight="1">
      <c r="A56" s="1"/>
      <c r="B56" s="15"/>
      <c r="C56" s="15"/>
      <c r="D56" s="15"/>
      <c r="E56" s="15"/>
      <c r="F56" s="15"/>
      <c r="G56" s="15"/>
      <c r="H56" s="218"/>
      <c r="I56" s="218"/>
      <c r="J56" s="21"/>
      <c r="K56" s="88"/>
      <c r="L56" s="88"/>
      <c r="M56" s="218"/>
      <c r="N56" s="89"/>
      <c r="O56" s="90"/>
      <c r="P56" s="88"/>
    </row>
    <row r="57" spans="1:16" ht="16.5" customHeight="1">
      <c r="A57" s="15" t="s">
        <v>100</v>
      </c>
      <c r="B57" s="15"/>
      <c r="C57" s="15"/>
      <c r="D57" s="15"/>
      <c r="E57" s="15"/>
      <c r="F57" s="15"/>
      <c r="G57" s="15"/>
      <c r="H57" s="218">
        <v>17</v>
      </c>
      <c r="I57" s="218"/>
      <c r="J57" s="89">
        <v>-0.38719999999999999</v>
      </c>
      <c r="K57" s="91"/>
      <c r="L57" s="91">
        <v>7.4000000000000003E-3</v>
      </c>
      <c r="M57" s="92"/>
      <c r="N57" s="89">
        <v>-0.42359999999999998</v>
      </c>
      <c r="O57" s="91"/>
      <c r="P57" s="91">
        <v>-3.6700000000000003E-2</v>
      </c>
    </row>
    <row r="58" spans="1:16" ht="16.5" customHeight="1">
      <c r="A58" s="15" t="s">
        <v>101</v>
      </c>
      <c r="B58" s="15"/>
      <c r="C58" s="15"/>
      <c r="D58" s="15"/>
      <c r="E58" s="15"/>
      <c r="F58" s="15"/>
      <c r="G58" s="15"/>
      <c r="H58" s="218">
        <v>17</v>
      </c>
      <c r="I58" s="15"/>
      <c r="J58" s="89">
        <v>-0.38719999999999999</v>
      </c>
      <c r="K58" s="91"/>
      <c r="L58" s="91">
        <v>7.3000000000000001E-3</v>
      </c>
      <c r="M58" s="91"/>
      <c r="N58" s="89">
        <v>-0.42359999999999998</v>
      </c>
      <c r="O58" s="91"/>
      <c r="P58" s="91">
        <v>-3.6700000000000003E-2</v>
      </c>
    </row>
    <row r="59" spans="1:16" ht="13.5" customHeight="1">
      <c r="A59" s="15"/>
      <c r="B59" s="15"/>
      <c r="C59" s="15"/>
      <c r="D59" s="15"/>
      <c r="E59" s="15"/>
      <c r="F59" s="15"/>
      <c r="G59" s="15"/>
      <c r="H59" s="15"/>
      <c r="I59" s="15"/>
      <c r="J59" s="88"/>
      <c r="K59" s="15"/>
      <c r="L59" s="88"/>
      <c r="M59" s="15"/>
      <c r="N59" s="88"/>
      <c r="O59" s="15"/>
      <c r="P59" s="88"/>
    </row>
    <row r="60" spans="1:16" ht="21.95" customHeight="1">
      <c r="A60" s="38" t="str">
        <f>'EN_BS 2-4'!A52</f>
        <v>The accompanying notes are an integral part of this interim financial information.</v>
      </c>
      <c r="B60" s="38"/>
      <c r="C60" s="38"/>
      <c r="D60" s="38"/>
      <c r="E60" s="38"/>
      <c r="F60" s="38"/>
      <c r="G60" s="38"/>
      <c r="H60" s="38"/>
      <c r="I60" s="38"/>
      <c r="J60" s="93"/>
      <c r="K60" s="93"/>
      <c r="L60" s="93"/>
      <c r="M60" s="43"/>
      <c r="N60" s="93"/>
      <c r="O60" s="94"/>
      <c r="P60" s="93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456C-B764-4A12-95EF-2EE3BF00090A}">
  <dimension ref="A1:P60"/>
  <sheetViews>
    <sheetView zoomScaleNormal="100" zoomScaleSheetLayoutView="90" zoomScalePageLayoutView="80" workbookViewId="0">
      <selection activeCell="G21" sqref="G21"/>
    </sheetView>
  </sheetViews>
  <sheetFormatPr defaultColWidth="8.140625" defaultRowHeight="16.5" customHeight="1"/>
  <cols>
    <col min="1" max="6" width="1.7109375" style="67" customWidth="1"/>
    <col min="7" max="7" width="28.85546875" style="67" customWidth="1"/>
    <col min="8" max="8" width="5.7109375" style="67" customWidth="1"/>
    <col min="9" max="9" width="0.85546875" style="67" customWidth="1"/>
    <col min="10" max="10" width="12.7109375" style="67" customWidth="1"/>
    <col min="11" max="11" width="0.85546875" style="67" customWidth="1"/>
    <col min="12" max="12" width="12.7109375" style="67" customWidth="1"/>
    <col min="13" max="13" width="0.85546875" style="67" customWidth="1"/>
    <col min="14" max="14" width="12.7109375" style="67" customWidth="1"/>
    <col min="15" max="15" width="0.85546875" style="67" customWidth="1"/>
    <col min="16" max="16" width="12.85546875" style="67" customWidth="1"/>
    <col min="17" max="17" width="8.28515625" style="67" customWidth="1"/>
    <col min="18" max="18" width="8.140625" style="67" customWidth="1"/>
    <col min="19" max="19" width="15.140625" style="67" customWidth="1"/>
    <col min="20" max="16384" width="8.140625" style="67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19"/>
      <c r="I1" s="219"/>
      <c r="J1" s="3"/>
      <c r="K1" s="3"/>
      <c r="L1" s="3"/>
      <c r="M1" s="219"/>
      <c r="N1" s="3"/>
      <c r="O1" s="66"/>
      <c r="P1" s="3"/>
    </row>
    <row r="2" spans="1:16" ht="16.5" customHeight="1">
      <c r="A2" s="1" t="s">
        <v>75</v>
      </c>
      <c r="B2" s="1"/>
      <c r="C2" s="1"/>
      <c r="D2" s="1"/>
      <c r="E2" s="1"/>
      <c r="F2" s="1"/>
      <c r="G2" s="1"/>
      <c r="H2" s="219"/>
      <c r="I2" s="219"/>
      <c r="J2" s="3"/>
      <c r="K2" s="3"/>
      <c r="L2" s="3"/>
      <c r="M2" s="219"/>
      <c r="N2" s="3"/>
      <c r="O2" s="66"/>
      <c r="P2" s="3"/>
    </row>
    <row r="3" spans="1:16" ht="16.5" customHeight="1">
      <c r="A3" s="68" t="s">
        <v>102</v>
      </c>
      <c r="B3" s="6"/>
      <c r="C3" s="6"/>
      <c r="D3" s="6"/>
      <c r="E3" s="6"/>
      <c r="F3" s="6"/>
      <c r="G3" s="6"/>
      <c r="H3" s="220"/>
      <c r="I3" s="220"/>
      <c r="J3" s="7"/>
      <c r="K3" s="7"/>
      <c r="L3" s="7"/>
      <c r="M3" s="220"/>
      <c r="N3" s="7"/>
      <c r="O3" s="69"/>
      <c r="P3" s="7"/>
    </row>
    <row r="4" spans="1:16" ht="16.5" customHeight="1">
      <c r="A4" s="33"/>
      <c r="B4" s="1"/>
      <c r="C4" s="1"/>
      <c r="D4" s="1"/>
      <c r="E4" s="1"/>
      <c r="F4" s="1"/>
      <c r="G4" s="1"/>
      <c r="H4" s="219"/>
      <c r="I4" s="219"/>
      <c r="J4" s="3"/>
      <c r="K4" s="3"/>
      <c r="L4" s="3"/>
      <c r="M4" s="219"/>
      <c r="N4" s="3"/>
      <c r="O4" s="66"/>
      <c r="P4" s="3"/>
    </row>
    <row r="5" spans="1:16" ht="16.5" customHeight="1">
      <c r="A5" s="33"/>
      <c r="B5" s="1"/>
      <c r="C5" s="1"/>
      <c r="D5" s="1"/>
      <c r="E5" s="1"/>
      <c r="F5" s="1"/>
      <c r="G5" s="1"/>
      <c r="H5" s="219"/>
      <c r="I5" s="219"/>
      <c r="J5" s="3"/>
      <c r="K5" s="3"/>
      <c r="L5" s="3"/>
      <c r="M5" s="219"/>
      <c r="N5" s="3"/>
      <c r="O5" s="66"/>
      <c r="P5" s="3"/>
    </row>
    <row r="6" spans="1:16" ht="15.95" customHeight="1">
      <c r="A6" s="33"/>
      <c r="B6" s="1"/>
      <c r="C6" s="1"/>
      <c r="D6" s="1"/>
      <c r="E6" s="1"/>
      <c r="F6" s="1"/>
      <c r="G6" s="1"/>
      <c r="H6" s="219"/>
      <c r="I6" s="219"/>
      <c r="J6" s="225" t="s">
        <v>3</v>
      </c>
      <c r="K6" s="225"/>
      <c r="L6" s="225"/>
      <c r="M6" s="3"/>
      <c r="N6" s="225" t="s">
        <v>4</v>
      </c>
      <c r="O6" s="225"/>
      <c r="P6" s="225"/>
    </row>
    <row r="7" spans="1:16" ht="15.95" customHeight="1">
      <c r="A7" s="33"/>
      <c r="B7" s="1"/>
      <c r="C7" s="1"/>
      <c r="D7" s="1"/>
      <c r="E7" s="1"/>
      <c r="F7" s="1"/>
      <c r="G7" s="1"/>
      <c r="H7" s="219"/>
      <c r="I7" s="219"/>
      <c r="J7" s="226" t="s">
        <v>5</v>
      </c>
      <c r="K7" s="226"/>
      <c r="L7" s="226"/>
      <c r="M7" s="9"/>
      <c r="N7" s="226" t="s">
        <v>5</v>
      </c>
      <c r="O7" s="226"/>
      <c r="P7" s="226"/>
    </row>
    <row r="8" spans="1:16" ht="15.95" customHeight="1">
      <c r="A8" s="1"/>
      <c r="B8" s="1"/>
      <c r="C8" s="1"/>
      <c r="D8" s="1"/>
      <c r="E8" s="1"/>
      <c r="F8" s="1"/>
      <c r="G8" s="1"/>
      <c r="H8" s="15"/>
      <c r="I8" s="219"/>
      <c r="J8" s="12" t="s">
        <v>10</v>
      </c>
      <c r="K8" s="12"/>
      <c r="L8" s="12" t="s">
        <v>11</v>
      </c>
      <c r="M8" s="219"/>
      <c r="N8" s="12" t="s">
        <v>10</v>
      </c>
      <c r="O8" s="10"/>
      <c r="P8" s="12" t="s">
        <v>11</v>
      </c>
    </row>
    <row r="9" spans="1:16" ht="15.95" customHeight="1">
      <c r="A9" s="1"/>
      <c r="B9" s="1"/>
      <c r="C9" s="1"/>
      <c r="D9" s="1"/>
      <c r="E9" s="1"/>
      <c r="F9" s="1"/>
      <c r="G9" s="1"/>
      <c r="H9" s="15"/>
      <c r="I9" s="219"/>
      <c r="J9" s="12" t="s">
        <v>12</v>
      </c>
      <c r="K9" s="12"/>
      <c r="L9" s="12" t="s">
        <v>12</v>
      </c>
      <c r="M9" s="219"/>
      <c r="N9" s="12" t="s">
        <v>12</v>
      </c>
      <c r="O9" s="10"/>
      <c r="P9" s="12" t="s">
        <v>12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20" t="s">
        <v>13</v>
      </c>
      <c r="I10" s="219"/>
      <c r="J10" s="70" t="s">
        <v>14</v>
      </c>
      <c r="K10" s="10"/>
      <c r="L10" s="70" t="s">
        <v>14</v>
      </c>
      <c r="M10" s="219"/>
      <c r="N10" s="70" t="s">
        <v>14</v>
      </c>
      <c r="O10" s="10"/>
      <c r="P10" s="70" t="s">
        <v>14</v>
      </c>
    </row>
    <row r="11" spans="1:16" ht="9.9499999999999993" customHeight="1">
      <c r="A11" s="1"/>
      <c r="B11" s="1"/>
      <c r="C11" s="1"/>
      <c r="D11" s="1"/>
      <c r="E11" s="1"/>
      <c r="F11" s="1"/>
      <c r="G11" s="1"/>
      <c r="H11" s="219"/>
      <c r="I11" s="219"/>
      <c r="J11" s="71"/>
      <c r="K11" s="219"/>
      <c r="L11" s="219"/>
      <c r="M11" s="219"/>
      <c r="N11" s="71"/>
      <c r="O11" s="72"/>
      <c r="P11" s="219"/>
    </row>
    <row r="12" spans="1:16" ht="15.95" customHeight="1">
      <c r="A12" s="15" t="s">
        <v>77</v>
      </c>
      <c r="B12" s="15"/>
      <c r="C12" s="15"/>
      <c r="D12" s="15"/>
      <c r="E12" s="15"/>
      <c r="F12" s="15"/>
      <c r="G12" s="15"/>
      <c r="H12" s="218">
        <v>14</v>
      </c>
      <c r="I12" s="218"/>
      <c r="J12" s="16">
        <v>12917657</v>
      </c>
      <c r="K12" s="17"/>
      <c r="L12" s="17">
        <v>14118413</v>
      </c>
      <c r="M12" s="73"/>
      <c r="N12" s="74">
        <v>12912520</v>
      </c>
      <c r="O12" s="75"/>
      <c r="P12" s="76">
        <v>14118413</v>
      </c>
    </row>
    <row r="13" spans="1:16" ht="15.95" customHeight="1">
      <c r="A13" s="15" t="s">
        <v>219</v>
      </c>
      <c r="B13" s="15"/>
      <c r="C13" s="15"/>
      <c r="D13" s="15"/>
      <c r="E13" s="15"/>
      <c r="F13" s="15"/>
      <c r="G13" s="15"/>
      <c r="H13" s="218"/>
      <c r="I13" s="218"/>
      <c r="J13" s="77">
        <v>-14079476</v>
      </c>
      <c r="K13" s="17"/>
      <c r="L13" s="44">
        <v>-12361065</v>
      </c>
      <c r="M13" s="73"/>
      <c r="N13" s="81">
        <v>-14339173</v>
      </c>
      <c r="O13" s="75"/>
      <c r="P13" s="82">
        <v>-12658162</v>
      </c>
    </row>
    <row r="14" spans="1:16" ht="9.9499999999999993" customHeight="1">
      <c r="A14" s="15"/>
      <c r="B14" s="15"/>
      <c r="C14" s="15"/>
      <c r="D14" s="15"/>
      <c r="E14" s="15"/>
      <c r="F14" s="15"/>
      <c r="G14" s="15"/>
      <c r="H14" s="218"/>
      <c r="I14" s="218"/>
      <c r="J14" s="16"/>
      <c r="K14" s="17"/>
      <c r="L14" s="17"/>
      <c r="M14" s="218"/>
      <c r="N14" s="16"/>
      <c r="O14" s="17"/>
      <c r="P14" s="17"/>
    </row>
    <row r="15" spans="1:16" ht="15.95" customHeight="1">
      <c r="A15" s="1" t="s">
        <v>78</v>
      </c>
      <c r="B15" s="1"/>
      <c r="C15" s="1"/>
      <c r="D15" s="1"/>
      <c r="E15" s="1"/>
      <c r="F15" s="1"/>
      <c r="G15" s="1"/>
      <c r="H15" s="219"/>
      <c r="I15" s="219"/>
      <c r="J15" s="16">
        <f>J12+J13</f>
        <v>-1161819</v>
      </c>
      <c r="K15" s="17"/>
      <c r="L15" s="17">
        <f>L12+L13</f>
        <v>1757348</v>
      </c>
      <c r="M15" s="219"/>
      <c r="N15" s="16">
        <f>N12+N13</f>
        <v>-1426653</v>
      </c>
      <c r="O15" s="17"/>
      <c r="P15" s="17">
        <f>P12+P13</f>
        <v>1460251</v>
      </c>
    </row>
    <row r="16" spans="1:16" ht="15.95" customHeight="1">
      <c r="A16" s="15" t="s">
        <v>79</v>
      </c>
      <c r="B16" s="1"/>
      <c r="C16" s="15"/>
      <c r="D16" s="15"/>
      <c r="E16" s="15"/>
      <c r="F16" s="15"/>
      <c r="G16" s="15"/>
      <c r="H16" s="218">
        <v>15</v>
      </c>
      <c r="I16" s="218"/>
      <c r="J16" s="21">
        <v>139179</v>
      </c>
      <c r="K16" s="22"/>
      <c r="L16" s="22">
        <v>111819</v>
      </c>
      <c r="M16" s="73"/>
      <c r="N16" s="74">
        <v>159202</v>
      </c>
      <c r="O16" s="75"/>
      <c r="P16" s="76">
        <v>119596</v>
      </c>
    </row>
    <row r="17" spans="1:16" ht="15.95" customHeight="1">
      <c r="A17" s="15" t="s">
        <v>80</v>
      </c>
      <c r="B17" s="15"/>
      <c r="C17" s="15"/>
      <c r="D17" s="15"/>
      <c r="E17" s="15"/>
      <c r="F17" s="15"/>
      <c r="G17" s="15"/>
      <c r="H17" s="218"/>
      <c r="I17" s="218"/>
      <c r="J17" s="21">
        <v>-245404</v>
      </c>
      <c r="K17" s="22"/>
      <c r="L17" s="22">
        <v>-175693</v>
      </c>
      <c r="M17" s="73"/>
      <c r="N17" s="74">
        <v>-243885</v>
      </c>
      <c r="O17" s="75"/>
      <c r="P17" s="76">
        <v>-175671</v>
      </c>
    </row>
    <row r="18" spans="1:16" ht="15.95" customHeight="1">
      <c r="A18" s="15" t="s">
        <v>81</v>
      </c>
      <c r="B18" s="15"/>
      <c r="C18" s="15"/>
      <c r="D18" s="15"/>
      <c r="E18" s="15"/>
      <c r="F18" s="15"/>
      <c r="G18" s="15"/>
      <c r="H18" s="218"/>
      <c r="I18" s="218"/>
      <c r="J18" s="21">
        <v>-1095735</v>
      </c>
      <c r="K18" s="22"/>
      <c r="L18" s="22">
        <v>-829027</v>
      </c>
      <c r="M18" s="73"/>
      <c r="N18" s="74">
        <v>-1093680</v>
      </c>
      <c r="O18" s="75"/>
      <c r="P18" s="76">
        <v>-828171</v>
      </c>
    </row>
    <row r="19" spans="1:16" ht="15.95" customHeight="1">
      <c r="A19" s="15" t="s">
        <v>82</v>
      </c>
      <c r="B19" s="15"/>
      <c r="C19" s="15"/>
      <c r="D19" s="15"/>
      <c r="E19" s="15"/>
      <c r="F19" s="15"/>
      <c r="G19" s="15"/>
      <c r="H19" s="218"/>
      <c r="I19" s="218"/>
      <c r="J19" s="80">
        <v>-56098</v>
      </c>
      <c r="K19" s="22"/>
      <c r="L19" s="39">
        <v>-74978</v>
      </c>
      <c r="M19" s="73"/>
      <c r="N19" s="81">
        <v>-22116</v>
      </c>
      <c r="O19" s="75"/>
      <c r="P19" s="82">
        <v>-28557</v>
      </c>
    </row>
    <row r="20" spans="1:16" ht="9.9499999999999993" customHeight="1">
      <c r="A20" s="15"/>
      <c r="B20" s="15"/>
      <c r="C20" s="15"/>
      <c r="D20" s="15"/>
      <c r="E20" s="15"/>
      <c r="F20" s="15"/>
      <c r="G20" s="15"/>
      <c r="H20" s="218"/>
      <c r="I20" s="218"/>
      <c r="J20" s="21"/>
      <c r="K20" s="22"/>
      <c r="L20" s="22"/>
      <c r="M20" s="218"/>
      <c r="N20" s="21"/>
      <c r="O20" s="17"/>
      <c r="P20" s="22"/>
    </row>
    <row r="21" spans="1:16" ht="15.95" customHeight="1">
      <c r="A21" s="1" t="s">
        <v>83</v>
      </c>
      <c r="B21" s="15"/>
      <c r="C21" s="15"/>
      <c r="D21" s="15"/>
      <c r="E21" s="15"/>
      <c r="F21" s="15"/>
      <c r="G21" s="15"/>
      <c r="H21" s="218"/>
      <c r="I21" s="218"/>
      <c r="J21" s="16">
        <f>SUM(J15:J19)</f>
        <v>-2419877</v>
      </c>
      <c r="K21" s="17"/>
      <c r="L21" s="17">
        <f>SUM(L15:L19)</f>
        <v>789469</v>
      </c>
      <c r="M21" s="218"/>
      <c r="N21" s="16">
        <f>SUM(N15:N19)</f>
        <v>-2627132</v>
      </c>
      <c r="O21" s="17"/>
      <c r="P21" s="17">
        <f>SUM(P15:P19)</f>
        <v>547448</v>
      </c>
    </row>
    <row r="22" spans="1:16" ht="15.95" customHeight="1">
      <c r="A22" s="15" t="s">
        <v>84</v>
      </c>
      <c r="B22" s="15"/>
      <c r="C22" s="15"/>
      <c r="D22" s="15"/>
      <c r="E22" s="15"/>
      <c r="F22" s="15"/>
      <c r="G22" s="15"/>
      <c r="H22" s="218">
        <v>16</v>
      </c>
      <c r="I22" s="218"/>
      <c r="J22" s="77">
        <v>507630</v>
      </c>
      <c r="K22" s="17"/>
      <c r="L22" s="44">
        <v>-138212</v>
      </c>
      <c r="M22" s="73"/>
      <c r="N22" s="59">
        <v>520677</v>
      </c>
      <c r="O22" s="75"/>
      <c r="P22" s="60">
        <v>-112851</v>
      </c>
    </row>
    <row r="23" spans="1:16" ht="9.9499999999999993" customHeight="1">
      <c r="A23" s="15"/>
      <c r="B23" s="1"/>
      <c r="C23" s="15"/>
      <c r="D23" s="15"/>
      <c r="E23" s="15"/>
      <c r="F23" s="15"/>
      <c r="G23" s="15"/>
      <c r="H23" s="218"/>
      <c r="I23" s="218"/>
      <c r="J23" s="16"/>
      <c r="K23" s="17"/>
      <c r="L23" s="17"/>
      <c r="M23" s="218"/>
      <c r="N23" s="16"/>
      <c r="O23" s="17"/>
      <c r="P23" s="17"/>
    </row>
    <row r="24" spans="1:16" ht="15.95" customHeight="1">
      <c r="A24" s="1" t="s">
        <v>85</v>
      </c>
      <c r="B24" s="1"/>
      <c r="C24" s="15"/>
      <c r="D24" s="15"/>
      <c r="E24" s="15"/>
      <c r="F24" s="15"/>
      <c r="G24" s="15"/>
      <c r="H24" s="218"/>
      <c r="I24" s="218"/>
      <c r="J24" s="16">
        <f>J21+J22</f>
        <v>-1912247</v>
      </c>
      <c r="K24" s="17"/>
      <c r="L24" s="17">
        <f>L21+L22</f>
        <v>651257</v>
      </c>
      <c r="M24" s="218"/>
      <c r="N24" s="16">
        <f>N21+N22</f>
        <v>-2106455</v>
      </c>
      <c r="O24" s="17"/>
      <c r="P24" s="17">
        <f>P21+P22</f>
        <v>434597</v>
      </c>
    </row>
    <row r="25" spans="1:16" ht="9.9499999999999993" customHeight="1">
      <c r="A25" s="1"/>
      <c r="B25" s="1"/>
      <c r="C25" s="15"/>
      <c r="D25" s="15"/>
      <c r="E25" s="15"/>
      <c r="F25" s="15"/>
      <c r="G25" s="15"/>
      <c r="H25" s="218"/>
      <c r="I25" s="218"/>
      <c r="J25" s="16"/>
      <c r="K25" s="17"/>
      <c r="L25" s="17"/>
      <c r="M25" s="218"/>
      <c r="N25" s="16"/>
      <c r="O25" s="17"/>
      <c r="P25" s="17"/>
    </row>
    <row r="26" spans="1:16" ht="15.95" customHeight="1">
      <c r="A26" s="1" t="s">
        <v>86</v>
      </c>
      <c r="B26" s="1"/>
      <c r="C26" s="15"/>
      <c r="D26" s="15"/>
      <c r="E26" s="15"/>
      <c r="F26" s="15"/>
      <c r="G26" s="15"/>
      <c r="H26" s="218"/>
      <c r="I26" s="218"/>
      <c r="J26" s="16"/>
      <c r="K26" s="17"/>
      <c r="L26" s="17"/>
      <c r="M26" s="218"/>
      <c r="N26" s="16"/>
      <c r="O26" s="17"/>
      <c r="P26" s="17"/>
    </row>
    <row r="27" spans="1:16" ht="15.95" customHeight="1">
      <c r="A27" s="83" t="s">
        <v>87</v>
      </c>
      <c r="B27" s="83"/>
      <c r="C27" s="15"/>
      <c r="D27" s="15"/>
      <c r="E27" s="15"/>
      <c r="F27" s="15"/>
      <c r="G27" s="15"/>
      <c r="H27" s="218"/>
      <c r="I27" s="218"/>
      <c r="J27" s="16"/>
      <c r="K27" s="17"/>
      <c r="L27" s="17"/>
      <c r="M27" s="218"/>
      <c r="N27" s="16"/>
      <c r="O27" s="17"/>
      <c r="P27" s="17"/>
    </row>
    <row r="28" spans="1:16" ht="15.95" customHeight="1">
      <c r="A28" s="83"/>
      <c r="B28" s="83" t="s">
        <v>88</v>
      </c>
      <c r="C28" s="15"/>
      <c r="D28" s="15"/>
      <c r="E28" s="15"/>
      <c r="F28" s="15"/>
      <c r="G28" s="15"/>
      <c r="H28" s="218"/>
      <c r="I28" s="218"/>
      <c r="J28" s="16"/>
      <c r="K28" s="17"/>
      <c r="L28" s="17"/>
      <c r="M28" s="218"/>
      <c r="N28" s="16"/>
      <c r="O28" s="17"/>
      <c r="P28" s="17"/>
    </row>
    <row r="29" spans="1:16" ht="15.95" customHeight="1">
      <c r="A29" s="15"/>
      <c r="B29" s="15" t="s">
        <v>89</v>
      </c>
      <c r="C29" s="15"/>
      <c r="D29" s="15"/>
      <c r="E29" s="15"/>
      <c r="F29" s="15"/>
      <c r="G29" s="15"/>
      <c r="H29" s="218"/>
      <c r="I29" s="218"/>
      <c r="J29" s="16"/>
      <c r="K29" s="17"/>
      <c r="L29" s="17"/>
      <c r="M29" s="218"/>
      <c r="N29" s="16"/>
      <c r="O29" s="17"/>
      <c r="P29" s="17"/>
    </row>
    <row r="30" spans="1:16" ht="15.95" customHeight="1">
      <c r="A30" s="15"/>
      <c r="B30" s="15"/>
      <c r="C30" s="15" t="s">
        <v>90</v>
      </c>
      <c r="D30" s="15"/>
      <c r="E30" s="15"/>
      <c r="F30" s="15"/>
      <c r="G30" s="15"/>
      <c r="H30" s="218"/>
      <c r="I30" s="218"/>
      <c r="J30" s="16"/>
      <c r="K30" s="17"/>
      <c r="L30" s="17"/>
      <c r="M30" s="218"/>
      <c r="N30" s="16"/>
      <c r="O30" s="17"/>
      <c r="P30" s="17"/>
    </row>
    <row r="31" spans="1:16" ht="15.95" customHeight="1">
      <c r="A31" s="15"/>
      <c r="C31" s="15" t="s">
        <v>91</v>
      </c>
      <c r="D31" s="15"/>
      <c r="E31" s="15"/>
      <c r="F31" s="15"/>
      <c r="G31" s="15"/>
      <c r="H31" s="84"/>
      <c r="I31" s="218"/>
      <c r="J31" s="77">
        <v>-49412</v>
      </c>
      <c r="K31" s="17"/>
      <c r="L31" s="44">
        <v>-3928</v>
      </c>
      <c r="M31" s="73"/>
      <c r="N31" s="81">
        <v>-49412</v>
      </c>
      <c r="O31" s="75"/>
      <c r="P31" s="82">
        <v>-3928</v>
      </c>
    </row>
    <row r="32" spans="1:16" ht="9.9499999999999993" customHeight="1">
      <c r="A32" s="15"/>
      <c r="B32" s="1"/>
      <c r="C32" s="15"/>
      <c r="D32" s="15"/>
      <c r="E32" s="15"/>
      <c r="F32" s="15"/>
      <c r="G32" s="15"/>
      <c r="H32" s="84"/>
      <c r="I32" s="218"/>
      <c r="J32" s="21"/>
      <c r="K32" s="22"/>
      <c r="L32" s="22"/>
      <c r="M32" s="218"/>
      <c r="N32" s="85"/>
      <c r="O32" s="22"/>
      <c r="P32" s="9"/>
    </row>
    <row r="33" spans="1:16" ht="15.95" customHeight="1">
      <c r="B33" s="15" t="s">
        <v>92</v>
      </c>
      <c r="C33" s="15"/>
      <c r="D33" s="15"/>
      <c r="E33" s="15"/>
      <c r="F33" s="15"/>
      <c r="G33" s="15"/>
      <c r="H33" s="84"/>
      <c r="I33" s="218"/>
      <c r="J33" s="21"/>
      <c r="K33" s="22"/>
      <c r="L33" s="22"/>
      <c r="M33" s="218"/>
      <c r="N33" s="85"/>
      <c r="O33" s="22"/>
      <c r="P33" s="9"/>
    </row>
    <row r="34" spans="1:16" ht="15.95" customHeight="1">
      <c r="A34" s="15"/>
      <c r="B34" s="15"/>
      <c r="C34" s="15" t="s">
        <v>88</v>
      </c>
      <c r="D34" s="15"/>
      <c r="E34" s="15"/>
      <c r="F34" s="15"/>
      <c r="G34" s="15"/>
      <c r="H34" s="84"/>
      <c r="I34" s="218"/>
      <c r="J34" s="77">
        <f>J31</f>
        <v>-49412</v>
      </c>
      <c r="K34" s="17"/>
      <c r="L34" s="44">
        <f>L31</f>
        <v>-3928</v>
      </c>
      <c r="M34" s="73"/>
      <c r="N34" s="81">
        <f>N31</f>
        <v>-49412</v>
      </c>
      <c r="O34" s="75"/>
      <c r="P34" s="82">
        <f>P31</f>
        <v>-3928</v>
      </c>
    </row>
    <row r="35" spans="1:16" ht="9.9499999999999993" customHeight="1">
      <c r="A35" s="15"/>
      <c r="B35" s="1"/>
      <c r="C35" s="15"/>
      <c r="D35" s="15"/>
      <c r="E35" s="15"/>
      <c r="F35" s="15"/>
      <c r="G35" s="15"/>
      <c r="H35" s="84"/>
      <c r="I35" s="218"/>
      <c r="J35" s="21"/>
      <c r="K35" s="22"/>
      <c r="L35" s="22"/>
      <c r="M35" s="218"/>
      <c r="N35" s="85"/>
      <c r="O35" s="22"/>
      <c r="P35" s="9"/>
    </row>
    <row r="36" spans="1:16" ht="15.95" customHeight="1">
      <c r="A36" s="1" t="s">
        <v>93</v>
      </c>
      <c r="B36" s="1"/>
      <c r="C36" s="15"/>
      <c r="D36" s="15"/>
      <c r="E36" s="15"/>
      <c r="F36" s="15"/>
      <c r="G36" s="15"/>
      <c r="H36" s="84"/>
      <c r="I36" s="218"/>
      <c r="J36" s="21"/>
      <c r="K36" s="22"/>
      <c r="L36" s="22"/>
      <c r="M36" s="218"/>
      <c r="N36" s="85"/>
      <c r="O36" s="22"/>
      <c r="P36" s="9"/>
    </row>
    <row r="37" spans="1:16" ht="15.95" customHeight="1">
      <c r="A37" s="1" t="s">
        <v>94</v>
      </c>
      <c r="B37" s="1"/>
      <c r="C37" s="15"/>
      <c r="D37" s="15"/>
      <c r="E37" s="15"/>
      <c r="F37" s="15"/>
      <c r="G37" s="15"/>
      <c r="H37" s="84"/>
      <c r="I37" s="218"/>
      <c r="J37" s="77">
        <f>SUM(J34)</f>
        <v>-49412</v>
      </c>
      <c r="K37" s="17"/>
      <c r="L37" s="44">
        <f>SUM(L34)</f>
        <v>-3928</v>
      </c>
      <c r="M37" s="73"/>
      <c r="N37" s="77">
        <f>SUM(N34)</f>
        <v>-49412</v>
      </c>
      <c r="O37" s="75"/>
      <c r="P37" s="44">
        <f>SUM(P34)</f>
        <v>-3928</v>
      </c>
    </row>
    <row r="38" spans="1:16" ht="9.9499999999999993" customHeight="1">
      <c r="A38" s="15"/>
      <c r="B38" s="1"/>
      <c r="C38" s="15"/>
      <c r="D38" s="15"/>
      <c r="E38" s="15"/>
      <c r="F38" s="15"/>
      <c r="G38" s="15"/>
      <c r="H38" s="84"/>
      <c r="I38" s="218"/>
      <c r="J38" s="21"/>
      <c r="K38" s="22"/>
      <c r="L38" s="22"/>
      <c r="M38" s="218"/>
      <c r="N38" s="85"/>
      <c r="O38" s="22"/>
      <c r="P38" s="9"/>
    </row>
    <row r="39" spans="1:16" ht="15.95" customHeight="1">
      <c r="A39" s="1" t="s">
        <v>95</v>
      </c>
      <c r="B39" s="15"/>
      <c r="C39" s="15"/>
      <c r="D39" s="15"/>
      <c r="E39" s="15"/>
      <c r="F39" s="15"/>
      <c r="G39" s="15"/>
      <c r="H39" s="84"/>
      <c r="I39" s="218"/>
      <c r="J39" s="21"/>
      <c r="K39" s="22"/>
      <c r="L39" s="22"/>
      <c r="M39" s="218"/>
      <c r="N39" s="85"/>
      <c r="O39" s="22"/>
      <c r="P39" s="9"/>
    </row>
    <row r="40" spans="1:16" ht="15.95" customHeight="1" thickBot="1">
      <c r="A40" s="1" t="s">
        <v>96</v>
      </c>
      <c r="B40" s="15"/>
      <c r="C40" s="15"/>
      <c r="D40" s="15"/>
      <c r="F40" s="15"/>
      <c r="G40" s="15"/>
      <c r="H40" s="84"/>
      <c r="I40" s="218"/>
      <c r="J40" s="86">
        <f>SUM(J24,J37)</f>
        <v>-1961659</v>
      </c>
      <c r="K40" s="17"/>
      <c r="L40" s="87">
        <f>SUM(L24,L37)</f>
        <v>647329</v>
      </c>
      <c r="M40" s="218"/>
      <c r="N40" s="86">
        <f>SUM(N24,N37)</f>
        <v>-2155867</v>
      </c>
      <c r="O40" s="17"/>
      <c r="P40" s="87">
        <f>SUM(P24,P37)</f>
        <v>430669</v>
      </c>
    </row>
    <row r="41" spans="1:16" ht="9.9499999999999993" customHeight="1" thickTop="1">
      <c r="A41" s="15"/>
      <c r="B41" s="15"/>
      <c r="C41" s="15"/>
      <c r="D41" s="15"/>
      <c r="E41" s="15"/>
      <c r="F41" s="15"/>
      <c r="G41" s="15"/>
      <c r="H41" s="218"/>
      <c r="I41" s="218"/>
      <c r="J41" s="21"/>
      <c r="K41" s="22"/>
      <c r="L41" s="22"/>
      <c r="M41" s="218"/>
      <c r="N41" s="21"/>
      <c r="O41" s="17"/>
      <c r="P41" s="22"/>
    </row>
    <row r="42" spans="1:16" ht="15.95" customHeight="1">
      <c r="A42" s="1" t="s">
        <v>97</v>
      </c>
      <c r="B42" s="15"/>
      <c r="C42" s="15"/>
      <c r="D42" s="15"/>
      <c r="E42" s="15"/>
      <c r="F42" s="15"/>
      <c r="G42" s="15"/>
      <c r="H42" s="218"/>
      <c r="I42" s="218"/>
      <c r="J42" s="21"/>
      <c r="K42" s="22"/>
      <c r="L42" s="22"/>
      <c r="M42" s="218"/>
      <c r="N42" s="21"/>
      <c r="O42" s="17"/>
      <c r="P42" s="22"/>
    </row>
    <row r="43" spans="1:16" ht="15.95" customHeight="1">
      <c r="A43" s="15" t="s">
        <v>98</v>
      </c>
      <c r="B43" s="15"/>
      <c r="C43" s="15"/>
      <c r="D43" s="15"/>
      <c r="E43" s="15"/>
      <c r="F43" s="15"/>
      <c r="G43" s="15"/>
      <c r="H43" s="218"/>
      <c r="I43" s="218"/>
      <c r="J43" s="21">
        <v>-1898089</v>
      </c>
      <c r="K43" s="22"/>
      <c r="L43" s="22">
        <v>651257</v>
      </c>
      <c r="M43" s="218"/>
      <c r="N43" s="21">
        <v>-2106455</v>
      </c>
      <c r="O43" s="17"/>
      <c r="P43" s="22">
        <v>434597</v>
      </c>
    </row>
    <row r="44" spans="1:16" ht="15.95" customHeight="1">
      <c r="A44" s="15" t="s">
        <v>72</v>
      </c>
      <c r="B44" s="15"/>
      <c r="C44" s="15"/>
      <c r="D44" s="15"/>
      <c r="E44" s="15"/>
      <c r="F44" s="15"/>
      <c r="G44" s="15"/>
      <c r="H44" s="218"/>
      <c r="I44" s="218"/>
      <c r="J44" s="77">
        <v>-14158</v>
      </c>
      <c r="K44" s="17"/>
      <c r="L44" s="44">
        <v>0</v>
      </c>
      <c r="M44" s="218"/>
      <c r="N44" s="77">
        <v>0</v>
      </c>
      <c r="O44" s="22"/>
      <c r="P44" s="44">
        <v>0</v>
      </c>
    </row>
    <row r="45" spans="1:16" ht="9.9499999999999993" customHeight="1">
      <c r="A45" s="15"/>
      <c r="B45" s="15"/>
      <c r="C45" s="15"/>
      <c r="D45" s="15"/>
      <c r="E45" s="15"/>
      <c r="F45" s="15"/>
      <c r="G45" s="15"/>
      <c r="H45" s="218"/>
      <c r="I45" s="218"/>
      <c r="J45" s="21"/>
      <c r="K45" s="22"/>
      <c r="L45" s="22"/>
      <c r="M45" s="218"/>
      <c r="N45" s="21"/>
      <c r="O45" s="17"/>
      <c r="P45" s="22"/>
    </row>
    <row r="46" spans="1:16" ht="15.95" customHeight="1" thickBot="1">
      <c r="A46" s="15"/>
      <c r="B46" s="15"/>
      <c r="C46" s="15"/>
      <c r="D46" s="15"/>
      <c r="E46" s="15"/>
      <c r="F46" s="15"/>
      <c r="G46" s="15"/>
      <c r="H46" s="218"/>
      <c r="I46" s="218"/>
      <c r="J46" s="86">
        <f>SUM(J43:J44)</f>
        <v>-1912247</v>
      </c>
      <c r="K46" s="17"/>
      <c r="L46" s="87">
        <f>SUM(L43:L44)</f>
        <v>651257</v>
      </c>
      <c r="M46" s="218"/>
      <c r="N46" s="86">
        <f>SUM(N43:N44)</f>
        <v>-2106455</v>
      </c>
      <c r="O46" s="17"/>
      <c r="P46" s="87">
        <f>SUM(P43:P44)</f>
        <v>434597</v>
      </c>
    </row>
    <row r="47" spans="1:16" ht="9.9499999999999993" customHeight="1" thickTop="1">
      <c r="A47" s="15"/>
      <c r="B47" s="15"/>
      <c r="C47" s="15"/>
      <c r="D47" s="15"/>
      <c r="E47" s="15"/>
      <c r="F47" s="15"/>
      <c r="G47" s="15"/>
      <c r="H47" s="218"/>
      <c r="I47" s="218"/>
      <c r="J47" s="21"/>
      <c r="K47" s="22"/>
      <c r="L47" s="22"/>
      <c r="M47" s="218"/>
      <c r="N47" s="21"/>
      <c r="O47" s="17"/>
      <c r="P47" s="22"/>
    </row>
    <row r="48" spans="1:16" ht="15.95" customHeight="1">
      <c r="A48" s="1" t="s">
        <v>95</v>
      </c>
      <c r="B48" s="15"/>
      <c r="C48" s="15"/>
      <c r="H48" s="218"/>
      <c r="I48" s="218"/>
      <c r="J48" s="21"/>
      <c r="K48" s="22"/>
      <c r="L48" s="22"/>
      <c r="M48" s="218"/>
      <c r="N48" s="21"/>
      <c r="O48" s="17"/>
      <c r="P48" s="22"/>
    </row>
    <row r="49" spans="1:16" ht="15.95" customHeight="1">
      <c r="A49" s="1" t="s">
        <v>103</v>
      </c>
      <c r="B49" s="15"/>
      <c r="C49" s="15"/>
      <c r="H49" s="218"/>
      <c r="I49" s="218"/>
      <c r="J49" s="21"/>
      <c r="K49" s="22"/>
      <c r="L49" s="22"/>
      <c r="M49" s="218"/>
      <c r="N49" s="21"/>
      <c r="O49" s="17"/>
      <c r="P49" s="22"/>
    </row>
    <row r="50" spans="1:16" ht="15.95" customHeight="1">
      <c r="A50" s="15" t="s">
        <v>98</v>
      </c>
      <c r="B50" s="15"/>
      <c r="C50" s="15"/>
      <c r="D50" s="15"/>
      <c r="E50" s="15"/>
      <c r="F50" s="15"/>
      <c r="G50" s="15"/>
      <c r="H50" s="218"/>
      <c r="I50" s="218"/>
      <c r="J50" s="21">
        <v>-1947501</v>
      </c>
      <c r="K50" s="22"/>
      <c r="L50" s="22">
        <v>647329</v>
      </c>
      <c r="M50" s="218"/>
      <c r="N50" s="21">
        <v>-2155867</v>
      </c>
      <c r="O50" s="17"/>
      <c r="P50" s="22">
        <v>430669</v>
      </c>
    </row>
    <row r="51" spans="1:16" ht="15.95" customHeight="1">
      <c r="A51" s="15" t="s">
        <v>72</v>
      </c>
      <c r="B51" s="15"/>
      <c r="C51" s="15"/>
      <c r="D51" s="15"/>
      <c r="E51" s="15"/>
      <c r="F51" s="15"/>
      <c r="G51" s="15"/>
      <c r="H51" s="218"/>
      <c r="I51" s="218"/>
      <c r="J51" s="77">
        <v>-14158</v>
      </c>
      <c r="K51" s="17"/>
      <c r="L51" s="44">
        <v>0</v>
      </c>
      <c r="M51" s="218"/>
      <c r="N51" s="77">
        <v>0</v>
      </c>
      <c r="O51" s="22"/>
      <c r="P51" s="44">
        <v>0</v>
      </c>
    </row>
    <row r="52" spans="1:16" ht="9.9499999999999993" customHeight="1">
      <c r="A52" s="15"/>
      <c r="B52" s="15"/>
      <c r="C52" s="15"/>
      <c r="D52" s="15"/>
      <c r="E52" s="15"/>
      <c r="F52" s="15"/>
      <c r="G52" s="15"/>
      <c r="H52" s="218"/>
      <c r="I52" s="218"/>
      <c r="J52" s="21"/>
      <c r="K52" s="22"/>
      <c r="L52" s="22"/>
      <c r="M52" s="218"/>
      <c r="N52" s="21"/>
      <c r="O52" s="17"/>
      <c r="P52" s="22"/>
    </row>
    <row r="53" spans="1:16" ht="15.95" customHeight="1" thickBot="1">
      <c r="A53" s="15"/>
      <c r="B53" s="15"/>
      <c r="C53" s="15"/>
      <c r="D53" s="15"/>
      <c r="E53" s="15"/>
      <c r="F53" s="15"/>
      <c r="G53" s="15"/>
      <c r="H53" s="218"/>
      <c r="I53" s="218"/>
      <c r="J53" s="86">
        <f>SUM(J50:J51)</f>
        <v>-1961659</v>
      </c>
      <c r="K53" s="17"/>
      <c r="L53" s="87">
        <f>SUM(L50:L51)</f>
        <v>647329</v>
      </c>
      <c r="M53" s="218"/>
      <c r="N53" s="86">
        <f>SUM(N50:N51)</f>
        <v>-2155867</v>
      </c>
      <c r="O53" s="17"/>
      <c r="P53" s="87">
        <f>SUM(P50:P51)</f>
        <v>430669</v>
      </c>
    </row>
    <row r="54" spans="1:16" ht="9.9499999999999993" customHeight="1" thickTop="1">
      <c r="A54" s="15"/>
      <c r="B54" s="15"/>
      <c r="C54" s="15"/>
      <c r="D54" s="15"/>
      <c r="E54" s="15"/>
      <c r="F54" s="15"/>
      <c r="G54" s="15"/>
      <c r="H54" s="218"/>
      <c r="I54" s="218"/>
      <c r="J54" s="21"/>
      <c r="K54" s="22"/>
      <c r="L54" s="22"/>
      <c r="M54" s="218"/>
      <c r="N54" s="21"/>
      <c r="O54" s="17"/>
      <c r="P54" s="22"/>
    </row>
    <row r="55" spans="1:16" ht="15.95" customHeight="1">
      <c r="A55" s="1" t="s">
        <v>220</v>
      </c>
      <c r="B55" s="15"/>
      <c r="C55" s="15"/>
      <c r="D55" s="15"/>
      <c r="E55" s="15"/>
      <c r="F55" s="15"/>
      <c r="G55" s="15"/>
      <c r="H55" s="218"/>
      <c r="I55" s="218"/>
      <c r="J55" s="95"/>
      <c r="K55" s="88"/>
      <c r="L55" s="88"/>
      <c r="M55" s="218"/>
      <c r="N55" s="95"/>
      <c r="O55" s="90"/>
      <c r="P55" s="88"/>
    </row>
    <row r="56" spans="1:16" ht="9.9499999999999993" customHeight="1">
      <c r="A56" s="1"/>
      <c r="B56" s="15"/>
      <c r="C56" s="15"/>
      <c r="D56" s="15"/>
      <c r="E56" s="15"/>
      <c r="F56" s="15"/>
      <c r="G56" s="15"/>
      <c r="H56" s="218"/>
      <c r="I56" s="218"/>
      <c r="J56" s="95"/>
      <c r="K56" s="88"/>
      <c r="L56" s="88"/>
      <c r="M56" s="218"/>
      <c r="N56" s="95"/>
      <c r="O56" s="90"/>
      <c r="P56" s="88"/>
    </row>
    <row r="57" spans="1:16" ht="15.95" customHeight="1">
      <c r="A57" s="15" t="s">
        <v>100</v>
      </c>
      <c r="B57" s="15"/>
      <c r="C57" s="15"/>
      <c r="D57" s="15"/>
      <c r="E57" s="15"/>
      <c r="F57" s="15"/>
      <c r="G57" s="15"/>
      <c r="H57" s="218">
        <v>17</v>
      </c>
      <c r="I57" s="218"/>
      <c r="J57" s="89">
        <v>-1.0891999999999999</v>
      </c>
      <c r="K57" s="91"/>
      <c r="L57" s="91">
        <v>0.37430000000000002</v>
      </c>
      <c r="M57" s="92"/>
      <c r="N57" s="89">
        <v>-1.2088000000000001</v>
      </c>
      <c r="O57" s="96"/>
      <c r="P57" s="91">
        <v>0.24979999999999999</v>
      </c>
    </row>
    <row r="58" spans="1:16" ht="15.95" customHeight="1">
      <c r="A58" s="15" t="s">
        <v>101</v>
      </c>
      <c r="B58" s="15"/>
      <c r="C58" s="15"/>
      <c r="D58" s="15"/>
      <c r="E58" s="15"/>
      <c r="F58" s="15"/>
      <c r="G58" s="15"/>
      <c r="H58" s="218">
        <v>17</v>
      </c>
      <c r="I58" s="15"/>
      <c r="J58" s="89">
        <v>-1.0891999999999999</v>
      </c>
      <c r="K58" s="91"/>
      <c r="L58" s="91">
        <v>0.37230000000000002</v>
      </c>
      <c r="M58" s="91"/>
      <c r="N58" s="89">
        <v>-1.2088000000000001</v>
      </c>
      <c r="O58" s="91"/>
      <c r="P58" s="91">
        <v>0.24840000000000001</v>
      </c>
    </row>
    <row r="59" spans="1:16" s="211" customFormat="1" ht="15.95" customHeight="1">
      <c r="A59" s="208"/>
      <c r="B59" s="208"/>
      <c r="C59" s="208"/>
      <c r="D59" s="208"/>
      <c r="E59" s="208"/>
      <c r="F59" s="208"/>
      <c r="G59" s="208"/>
      <c r="H59" s="209"/>
      <c r="I59" s="208"/>
      <c r="J59" s="210"/>
      <c r="K59" s="210"/>
      <c r="L59" s="210"/>
      <c r="M59" s="210"/>
      <c r="N59" s="210"/>
      <c r="O59" s="210"/>
      <c r="P59" s="210"/>
    </row>
    <row r="60" spans="1:16" ht="21.95" customHeight="1">
      <c r="A60" s="38" t="str">
        <f>'EN_BS 2-4'!A52</f>
        <v>The accompanying notes are an integral part of this interim financial information.</v>
      </c>
      <c r="B60" s="38"/>
      <c r="C60" s="38"/>
      <c r="D60" s="38"/>
      <c r="E60" s="38"/>
      <c r="F60" s="38"/>
      <c r="G60" s="38"/>
      <c r="H60" s="38"/>
      <c r="I60" s="38"/>
      <c r="J60" s="93"/>
      <c r="K60" s="93"/>
      <c r="L60" s="93"/>
      <c r="M60" s="43"/>
      <c r="N60" s="93"/>
      <c r="O60" s="94"/>
      <c r="P60" s="93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871D-720B-40D6-A96F-ED1085932091}">
  <dimension ref="A1:V39"/>
  <sheetViews>
    <sheetView topLeftCell="A23" zoomScaleNormal="100" zoomScaleSheetLayoutView="90" zoomScalePageLayoutView="80" workbookViewId="0">
      <selection activeCell="C11" sqref="C11"/>
    </sheetView>
  </sheetViews>
  <sheetFormatPr defaultColWidth="8.28515625" defaultRowHeight="16.5" customHeight="1"/>
  <cols>
    <col min="1" max="2" width="1.7109375" style="4" customWidth="1"/>
    <col min="3" max="3" width="31.7109375" style="4" customWidth="1"/>
    <col min="4" max="4" width="4.7109375" style="4" customWidth="1"/>
    <col min="5" max="5" width="0.7109375" style="4" customWidth="1"/>
    <col min="6" max="6" width="11.570312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3" style="4" customWidth="1"/>
    <col min="11" max="11" width="0.7109375" style="4" customWidth="1"/>
    <col min="12" max="12" width="12.28515625" style="4" customWidth="1"/>
    <col min="13" max="13" width="0.7109375" style="4" customWidth="1"/>
    <col min="14" max="14" width="13.7109375" style="4" customWidth="1"/>
    <col min="15" max="15" width="0.7109375" style="4" customWidth="1"/>
    <col min="16" max="16" width="20" style="4" customWidth="1"/>
    <col min="17" max="17" width="0.7109375" style="4" customWidth="1"/>
    <col min="18" max="18" width="12.7109375" style="4" customWidth="1"/>
    <col min="19" max="19" width="0.7109375" style="4" customWidth="1"/>
    <col min="20" max="20" width="10.7109375" style="4" customWidth="1"/>
    <col min="21" max="21" width="0.7109375" style="4" customWidth="1"/>
    <col min="22" max="22" width="12.28515625" style="4" customWidth="1"/>
    <col min="23" max="16384" width="8.28515625" style="4"/>
  </cols>
  <sheetData>
    <row r="1" spans="1:22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217"/>
      <c r="G1" s="217"/>
      <c r="H1" s="217"/>
      <c r="I1" s="98"/>
      <c r="J1" s="217"/>
      <c r="K1" s="98"/>
      <c r="L1" s="98"/>
      <c r="M1" s="98"/>
      <c r="N1" s="3"/>
      <c r="O1" s="98"/>
      <c r="P1" s="98"/>
      <c r="Q1" s="98"/>
      <c r="R1" s="3"/>
      <c r="S1" s="98"/>
      <c r="T1" s="3"/>
      <c r="U1" s="98"/>
      <c r="V1" s="3"/>
    </row>
    <row r="2" spans="1:22" ht="16.5" customHeight="1">
      <c r="A2" s="1" t="s">
        <v>104</v>
      </c>
      <c r="B2" s="1"/>
      <c r="C2" s="1"/>
      <c r="D2" s="1"/>
      <c r="E2" s="1"/>
      <c r="F2" s="217"/>
      <c r="G2" s="217"/>
      <c r="H2" s="217"/>
      <c r="I2" s="98"/>
      <c r="J2" s="217"/>
      <c r="K2" s="98"/>
      <c r="L2" s="98"/>
      <c r="M2" s="98"/>
      <c r="N2" s="3"/>
      <c r="O2" s="98"/>
      <c r="P2" s="98"/>
      <c r="Q2" s="98"/>
      <c r="R2" s="3"/>
      <c r="S2" s="98"/>
      <c r="T2" s="3"/>
      <c r="U2" s="98"/>
      <c r="V2" s="3"/>
    </row>
    <row r="3" spans="1:22" ht="16.5" customHeight="1">
      <c r="A3" s="6" t="str">
        <f>'EN_PL 6 (9M)'!A3</f>
        <v>For the nine-month period ended 30 September 2022</v>
      </c>
      <c r="B3" s="6"/>
      <c r="C3" s="6"/>
      <c r="D3" s="7"/>
      <c r="E3" s="99"/>
      <c r="F3" s="216"/>
      <c r="G3" s="216"/>
      <c r="H3" s="216"/>
      <c r="I3" s="101"/>
      <c r="J3" s="216"/>
      <c r="K3" s="101"/>
      <c r="L3" s="101"/>
      <c r="M3" s="101"/>
      <c r="N3" s="99"/>
      <c r="O3" s="101"/>
      <c r="P3" s="101"/>
      <c r="Q3" s="101"/>
      <c r="R3" s="99"/>
      <c r="S3" s="101"/>
      <c r="T3" s="99"/>
      <c r="U3" s="101"/>
      <c r="V3" s="99"/>
    </row>
    <row r="4" spans="1:22" ht="16.5" customHeight="1">
      <c r="A4" s="1"/>
      <c r="B4" s="1"/>
      <c r="C4" s="1"/>
      <c r="D4" s="3"/>
      <c r="E4" s="72"/>
      <c r="F4" s="217"/>
      <c r="G4" s="217"/>
      <c r="H4" s="217"/>
      <c r="I4" s="98"/>
      <c r="J4" s="217"/>
      <c r="K4" s="98"/>
      <c r="L4" s="98"/>
      <c r="M4" s="98"/>
      <c r="N4" s="72"/>
      <c r="O4" s="98"/>
      <c r="P4" s="98"/>
      <c r="Q4" s="98"/>
      <c r="R4" s="72"/>
      <c r="S4" s="98"/>
      <c r="T4" s="72"/>
      <c r="U4" s="98"/>
      <c r="V4" s="72"/>
    </row>
    <row r="5" spans="1:22" ht="16.5" customHeight="1">
      <c r="A5" s="1"/>
      <c r="B5" s="1"/>
      <c r="C5" s="1"/>
      <c r="D5" s="1"/>
      <c r="E5" s="1"/>
      <c r="F5" s="217"/>
      <c r="G5" s="217"/>
      <c r="H5" s="217"/>
      <c r="I5" s="217"/>
      <c r="J5" s="217"/>
      <c r="K5" s="217"/>
      <c r="L5" s="228"/>
      <c r="M5" s="228"/>
      <c r="N5" s="228"/>
      <c r="O5" s="217"/>
      <c r="P5" s="217"/>
      <c r="Q5" s="217"/>
      <c r="R5" s="217"/>
      <c r="S5" s="217"/>
      <c r="T5" s="217"/>
      <c r="U5" s="217"/>
      <c r="V5" s="217"/>
    </row>
    <row r="6" spans="1:22" ht="16.5" customHeight="1">
      <c r="A6" s="1"/>
      <c r="B6" s="1"/>
      <c r="C6" s="1"/>
      <c r="D6" s="1"/>
      <c r="E6" s="1"/>
      <c r="F6" s="229" t="s">
        <v>217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</row>
    <row r="7" spans="1:22" ht="16.5" customHeight="1">
      <c r="A7" s="1"/>
      <c r="B7" s="1"/>
      <c r="C7" s="1"/>
      <c r="D7" s="1"/>
      <c r="E7" s="1"/>
      <c r="F7" s="230" t="s">
        <v>106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19"/>
      <c r="T7" s="219"/>
      <c r="U7" s="219"/>
      <c r="V7" s="219"/>
    </row>
    <row r="8" spans="1:22" ht="16.5" customHeight="1">
      <c r="A8" s="1"/>
      <c r="B8" s="1"/>
      <c r="C8" s="1"/>
      <c r="D8" s="1"/>
      <c r="E8" s="1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10" t="s">
        <v>107</v>
      </c>
      <c r="Q8" s="219"/>
      <c r="R8" s="219"/>
      <c r="S8" s="219"/>
      <c r="T8" s="219"/>
      <c r="U8" s="219"/>
      <c r="V8" s="219"/>
    </row>
    <row r="9" spans="1:22" ht="16.5" customHeight="1">
      <c r="A9" s="1"/>
      <c r="B9" s="1"/>
      <c r="C9" s="1"/>
      <c r="D9" s="17"/>
      <c r="E9" s="102"/>
      <c r="F9" s="221"/>
      <c r="G9" s="222"/>
      <c r="H9" s="222"/>
      <c r="I9" s="223"/>
      <c r="J9" s="221"/>
      <c r="K9" s="98"/>
      <c r="O9" s="98"/>
      <c r="P9" s="99" t="s">
        <v>108</v>
      </c>
      <c r="Q9" s="98"/>
      <c r="R9" s="72"/>
      <c r="S9" s="98"/>
      <c r="U9" s="98"/>
      <c r="V9" s="72"/>
    </row>
    <row r="10" spans="1:22" ht="16.5" customHeight="1">
      <c r="A10" s="1"/>
      <c r="B10" s="1"/>
      <c r="C10" s="1"/>
      <c r="D10" s="17"/>
      <c r="E10" s="102"/>
      <c r="F10" s="229" t="s">
        <v>105</v>
      </c>
      <c r="G10" s="229"/>
      <c r="H10" s="229"/>
      <c r="I10" s="224"/>
      <c r="J10" s="224"/>
      <c r="K10" s="98"/>
      <c r="L10" s="219"/>
      <c r="M10" s="219"/>
      <c r="N10" s="219"/>
      <c r="O10" s="98"/>
      <c r="P10" s="72" t="s">
        <v>109</v>
      </c>
      <c r="Q10" s="98"/>
      <c r="R10" s="72"/>
      <c r="S10" s="98"/>
      <c r="T10" s="72"/>
      <c r="U10" s="98"/>
      <c r="V10" s="72"/>
    </row>
    <row r="11" spans="1:22" ht="16.5" customHeight="1">
      <c r="A11" s="1"/>
      <c r="B11" s="1"/>
      <c r="C11" s="1"/>
      <c r="D11" s="17"/>
      <c r="E11" s="102"/>
      <c r="F11" s="3" t="s">
        <v>110</v>
      </c>
      <c r="G11" s="3"/>
      <c r="H11" s="3"/>
      <c r="I11" s="98"/>
      <c r="J11" s="3" t="s">
        <v>111</v>
      </c>
      <c r="K11" s="98"/>
      <c r="L11" s="229" t="s">
        <v>67</v>
      </c>
      <c r="M11" s="229"/>
      <c r="N11" s="229"/>
      <c r="O11" s="98"/>
      <c r="P11" s="3" t="s">
        <v>112</v>
      </c>
      <c r="Q11" s="98"/>
      <c r="R11" s="72"/>
      <c r="S11" s="98"/>
      <c r="T11" s="72" t="s">
        <v>113</v>
      </c>
      <c r="U11" s="98"/>
      <c r="V11" s="72"/>
    </row>
    <row r="12" spans="1:22" ht="16.5" customHeight="1">
      <c r="A12" s="1"/>
      <c r="B12" s="1"/>
      <c r="C12" s="1"/>
      <c r="D12" s="17"/>
      <c r="E12" s="102"/>
      <c r="F12" s="3" t="s">
        <v>114</v>
      </c>
      <c r="G12" s="3"/>
      <c r="H12" s="3" t="s">
        <v>115</v>
      </c>
      <c r="I12" s="72"/>
      <c r="J12" s="3" t="s">
        <v>116</v>
      </c>
      <c r="K12" s="72"/>
      <c r="L12" s="72" t="s">
        <v>117</v>
      </c>
      <c r="M12" s="72"/>
      <c r="N12" s="3" t="s">
        <v>126</v>
      </c>
      <c r="O12" s="72"/>
      <c r="P12" s="3" t="s">
        <v>118</v>
      </c>
      <c r="Q12" s="72"/>
      <c r="R12" s="3" t="s">
        <v>119</v>
      </c>
      <c r="S12" s="72"/>
      <c r="T12" s="3" t="s">
        <v>120</v>
      </c>
      <c r="U12" s="72"/>
      <c r="V12" s="3" t="s">
        <v>121</v>
      </c>
    </row>
    <row r="13" spans="1:22" ht="16.5" customHeight="1">
      <c r="A13" s="1"/>
      <c r="B13" s="1"/>
      <c r="C13" s="1"/>
      <c r="D13" s="17"/>
      <c r="E13" s="102"/>
      <c r="F13" s="3" t="s">
        <v>122</v>
      </c>
      <c r="G13" s="3"/>
      <c r="H13" s="3" t="s">
        <v>123</v>
      </c>
      <c r="I13" s="72"/>
      <c r="J13" s="3" t="s">
        <v>124</v>
      </c>
      <c r="K13" s="72"/>
      <c r="L13" s="103" t="s">
        <v>125</v>
      </c>
      <c r="M13" s="72"/>
      <c r="N13" s="10" t="s">
        <v>141</v>
      </c>
      <c r="O13" s="72"/>
      <c r="P13" s="3" t="s">
        <v>127</v>
      </c>
      <c r="Q13" s="72"/>
      <c r="R13" s="3" t="s">
        <v>128</v>
      </c>
      <c r="S13" s="72"/>
      <c r="T13" s="3" t="s">
        <v>129</v>
      </c>
      <c r="U13" s="72"/>
      <c r="V13" s="3" t="s">
        <v>130</v>
      </c>
    </row>
    <row r="14" spans="1:22" ht="16.5" customHeight="1">
      <c r="A14" s="1"/>
      <c r="B14" s="1"/>
      <c r="C14" s="1"/>
      <c r="D14" s="17"/>
      <c r="E14" s="102"/>
      <c r="F14" s="3" t="s">
        <v>12</v>
      </c>
      <c r="G14" s="3"/>
      <c r="H14" s="3" t="s">
        <v>12</v>
      </c>
      <c r="I14" s="72"/>
      <c r="J14" s="3" t="s">
        <v>12</v>
      </c>
      <c r="K14" s="72"/>
      <c r="L14" s="3" t="s">
        <v>12</v>
      </c>
      <c r="M14" s="72"/>
      <c r="N14" s="3" t="s">
        <v>12</v>
      </c>
      <c r="O14" s="72"/>
      <c r="P14" s="3" t="s">
        <v>12</v>
      </c>
      <c r="Q14" s="72"/>
      <c r="R14" s="3" t="s">
        <v>12</v>
      </c>
      <c r="S14" s="72"/>
      <c r="T14" s="3" t="s">
        <v>12</v>
      </c>
      <c r="U14" s="72"/>
      <c r="V14" s="3" t="s">
        <v>12</v>
      </c>
    </row>
    <row r="15" spans="1:22" ht="16.5" customHeight="1">
      <c r="A15" s="15"/>
      <c r="B15" s="15"/>
      <c r="C15" s="15"/>
      <c r="D15" s="216" t="s">
        <v>38</v>
      </c>
      <c r="E15" s="102"/>
      <c r="F15" s="70" t="s">
        <v>14</v>
      </c>
      <c r="G15" s="10"/>
      <c r="H15" s="70" t="s">
        <v>14</v>
      </c>
      <c r="I15" s="15"/>
      <c r="J15" s="70" t="s">
        <v>14</v>
      </c>
      <c r="K15" s="15"/>
      <c r="L15" s="70" t="s">
        <v>14</v>
      </c>
      <c r="M15" s="15"/>
      <c r="N15" s="70" t="s">
        <v>14</v>
      </c>
      <c r="O15" s="15"/>
      <c r="P15" s="70" t="s">
        <v>14</v>
      </c>
      <c r="Q15" s="15"/>
      <c r="R15" s="70" t="s">
        <v>14</v>
      </c>
      <c r="S15" s="15"/>
      <c r="T15" s="70" t="s">
        <v>14</v>
      </c>
      <c r="U15" s="15"/>
      <c r="V15" s="70" t="s">
        <v>14</v>
      </c>
    </row>
    <row r="16" spans="1:22" ht="12" customHeight="1">
      <c r="A16" s="15"/>
      <c r="B16" s="15"/>
      <c r="C16" s="15"/>
      <c r="D16" s="104"/>
      <c r="E16" s="102"/>
      <c r="F16" s="17"/>
      <c r="G16" s="17"/>
      <c r="H16" s="17"/>
      <c r="I16" s="102"/>
      <c r="J16" s="17"/>
      <c r="K16" s="102"/>
      <c r="L16" s="102"/>
      <c r="M16" s="102"/>
      <c r="N16" s="17"/>
      <c r="O16" s="102"/>
      <c r="P16" s="102"/>
      <c r="Q16" s="102"/>
      <c r="R16" s="102"/>
      <c r="S16" s="102"/>
      <c r="T16" s="102"/>
      <c r="U16" s="102"/>
      <c r="V16" s="102"/>
    </row>
    <row r="17" spans="1:22" ht="16.5" customHeight="1">
      <c r="A17" s="1" t="s">
        <v>131</v>
      </c>
      <c r="B17" s="15"/>
      <c r="C17" s="15"/>
      <c r="D17" s="104"/>
      <c r="E17" s="102"/>
      <c r="F17" s="105">
        <v>870000</v>
      </c>
      <c r="G17" s="105"/>
      <c r="H17" s="105">
        <v>8111061</v>
      </c>
      <c r="I17" s="15"/>
      <c r="J17" s="105">
        <v>33364</v>
      </c>
      <c r="K17" s="106"/>
      <c r="L17" s="105">
        <v>89000</v>
      </c>
      <c r="M17" s="106"/>
      <c r="N17" s="105">
        <v>1744047</v>
      </c>
      <c r="O17" s="106"/>
      <c r="P17" s="105">
        <v>0</v>
      </c>
      <c r="Q17" s="106"/>
      <c r="R17" s="105">
        <f>SUM(F17:P17)</f>
        <v>10847472</v>
      </c>
      <c r="S17" s="106"/>
      <c r="T17" s="105">
        <v>0</v>
      </c>
      <c r="U17" s="106"/>
      <c r="V17" s="105">
        <f>SUM(R17:T17)</f>
        <v>10847472</v>
      </c>
    </row>
    <row r="18" spans="1:22" ht="16.5" customHeight="1">
      <c r="A18" s="15" t="s">
        <v>132</v>
      </c>
      <c r="B18" s="15"/>
      <c r="C18" s="15"/>
      <c r="D18" s="104"/>
      <c r="E18" s="102"/>
      <c r="F18" s="105" t="s">
        <v>24</v>
      </c>
      <c r="G18" s="105"/>
      <c r="H18" s="105">
        <v>-47806</v>
      </c>
      <c r="I18" s="15"/>
      <c r="J18" s="105">
        <v>0</v>
      </c>
      <c r="K18" s="106"/>
      <c r="L18" s="105">
        <v>0</v>
      </c>
      <c r="M18" s="106"/>
      <c r="N18" s="105">
        <v>0</v>
      </c>
      <c r="O18" s="106"/>
      <c r="P18" s="105">
        <v>0</v>
      </c>
      <c r="Q18" s="106"/>
      <c r="R18" s="105">
        <f t="shared" ref="R18:R21" si="0">SUM(F18:P18)</f>
        <v>-47806</v>
      </c>
      <c r="S18" s="106"/>
      <c r="T18" s="105">
        <v>0</v>
      </c>
      <c r="U18" s="106"/>
      <c r="V18" s="105">
        <f t="shared" ref="V18:V21" si="1">SUM(R18:T18)</f>
        <v>-47806</v>
      </c>
    </row>
    <row r="19" spans="1:22" ht="16.5" customHeight="1">
      <c r="A19" s="15" t="s">
        <v>133</v>
      </c>
      <c r="B19" s="15"/>
      <c r="C19" s="15"/>
      <c r="D19" s="104">
        <v>18</v>
      </c>
      <c r="E19" s="102"/>
      <c r="F19" s="105" t="s">
        <v>24</v>
      </c>
      <c r="G19" s="105"/>
      <c r="H19" s="105">
        <v>0</v>
      </c>
      <c r="I19" s="15"/>
      <c r="J19" s="105">
        <v>40872</v>
      </c>
      <c r="K19" s="106"/>
      <c r="L19" s="105">
        <v>0</v>
      </c>
      <c r="M19" s="106"/>
      <c r="N19" s="105">
        <v>0</v>
      </c>
      <c r="O19" s="106"/>
      <c r="P19" s="105">
        <v>0</v>
      </c>
      <c r="Q19" s="106"/>
      <c r="R19" s="105">
        <f t="shared" si="0"/>
        <v>40872</v>
      </c>
      <c r="S19" s="106"/>
      <c r="T19" s="105">
        <v>0</v>
      </c>
      <c r="U19" s="106"/>
      <c r="V19" s="105">
        <f t="shared" si="1"/>
        <v>40872</v>
      </c>
    </row>
    <row r="20" spans="1:22" ht="16.5" customHeight="1">
      <c r="A20" s="15" t="s">
        <v>134</v>
      </c>
      <c r="B20" s="15"/>
      <c r="C20" s="15"/>
      <c r="D20" s="104"/>
      <c r="E20" s="102"/>
      <c r="F20" s="105">
        <v>0</v>
      </c>
      <c r="G20" s="105"/>
      <c r="H20" s="105">
        <v>0</v>
      </c>
      <c r="I20" s="15"/>
      <c r="J20" s="105">
        <v>0</v>
      </c>
      <c r="K20" s="106"/>
      <c r="L20" s="105">
        <v>0</v>
      </c>
      <c r="M20" s="106"/>
      <c r="N20" s="105">
        <v>-1675493</v>
      </c>
      <c r="O20" s="106"/>
      <c r="P20" s="105">
        <v>0</v>
      </c>
      <c r="Q20" s="106"/>
      <c r="R20" s="105">
        <f t="shared" si="0"/>
        <v>-1675493</v>
      </c>
      <c r="S20" s="106"/>
      <c r="T20" s="105">
        <v>0</v>
      </c>
      <c r="U20" s="106"/>
      <c r="V20" s="105">
        <f t="shared" si="1"/>
        <v>-1675493</v>
      </c>
    </row>
    <row r="21" spans="1:22" ht="16.5" customHeight="1">
      <c r="A21" s="15" t="s">
        <v>135</v>
      </c>
      <c r="B21" s="15"/>
      <c r="C21" s="15"/>
      <c r="D21" s="104"/>
      <c r="E21" s="102"/>
      <c r="F21" s="107">
        <v>0</v>
      </c>
      <c r="G21" s="108"/>
      <c r="H21" s="107">
        <v>0</v>
      </c>
      <c r="I21" s="15"/>
      <c r="J21" s="107">
        <v>0</v>
      </c>
      <c r="K21" s="109"/>
      <c r="L21" s="107">
        <v>0</v>
      </c>
      <c r="M21" s="57"/>
      <c r="N21" s="107">
        <v>651257</v>
      </c>
      <c r="O21" s="109"/>
      <c r="P21" s="107">
        <v>-3928</v>
      </c>
      <c r="Q21" s="109"/>
      <c r="R21" s="107">
        <f t="shared" si="0"/>
        <v>647329</v>
      </c>
      <c r="S21" s="109"/>
      <c r="T21" s="107">
        <v>0</v>
      </c>
      <c r="U21" s="109"/>
      <c r="V21" s="107">
        <f t="shared" si="1"/>
        <v>647329</v>
      </c>
    </row>
    <row r="22" spans="1:22" ht="12" customHeight="1">
      <c r="A22" s="15"/>
      <c r="B22" s="15"/>
      <c r="C22" s="15"/>
      <c r="D22" s="104"/>
      <c r="E22" s="102"/>
      <c r="F22" s="109"/>
      <c r="G22" s="109"/>
      <c r="H22" s="109"/>
      <c r="I22" s="15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</row>
    <row r="23" spans="1:22" ht="16.5" customHeight="1" thickBot="1">
      <c r="A23" s="1" t="s">
        <v>136</v>
      </c>
      <c r="B23" s="15"/>
      <c r="C23" s="15"/>
      <c r="D23" s="104"/>
      <c r="E23" s="102"/>
      <c r="F23" s="110">
        <f>SUM(F17:F21)</f>
        <v>870000</v>
      </c>
      <c r="G23" s="108"/>
      <c r="H23" s="110">
        <f>SUM(H17:H21)</f>
        <v>8063255</v>
      </c>
      <c r="I23" s="15"/>
      <c r="J23" s="110">
        <f>SUM(J17:J21)</f>
        <v>74236</v>
      </c>
      <c r="K23" s="105"/>
      <c r="L23" s="110">
        <f>SUM(L17:L21)</f>
        <v>89000</v>
      </c>
      <c r="M23" s="105"/>
      <c r="N23" s="110">
        <f>SUM(N17:N21)</f>
        <v>719811</v>
      </c>
      <c r="O23" s="105"/>
      <c r="P23" s="110">
        <f>SUM(P17:P22)</f>
        <v>-3928</v>
      </c>
      <c r="Q23" s="105"/>
      <c r="R23" s="110">
        <f>SUM(R17:R21)</f>
        <v>9812374</v>
      </c>
      <c r="S23" s="105"/>
      <c r="T23" s="110">
        <f>SUM(T17:T21)</f>
        <v>0</v>
      </c>
      <c r="U23" s="105"/>
      <c r="V23" s="110">
        <f>SUM(V17:V21)</f>
        <v>9812374</v>
      </c>
    </row>
    <row r="24" spans="1:22" ht="16.5" customHeight="1" thickTop="1">
      <c r="A24" s="1"/>
      <c r="B24" s="15"/>
      <c r="C24" s="15"/>
      <c r="D24" s="104"/>
      <c r="E24" s="102"/>
      <c r="F24" s="17"/>
      <c r="G24" s="17"/>
      <c r="H24" s="17"/>
      <c r="I24" s="102"/>
      <c r="J24" s="17"/>
      <c r="K24" s="102"/>
      <c r="L24" s="102"/>
      <c r="M24" s="102"/>
      <c r="N24" s="17"/>
      <c r="O24" s="102"/>
      <c r="P24" s="102"/>
      <c r="Q24" s="102"/>
      <c r="R24" s="102"/>
      <c r="S24" s="102"/>
      <c r="T24" s="102"/>
      <c r="U24" s="102"/>
      <c r="V24" s="102"/>
    </row>
    <row r="25" spans="1:22" ht="16.5" customHeight="1">
      <c r="A25" s="1"/>
      <c r="B25" s="15"/>
      <c r="C25" s="15"/>
      <c r="D25" s="104"/>
      <c r="E25" s="102"/>
      <c r="F25" s="17"/>
      <c r="G25" s="17"/>
      <c r="H25" s="17"/>
      <c r="I25" s="102"/>
      <c r="J25" s="17"/>
      <c r="K25" s="102"/>
      <c r="L25" s="102"/>
      <c r="M25" s="102"/>
      <c r="N25" s="17"/>
      <c r="O25" s="102"/>
      <c r="P25" s="102"/>
      <c r="Q25" s="102"/>
      <c r="R25" s="102"/>
      <c r="S25" s="102"/>
      <c r="T25" s="102"/>
      <c r="U25" s="102"/>
      <c r="V25" s="102"/>
    </row>
    <row r="26" spans="1:22" ht="16.5" customHeight="1">
      <c r="A26" s="1" t="s">
        <v>137</v>
      </c>
      <c r="B26" s="15"/>
      <c r="C26" s="15"/>
      <c r="D26" s="104"/>
      <c r="E26" s="102"/>
      <c r="F26" s="16">
        <v>871289</v>
      </c>
      <c r="G26" s="17"/>
      <c r="H26" s="16">
        <v>8139148</v>
      </c>
      <c r="I26" s="17"/>
      <c r="J26" s="16">
        <v>81001</v>
      </c>
      <c r="K26" s="17"/>
      <c r="L26" s="16">
        <v>89000</v>
      </c>
      <c r="M26" s="17"/>
      <c r="N26" s="16">
        <v>124975</v>
      </c>
      <c r="O26" s="17"/>
      <c r="P26" s="111">
        <v>-6502</v>
      </c>
      <c r="Q26" s="17"/>
      <c r="R26" s="112">
        <f>SUM(F26:P26)</f>
        <v>9298911</v>
      </c>
      <c r="S26" s="17"/>
      <c r="T26" s="112">
        <v>17981</v>
      </c>
      <c r="U26" s="17"/>
      <c r="V26" s="112">
        <f t="shared" ref="V26" si="2">SUM(R26:U26)</f>
        <v>9316892</v>
      </c>
    </row>
    <row r="27" spans="1:22" ht="16.5" customHeight="1">
      <c r="A27" s="15" t="s">
        <v>133</v>
      </c>
      <c r="B27" s="15"/>
      <c r="C27" s="15"/>
      <c r="D27" s="104">
        <v>18</v>
      </c>
      <c r="E27" s="102"/>
      <c r="F27" s="16" t="s">
        <v>24</v>
      </c>
      <c r="G27" s="17"/>
      <c r="H27" s="16">
        <v>0</v>
      </c>
      <c r="I27" s="17"/>
      <c r="J27" s="16">
        <v>8001</v>
      </c>
      <c r="K27" s="17"/>
      <c r="L27" s="16">
        <v>0</v>
      </c>
      <c r="M27" s="17"/>
      <c r="N27" s="16">
        <v>0</v>
      </c>
      <c r="O27" s="17"/>
      <c r="P27" s="111">
        <v>0</v>
      </c>
      <c r="Q27" s="17"/>
      <c r="R27" s="112">
        <f>SUM(F27:P27)</f>
        <v>8001</v>
      </c>
      <c r="S27" s="17"/>
      <c r="T27" s="112">
        <v>0</v>
      </c>
      <c r="U27" s="17"/>
      <c r="V27" s="112">
        <f>SUM(R27:U27)</f>
        <v>8001</v>
      </c>
    </row>
    <row r="28" spans="1:22" ht="16.5" customHeight="1">
      <c r="A28" s="15" t="s">
        <v>138</v>
      </c>
      <c r="B28" s="15"/>
      <c r="C28" s="15"/>
      <c r="D28" s="104"/>
      <c r="E28" s="102"/>
      <c r="F28" s="77">
        <v>0</v>
      </c>
      <c r="G28" s="17"/>
      <c r="H28" s="77">
        <v>0</v>
      </c>
      <c r="I28" s="102"/>
      <c r="J28" s="77">
        <v>0</v>
      </c>
      <c r="K28" s="102"/>
      <c r="L28" s="77">
        <v>0</v>
      </c>
      <c r="M28" s="102"/>
      <c r="N28" s="77">
        <v>-1898089</v>
      </c>
      <c r="O28" s="102"/>
      <c r="P28" s="113">
        <v>-49412</v>
      </c>
      <c r="Q28" s="102"/>
      <c r="R28" s="113">
        <f>SUM(F28:P28)</f>
        <v>-1947501</v>
      </c>
      <c r="S28" s="102"/>
      <c r="T28" s="113">
        <v>-14158</v>
      </c>
      <c r="U28" s="102"/>
      <c r="V28" s="113">
        <f>SUM(R28:U28)</f>
        <v>-1961659</v>
      </c>
    </row>
    <row r="29" spans="1:22" ht="12" customHeight="1">
      <c r="A29" s="15"/>
      <c r="B29" s="15"/>
      <c r="C29" s="15"/>
      <c r="D29" s="104"/>
      <c r="E29" s="102"/>
      <c r="F29" s="16"/>
      <c r="G29" s="17"/>
      <c r="H29" s="16"/>
      <c r="I29" s="102"/>
      <c r="J29" s="16"/>
      <c r="K29" s="102"/>
      <c r="L29" s="114"/>
      <c r="M29" s="102"/>
      <c r="N29" s="16"/>
      <c r="O29" s="102"/>
      <c r="P29" s="115"/>
      <c r="Q29" s="102"/>
      <c r="R29" s="114"/>
      <c r="S29" s="102"/>
      <c r="T29" s="114"/>
      <c r="U29" s="102"/>
      <c r="V29" s="114"/>
    </row>
    <row r="30" spans="1:22" ht="16.5" customHeight="1" thickBot="1">
      <c r="A30" s="1" t="s">
        <v>139</v>
      </c>
      <c r="B30" s="15"/>
      <c r="C30" s="15"/>
      <c r="D30" s="104"/>
      <c r="E30" s="102"/>
      <c r="F30" s="86">
        <f>SUM(F26:F28)</f>
        <v>871289</v>
      </c>
      <c r="G30" s="17"/>
      <c r="H30" s="86">
        <f>SUM(H26:H28)</f>
        <v>8139148</v>
      </c>
      <c r="I30" s="102"/>
      <c r="J30" s="86">
        <f>SUM(J26:J28)</f>
        <v>89002</v>
      </c>
      <c r="K30" s="102"/>
      <c r="L30" s="86">
        <f>SUM(L26:L28)</f>
        <v>89000</v>
      </c>
      <c r="M30" s="102"/>
      <c r="N30" s="86">
        <f>SUM(N26:N28)</f>
        <v>-1773114</v>
      </c>
      <c r="O30" s="102"/>
      <c r="P30" s="86">
        <f>SUM(P26:P28)</f>
        <v>-55914</v>
      </c>
      <c r="Q30" s="102"/>
      <c r="R30" s="86">
        <f>SUM(R26:R28)</f>
        <v>7359411</v>
      </c>
      <c r="S30" s="102"/>
      <c r="T30" s="86">
        <f>SUM(T26:T28)</f>
        <v>3823</v>
      </c>
      <c r="U30" s="102"/>
      <c r="V30" s="86">
        <f>SUM(V26:V28)</f>
        <v>7363234</v>
      </c>
    </row>
    <row r="31" spans="1:22" ht="16.5" customHeight="1" thickTop="1">
      <c r="A31" s="1"/>
      <c r="B31" s="15"/>
      <c r="C31" s="15"/>
      <c r="D31" s="104"/>
      <c r="E31" s="102"/>
      <c r="F31" s="17"/>
      <c r="G31" s="17"/>
      <c r="H31" s="17"/>
      <c r="I31" s="102"/>
      <c r="J31" s="17"/>
      <c r="K31" s="102"/>
      <c r="L31" s="102"/>
      <c r="M31" s="102"/>
      <c r="N31" s="17"/>
      <c r="O31" s="102"/>
      <c r="P31" s="102"/>
      <c r="Q31" s="102"/>
      <c r="R31" s="17"/>
      <c r="S31" s="102"/>
      <c r="T31" s="17"/>
      <c r="U31" s="102"/>
      <c r="V31" s="17"/>
    </row>
    <row r="32" spans="1:22" ht="16.5" customHeight="1">
      <c r="A32" s="1"/>
      <c r="B32" s="15"/>
      <c r="C32" s="15"/>
      <c r="D32" s="104"/>
      <c r="E32" s="102"/>
      <c r="F32" s="17"/>
      <c r="G32" s="17"/>
      <c r="H32" s="17"/>
      <c r="I32" s="102"/>
      <c r="J32" s="17"/>
      <c r="K32" s="102"/>
      <c r="L32" s="102"/>
      <c r="M32" s="102"/>
      <c r="N32" s="17"/>
      <c r="O32" s="102"/>
      <c r="P32" s="102"/>
      <c r="Q32" s="102"/>
      <c r="R32" s="17"/>
      <c r="S32" s="102"/>
      <c r="T32" s="17"/>
      <c r="U32" s="102"/>
      <c r="V32" s="17"/>
    </row>
    <row r="33" spans="1:22" ht="16.5" customHeight="1">
      <c r="A33" s="1"/>
      <c r="B33" s="15"/>
      <c r="C33" s="15"/>
      <c r="D33" s="104"/>
      <c r="E33" s="102"/>
      <c r="F33" s="17"/>
      <c r="G33" s="17"/>
      <c r="H33" s="17"/>
      <c r="I33" s="102"/>
      <c r="J33" s="17"/>
      <c r="K33" s="102"/>
      <c r="L33" s="102"/>
      <c r="M33" s="102"/>
      <c r="N33" s="17"/>
      <c r="O33" s="102"/>
      <c r="P33" s="102"/>
      <c r="Q33" s="102"/>
      <c r="R33" s="17"/>
      <c r="S33" s="102"/>
      <c r="T33" s="17"/>
      <c r="U33" s="102"/>
      <c r="V33" s="17"/>
    </row>
    <row r="34" spans="1:22" ht="16.5" customHeight="1">
      <c r="A34" s="1"/>
      <c r="B34" s="15"/>
      <c r="C34" s="15"/>
      <c r="D34" s="104"/>
      <c r="E34" s="102"/>
      <c r="F34" s="17"/>
      <c r="G34" s="17"/>
      <c r="H34" s="17"/>
      <c r="I34" s="102"/>
      <c r="J34" s="17"/>
      <c r="K34" s="102"/>
      <c r="L34" s="102"/>
      <c r="M34" s="102"/>
      <c r="N34" s="17"/>
      <c r="O34" s="102"/>
      <c r="P34" s="102"/>
      <c r="Q34" s="102"/>
      <c r="R34" s="17"/>
      <c r="S34" s="102"/>
      <c r="T34" s="17"/>
      <c r="U34" s="102"/>
      <c r="V34" s="17"/>
    </row>
    <row r="35" spans="1:22" ht="16.5" customHeight="1">
      <c r="A35" s="1"/>
      <c r="B35" s="15"/>
      <c r="C35" s="15"/>
      <c r="D35" s="104"/>
      <c r="E35" s="102"/>
      <c r="F35" s="17"/>
      <c r="G35" s="17"/>
      <c r="H35" s="17"/>
      <c r="I35" s="102"/>
      <c r="J35" s="17"/>
      <c r="K35" s="102"/>
      <c r="L35" s="102"/>
      <c r="M35" s="102"/>
      <c r="N35" s="17"/>
      <c r="O35" s="102"/>
      <c r="P35" s="102"/>
      <c r="Q35" s="102"/>
      <c r="R35" s="17"/>
      <c r="S35" s="102"/>
      <c r="T35" s="17"/>
      <c r="U35" s="102"/>
      <c r="V35" s="17"/>
    </row>
    <row r="36" spans="1:22" ht="16.5" customHeight="1">
      <c r="A36" s="1"/>
      <c r="B36" s="15"/>
      <c r="C36" s="15"/>
      <c r="D36" s="104"/>
      <c r="E36" s="102"/>
      <c r="F36" s="17"/>
      <c r="G36" s="17"/>
      <c r="H36" s="17"/>
      <c r="I36" s="102"/>
      <c r="J36" s="17"/>
      <c r="K36" s="102"/>
      <c r="L36" s="102"/>
      <c r="M36" s="102"/>
      <c r="N36" s="17"/>
      <c r="O36" s="102"/>
      <c r="P36" s="102"/>
      <c r="Q36" s="102"/>
      <c r="R36" s="17"/>
      <c r="S36" s="102"/>
      <c r="T36" s="17"/>
      <c r="U36" s="102"/>
      <c r="V36" s="17"/>
    </row>
    <row r="37" spans="1:22" ht="16.5" customHeight="1">
      <c r="A37" s="1"/>
      <c r="B37" s="15"/>
      <c r="C37" s="15"/>
      <c r="D37" s="104"/>
      <c r="E37" s="102"/>
      <c r="F37" s="17"/>
      <c r="G37" s="17"/>
      <c r="H37" s="17"/>
      <c r="I37" s="102"/>
      <c r="J37" s="17"/>
      <c r="K37" s="102"/>
      <c r="L37" s="102"/>
      <c r="M37" s="102"/>
      <c r="N37" s="17"/>
      <c r="O37" s="102"/>
      <c r="P37" s="102"/>
      <c r="Q37" s="102"/>
      <c r="R37" s="17"/>
      <c r="S37" s="102"/>
      <c r="T37" s="17"/>
      <c r="U37" s="102"/>
      <c r="V37" s="17"/>
    </row>
    <row r="38" spans="1:22" ht="9.75" customHeight="1">
      <c r="A38" s="1"/>
      <c r="B38" s="15"/>
      <c r="C38" s="15"/>
      <c r="D38" s="104"/>
      <c r="E38" s="102"/>
      <c r="F38" s="17"/>
      <c r="G38" s="17"/>
      <c r="H38" s="17"/>
      <c r="I38" s="102"/>
      <c r="J38" s="17"/>
      <c r="K38" s="102"/>
      <c r="L38" s="102"/>
      <c r="M38" s="102"/>
      <c r="N38" s="17"/>
      <c r="O38" s="102"/>
      <c r="P38" s="102"/>
      <c r="Q38" s="102"/>
      <c r="R38" s="17"/>
      <c r="S38" s="102"/>
      <c r="T38" s="17"/>
      <c r="U38" s="102"/>
      <c r="V38" s="17"/>
    </row>
    <row r="39" spans="1:22" ht="21.95" customHeight="1">
      <c r="A39" s="37" t="s">
        <v>36</v>
      </c>
      <c r="B39" s="38"/>
      <c r="C39" s="38"/>
      <c r="D39" s="44"/>
      <c r="E39" s="116"/>
      <c r="F39" s="117"/>
      <c r="G39" s="117"/>
      <c r="H39" s="117"/>
      <c r="I39" s="118"/>
      <c r="J39" s="117"/>
      <c r="K39" s="118"/>
      <c r="L39" s="118"/>
      <c r="M39" s="118"/>
      <c r="N39" s="116"/>
      <c r="O39" s="118"/>
      <c r="P39" s="118"/>
      <c r="Q39" s="118"/>
      <c r="R39" s="116"/>
      <c r="S39" s="118"/>
      <c r="T39" s="116"/>
      <c r="U39" s="118"/>
      <c r="V39" s="116"/>
    </row>
  </sheetData>
  <mergeCells count="5">
    <mergeCell ref="L5:N5"/>
    <mergeCell ref="F6:V6"/>
    <mergeCell ref="L11:N11"/>
    <mergeCell ref="F7:R7"/>
    <mergeCell ref="F10:H10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A6AD7-81CD-461C-B1BD-5195BF6252FC}">
  <dimension ref="A1:R34"/>
  <sheetViews>
    <sheetView topLeftCell="A10" zoomScaleNormal="100" zoomScaleSheetLayoutView="90" zoomScalePageLayoutView="60" workbookViewId="0">
      <selection activeCell="C12" sqref="C12"/>
    </sheetView>
  </sheetViews>
  <sheetFormatPr defaultColWidth="8.140625" defaultRowHeight="16.5" customHeight="1"/>
  <cols>
    <col min="1" max="2" width="1.7109375" style="4" customWidth="1"/>
    <col min="3" max="3" width="39.42578125" style="4" customWidth="1"/>
    <col min="4" max="4" width="5.28515625" style="4" customWidth="1"/>
    <col min="5" max="5" width="0.85546875" style="4" customWidth="1"/>
    <col min="6" max="6" width="11.85546875" style="4" customWidth="1"/>
    <col min="7" max="7" width="0.85546875" style="4" customWidth="1"/>
    <col min="8" max="8" width="13" style="4" customWidth="1"/>
    <col min="9" max="9" width="0.85546875" style="4" customWidth="1"/>
    <col min="10" max="10" width="13" style="4" customWidth="1"/>
    <col min="11" max="11" width="0.85546875" style="4" customWidth="1"/>
    <col min="12" max="12" width="13" style="4" customWidth="1"/>
    <col min="13" max="13" width="0.85546875" style="4" customWidth="1"/>
    <col min="14" max="14" width="14.140625" style="4" customWidth="1"/>
    <col min="15" max="15" width="0.85546875" style="4" customWidth="1"/>
    <col min="16" max="16" width="19.28515625" style="4" customWidth="1"/>
    <col min="17" max="17" width="0.85546875" style="4" customWidth="1"/>
    <col min="18" max="18" width="12.5703125" style="4" customWidth="1"/>
    <col min="19" max="19" width="8.140625" style="4" customWidth="1"/>
    <col min="20" max="16384" width="8.140625" style="4"/>
  </cols>
  <sheetData>
    <row r="1" spans="1:18" ht="16.5" customHeight="1">
      <c r="A1" s="1" t="str">
        <f>'EN_Equity 7'!A1</f>
        <v>Kerry Express (Thailand) Public Company Limited</v>
      </c>
      <c r="B1" s="1"/>
      <c r="C1" s="1"/>
      <c r="D1" s="1"/>
      <c r="E1" s="1"/>
      <c r="F1" s="97"/>
      <c r="G1" s="97"/>
      <c r="H1" s="97"/>
      <c r="I1" s="98"/>
      <c r="J1" s="98"/>
      <c r="K1" s="98"/>
      <c r="L1" s="98"/>
      <c r="M1" s="98"/>
      <c r="N1" s="3"/>
      <c r="O1" s="98"/>
      <c r="P1" s="98"/>
      <c r="Q1" s="98"/>
      <c r="R1" s="3"/>
    </row>
    <row r="2" spans="1:18" ht="16.5" customHeight="1">
      <c r="A2" s="1" t="s">
        <v>225</v>
      </c>
      <c r="B2" s="1"/>
      <c r="C2" s="1"/>
      <c r="D2" s="1"/>
      <c r="E2" s="1"/>
      <c r="F2" s="97"/>
      <c r="G2" s="97"/>
      <c r="H2" s="97"/>
      <c r="I2" s="98"/>
      <c r="J2" s="98"/>
      <c r="K2" s="98"/>
      <c r="L2" s="98"/>
      <c r="M2" s="98"/>
      <c r="N2" s="3"/>
      <c r="O2" s="98"/>
      <c r="P2" s="98"/>
      <c r="Q2" s="98"/>
      <c r="R2" s="3"/>
    </row>
    <row r="3" spans="1:18" ht="16.5" customHeight="1">
      <c r="A3" s="6" t="str">
        <f>'EN_Equity 7'!A3</f>
        <v>For the nine-month period ended 30 September 2022</v>
      </c>
      <c r="B3" s="6"/>
      <c r="C3" s="6"/>
      <c r="D3" s="7"/>
      <c r="E3" s="99"/>
      <c r="F3" s="100"/>
      <c r="G3" s="100"/>
      <c r="H3" s="100"/>
      <c r="I3" s="101"/>
      <c r="J3" s="101"/>
      <c r="K3" s="101"/>
      <c r="L3" s="101"/>
      <c r="M3" s="101"/>
      <c r="N3" s="99"/>
      <c r="O3" s="101"/>
      <c r="P3" s="101"/>
      <c r="Q3" s="101"/>
      <c r="R3" s="99"/>
    </row>
    <row r="4" spans="1:18" ht="16.5" customHeight="1">
      <c r="A4" s="1"/>
      <c r="B4" s="1"/>
      <c r="C4" s="1"/>
      <c r="D4" s="3"/>
      <c r="E4" s="72"/>
      <c r="F4" s="97"/>
      <c r="G4" s="97"/>
      <c r="H4" s="97"/>
      <c r="I4" s="98"/>
      <c r="J4" s="98"/>
      <c r="K4" s="98"/>
      <c r="L4" s="98"/>
      <c r="M4" s="98"/>
      <c r="N4" s="72"/>
      <c r="O4" s="98"/>
      <c r="P4" s="98"/>
      <c r="Q4" s="98"/>
      <c r="R4" s="72"/>
    </row>
    <row r="5" spans="1:18" ht="16.5" customHeight="1">
      <c r="A5" s="1"/>
      <c r="B5" s="1"/>
      <c r="C5" s="1"/>
      <c r="D5" s="3"/>
      <c r="E5" s="72"/>
      <c r="F5" s="97"/>
      <c r="G5" s="97"/>
      <c r="H5" s="97"/>
      <c r="I5" s="98"/>
      <c r="J5" s="98"/>
      <c r="K5" s="98"/>
      <c r="L5" s="98"/>
      <c r="M5" s="98"/>
      <c r="N5" s="72"/>
      <c r="O5" s="98"/>
      <c r="P5" s="98"/>
      <c r="Q5" s="98"/>
      <c r="R5" s="72"/>
    </row>
    <row r="6" spans="1:18" ht="16.5" customHeight="1">
      <c r="A6" s="1"/>
      <c r="B6" s="1"/>
      <c r="C6" s="1"/>
      <c r="D6" s="1"/>
      <c r="E6" s="1"/>
      <c r="F6" s="229" t="s">
        <v>140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8" ht="16.5" customHeight="1">
      <c r="A7" s="1"/>
      <c r="B7" s="1"/>
      <c r="C7" s="1"/>
      <c r="D7" s="1"/>
      <c r="E7" s="1"/>
      <c r="I7" s="2"/>
      <c r="J7" s="2"/>
      <c r="K7" s="2"/>
      <c r="L7" s="2"/>
      <c r="M7" s="2"/>
      <c r="N7" s="2"/>
      <c r="O7" s="2"/>
      <c r="P7" s="119" t="s">
        <v>107</v>
      </c>
      <c r="Q7" s="2"/>
      <c r="R7" s="2"/>
    </row>
    <row r="8" spans="1:18" ht="16.5" customHeight="1">
      <c r="A8" s="1"/>
      <c r="B8" s="1"/>
      <c r="C8" s="1"/>
      <c r="D8" s="17"/>
      <c r="E8" s="102"/>
      <c r="F8" s="221"/>
      <c r="G8" s="222"/>
      <c r="H8" s="222"/>
      <c r="I8" s="98"/>
      <c r="K8" s="98"/>
      <c r="O8" s="98"/>
      <c r="P8" s="99" t="s">
        <v>108</v>
      </c>
      <c r="Q8" s="98"/>
      <c r="R8" s="15"/>
    </row>
    <row r="9" spans="1:18" ht="16.5" customHeight="1">
      <c r="A9" s="1"/>
      <c r="B9" s="1"/>
      <c r="C9" s="1"/>
      <c r="D9" s="17"/>
      <c r="E9" s="102"/>
      <c r="F9" s="229" t="s">
        <v>105</v>
      </c>
      <c r="G9" s="229"/>
      <c r="H9" s="229"/>
      <c r="I9" s="72"/>
      <c r="K9" s="72"/>
      <c r="M9" s="72"/>
      <c r="N9" s="15"/>
      <c r="O9" s="72"/>
      <c r="P9" s="72" t="s">
        <v>109</v>
      </c>
      <c r="Q9" s="72"/>
    </row>
    <row r="10" spans="1:18" ht="16.5" customHeight="1">
      <c r="A10" s="1"/>
      <c r="B10" s="1"/>
      <c r="C10" s="1"/>
      <c r="D10" s="17"/>
      <c r="E10" s="102"/>
      <c r="F10" s="3" t="s">
        <v>110</v>
      </c>
      <c r="G10" s="3"/>
      <c r="H10" s="3"/>
      <c r="I10" s="72"/>
      <c r="J10" s="72" t="s">
        <v>111</v>
      </c>
      <c r="K10" s="72"/>
      <c r="L10" s="229" t="s">
        <v>67</v>
      </c>
      <c r="M10" s="229"/>
      <c r="N10" s="229"/>
      <c r="O10" s="72"/>
      <c r="P10" s="3" t="s">
        <v>112</v>
      </c>
      <c r="Q10" s="72"/>
      <c r="R10" s="3"/>
    </row>
    <row r="11" spans="1:18" ht="16.5" customHeight="1">
      <c r="A11" s="1"/>
      <c r="B11" s="1"/>
      <c r="C11" s="1"/>
      <c r="D11" s="17"/>
      <c r="E11" s="102"/>
      <c r="F11" s="3" t="s">
        <v>114</v>
      </c>
      <c r="G11" s="3"/>
      <c r="H11" s="3" t="s">
        <v>115</v>
      </c>
      <c r="I11" s="72"/>
      <c r="J11" s="103" t="s">
        <v>116</v>
      </c>
      <c r="K11" s="72"/>
      <c r="L11" s="72" t="s">
        <v>117</v>
      </c>
      <c r="M11" s="72"/>
      <c r="N11" s="3" t="s">
        <v>126</v>
      </c>
      <c r="O11" s="72"/>
      <c r="P11" s="3" t="s">
        <v>118</v>
      </c>
      <c r="Q11" s="72"/>
      <c r="R11" s="3" t="s">
        <v>121</v>
      </c>
    </row>
    <row r="12" spans="1:18" ht="16.5" customHeight="1">
      <c r="A12" s="1"/>
      <c r="B12" s="1"/>
      <c r="C12" s="1"/>
      <c r="D12" s="17"/>
      <c r="E12" s="102"/>
      <c r="F12" s="3" t="s">
        <v>122</v>
      </c>
      <c r="G12" s="3"/>
      <c r="H12" s="3" t="s">
        <v>123</v>
      </c>
      <c r="I12" s="72"/>
      <c r="J12" s="103" t="s">
        <v>124</v>
      </c>
      <c r="K12" s="72"/>
      <c r="L12" s="103" t="s">
        <v>125</v>
      </c>
      <c r="M12" s="72"/>
      <c r="N12" s="120" t="s">
        <v>141</v>
      </c>
      <c r="O12" s="72"/>
      <c r="P12" s="3" t="s">
        <v>127</v>
      </c>
      <c r="Q12" s="72"/>
      <c r="R12" s="3" t="s">
        <v>130</v>
      </c>
    </row>
    <row r="13" spans="1:18" ht="16.5" customHeight="1">
      <c r="A13" s="1"/>
      <c r="B13" s="1"/>
      <c r="C13" s="1"/>
      <c r="D13" s="17"/>
      <c r="E13" s="102"/>
      <c r="F13" s="3" t="s">
        <v>12</v>
      </c>
      <c r="G13" s="3"/>
      <c r="H13" s="3" t="s">
        <v>12</v>
      </c>
      <c r="I13" s="72"/>
      <c r="J13" s="3" t="s">
        <v>12</v>
      </c>
      <c r="K13" s="72"/>
      <c r="L13" s="3" t="s">
        <v>12</v>
      </c>
      <c r="M13" s="72"/>
      <c r="N13" s="3" t="s">
        <v>12</v>
      </c>
      <c r="O13" s="72"/>
      <c r="P13" s="3" t="s">
        <v>12</v>
      </c>
      <c r="Q13" s="72"/>
      <c r="R13" s="3" t="s">
        <v>12</v>
      </c>
    </row>
    <row r="14" spans="1:18" ht="16.5" customHeight="1">
      <c r="A14" s="15"/>
      <c r="B14" s="15"/>
      <c r="C14" s="15"/>
      <c r="D14" s="100" t="s">
        <v>38</v>
      </c>
      <c r="E14" s="102"/>
      <c r="F14" s="70" t="s">
        <v>14</v>
      </c>
      <c r="G14" s="10"/>
      <c r="H14" s="70" t="s">
        <v>14</v>
      </c>
      <c r="I14" s="15"/>
      <c r="J14" s="70" t="s">
        <v>14</v>
      </c>
      <c r="K14" s="15"/>
      <c r="L14" s="70" t="s">
        <v>14</v>
      </c>
      <c r="M14" s="15"/>
      <c r="N14" s="70" t="s">
        <v>14</v>
      </c>
      <c r="O14" s="15"/>
      <c r="P14" s="70" t="s">
        <v>14</v>
      </c>
      <c r="Q14" s="15"/>
      <c r="R14" s="70" t="s">
        <v>14</v>
      </c>
    </row>
    <row r="15" spans="1:18" ht="16.5" customHeight="1">
      <c r="A15" s="15"/>
      <c r="B15" s="15"/>
      <c r="C15" s="15"/>
      <c r="D15" s="104"/>
      <c r="E15" s="102"/>
      <c r="F15" s="17"/>
      <c r="G15" s="17"/>
      <c r="H15" s="17"/>
      <c r="I15" s="102"/>
      <c r="J15" s="102"/>
      <c r="K15" s="102"/>
      <c r="L15" s="102"/>
      <c r="M15" s="102"/>
      <c r="N15" s="17"/>
      <c r="O15" s="102"/>
      <c r="P15" s="102"/>
      <c r="Q15" s="102"/>
      <c r="R15" s="17"/>
    </row>
    <row r="16" spans="1:18" ht="16.5" customHeight="1">
      <c r="A16" s="1" t="s">
        <v>131</v>
      </c>
      <c r="B16" s="15"/>
      <c r="C16" s="15"/>
      <c r="D16" s="104"/>
      <c r="E16" s="102"/>
      <c r="F16" s="121">
        <v>870000</v>
      </c>
      <c r="G16" s="121"/>
      <c r="H16" s="121">
        <v>8111061</v>
      </c>
      <c r="I16" s="15"/>
      <c r="J16" s="121">
        <v>33364</v>
      </c>
      <c r="K16" s="106"/>
      <c r="L16" s="121">
        <v>89000</v>
      </c>
      <c r="M16" s="106"/>
      <c r="N16" s="121">
        <v>1676225</v>
      </c>
      <c r="O16" s="106"/>
      <c r="P16" s="122">
        <v>0</v>
      </c>
      <c r="Q16" s="106"/>
      <c r="R16" s="106">
        <f>SUM(F16:P16)</f>
        <v>10779650</v>
      </c>
    </row>
    <row r="17" spans="1:18" ht="16.5" customHeight="1">
      <c r="A17" s="15" t="s">
        <v>132</v>
      </c>
      <c r="B17" s="15"/>
      <c r="C17" s="15"/>
      <c r="D17" s="104"/>
      <c r="E17" s="102"/>
      <c r="F17" s="121">
        <v>0</v>
      </c>
      <c r="G17" s="121"/>
      <c r="H17" s="121">
        <v>-47806</v>
      </c>
      <c r="I17" s="15"/>
      <c r="J17" s="121">
        <v>0</v>
      </c>
      <c r="K17" s="106"/>
      <c r="L17" s="121">
        <v>0</v>
      </c>
      <c r="M17" s="106"/>
      <c r="N17" s="121">
        <v>0</v>
      </c>
      <c r="O17" s="106"/>
      <c r="P17" s="122">
        <v>0</v>
      </c>
      <c r="Q17" s="106"/>
      <c r="R17" s="106">
        <f t="shared" ref="R17:R20" si="0">SUM(F17:P17)</f>
        <v>-47806</v>
      </c>
    </row>
    <row r="18" spans="1:18" ht="16.5" customHeight="1">
      <c r="A18" s="15" t="s">
        <v>133</v>
      </c>
      <c r="B18" s="15"/>
      <c r="C18" s="15"/>
      <c r="D18" s="104">
        <v>18</v>
      </c>
      <c r="E18" s="102"/>
      <c r="F18" s="121">
        <v>0</v>
      </c>
      <c r="G18" s="121"/>
      <c r="H18" s="121">
        <v>0</v>
      </c>
      <c r="I18" s="15"/>
      <c r="J18" s="121">
        <v>40872</v>
      </c>
      <c r="K18" s="106"/>
      <c r="L18" s="121">
        <v>0</v>
      </c>
      <c r="M18" s="106"/>
      <c r="N18" s="121">
        <v>0</v>
      </c>
      <c r="O18" s="106"/>
      <c r="P18" s="122">
        <v>0</v>
      </c>
      <c r="Q18" s="106"/>
      <c r="R18" s="122">
        <f t="shared" si="0"/>
        <v>40872</v>
      </c>
    </row>
    <row r="19" spans="1:18" ht="16.5" customHeight="1">
      <c r="A19" s="15" t="s">
        <v>134</v>
      </c>
      <c r="B19" s="15"/>
      <c r="C19" s="15"/>
      <c r="D19" s="104"/>
      <c r="E19" s="102"/>
      <c r="F19" s="121">
        <v>0</v>
      </c>
      <c r="G19" s="121"/>
      <c r="H19" s="121">
        <v>0</v>
      </c>
      <c r="I19" s="15"/>
      <c r="J19" s="121">
        <v>0</v>
      </c>
      <c r="K19" s="106"/>
      <c r="L19" s="121">
        <v>0</v>
      </c>
      <c r="M19" s="106"/>
      <c r="N19" s="121">
        <v>-1675493</v>
      </c>
      <c r="O19" s="106"/>
      <c r="P19" s="122">
        <v>0</v>
      </c>
      <c r="Q19" s="106"/>
      <c r="R19" s="106">
        <f t="shared" si="0"/>
        <v>-1675493</v>
      </c>
    </row>
    <row r="20" spans="1:18" ht="16.5" customHeight="1">
      <c r="A20" s="15" t="s">
        <v>135</v>
      </c>
      <c r="B20" s="15"/>
      <c r="C20" s="15"/>
      <c r="D20" s="104"/>
      <c r="E20" s="102"/>
      <c r="F20" s="123">
        <v>0</v>
      </c>
      <c r="G20" s="122"/>
      <c r="H20" s="123">
        <v>0</v>
      </c>
      <c r="I20" s="15"/>
      <c r="J20" s="123">
        <v>0</v>
      </c>
      <c r="K20" s="109"/>
      <c r="L20" s="123">
        <v>0</v>
      </c>
      <c r="M20" s="57"/>
      <c r="N20" s="123">
        <v>434597</v>
      </c>
      <c r="O20" s="109"/>
      <c r="P20" s="123">
        <v>-3928</v>
      </c>
      <c r="Q20" s="109"/>
      <c r="R20" s="124">
        <f t="shared" si="0"/>
        <v>430669</v>
      </c>
    </row>
    <row r="21" spans="1:18" ht="16.5" customHeight="1">
      <c r="A21" s="15"/>
      <c r="B21" s="15"/>
      <c r="C21" s="15"/>
      <c r="D21" s="104"/>
      <c r="E21" s="102"/>
      <c r="F21" s="109"/>
      <c r="G21" s="109"/>
      <c r="H21" s="109"/>
      <c r="I21" s="15"/>
      <c r="J21" s="109"/>
      <c r="K21" s="109"/>
      <c r="L21" s="109"/>
      <c r="M21" s="109"/>
      <c r="N21" s="109"/>
      <c r="O21" s="109"/>
      <c r="P21" s="109"/>
      <c r="Q21" s="109"/>
      <c r="R21" s="121"/>
    </row>
    <row r="22" spans="1:18" ht="16.5" customHeight="1" thickBot="1">
      <c r="A22" s="1" t="s">
        <v>136</v>
      </c>
      <c r="B22" s="15"/>
      <c r="C22" s="15"/>
      <c r="D22" s="104"/>
      <c r="E22" s="102"/>
      <c r="F22" s="125">
        <f>SUM(F16:F21)</f>
        <v>870000</v>
      </c>
      <c r="G22" s="122"/>
      <c r="H22" s="125">
        <f>SUM(H16:H21)</f>
        <v>8063255</v>
      </c>
      <c r="I22" s="15"/>
      <c r="J22" s="125">
        <f>SUM(J16:J21)</f>
        <v>74236</v>
      </c>
      <c r="K22" s="121"/>
      <c r="L22" s="125">
        <f>SUM(L16:L21)</f>
        <v>89000</v>
      </c>
      <c r="M22" s="121"/>
      <c r="N22" s="125">
        <f>SUM(N16:N21)</f>
        <v>435329</v>
      </c>
      <c r="O22" s="121"/>
      <c r="P22" s="125">
        <f>SUM(P16:P21)</f>
        <v>-3928</v>
      </c>
      <c r="Q22" s="121"/>
      <c r="R22" s="125">
        <f>SUM(R16:R20)</f>
        <v>9527892</v>
      </c>
    </row>
    <row r="23" spans="1:18" ht="16.5" customHeight="1" thickTop="1">
      <c r="A23" s="1"/>
      <c r="B23" s="15"/>
      <c r="C23" s="15"/>
      <c r="D23" s="104"/>
      <c r="E23" s="102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16.5" customHeight="1">
      <c r="A24" s="1"/>
      <c r="B24" s="15"/>
      <c r="C24" s="15"/>
      <c r="D24" s="104"/>
      <c r="E24" s="102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ht="16.5" customHeight="1">
      <c r="A25" s="1" t="s">
        <v>137</v>
      </c>
      <c r="B25" s="15"/>
      <c r="C25" s="15"/>
      <c r="D25" s="104"/>
      <c r="E25" s="102"/>
      <c r="F25" s="16">
        <v>871289</v>
      </c>
      <c r="G25" s="17"/>
      <c r="H25" s="16">
        <v>8139148</v>
      </c>
      <c r="I25" s="17"/>
      <c r="J25" s="16">
        <v>81001</v>
      </c>
      <c r="K25" s="17"/>
      <c r="L25" s="16">
        <v>89000</v>
      </c>
      <c r="M25" s="17"/>
      <c r="N25" s="16">
        <v>39230</v>
      </c>
      <c r="O25" s="17"/>
      <c r="P25" s="16">
        <v>-6502</v>
      </c>
      <c r="Q25" s="17"/>
      <c r="R25" s="16">
        <f>SUM(F25:P25)</f>
        <v>9213166</v>
      </c>
    </row>
    <row r="26" spans="1:18" ht="16.5" customHeight="1">
      <c r="A26" s="15" t="s">
        <v>133</v>
      </c>
      <c r="B26" s="15"/>
      <c r="C26" s="15"/>
      <c r="D26" s="104">
        <v>18</v>
      </c>
      <c r="E26" s="102"/>
      <c r="F26" s="16">
        <v>0</v>
      </c>
      <c r="G26" s="17"/>
      <c r="H26" s="16">
        <v>0</v>
      </c>
      <c r="I26" s="17"/>
      <c r="J26" s="16">
        <v>8001</v>
      </c>
      <c r="K26" s="17"/>
      <c r="L26" s="16">
        <v>0</v>
      </c>
      <c r="M26" s="17"/>
      <c r="N26" s="16">
        <v>0</v>
      </c>
      <c r="O26" s="17"/>
      <c r="P26" s="16">
        <v>0</v>
      </c>
      <c r="Q26" s="17"/>
      <c r="R26" s="16">
        <f t="shared" ref="R26:R27" si="1">SUM(F26:Q26)</f>
        <v>8001</v>
      </c>
    </row>
    <row r="27" spans="1:18" ht="16.5" customHeight="1">
      <c r="A27" s="15" t="s">
        <v>138</v>
      </c>
      <c r="B27" s="15"/>
      <c r="C27" s="15"/>
      <c r="D27" s="104"/>
      <c r="E27" s="102"/>
      <c r="F27" s="77">
        <v>0</v>
      </c>
      <c r="G27" s="17"/>
      <c r="H27" s="77">
        <v>0</v>
      </c>
      <c r="I27" s="17"/>
      <c r="J27" s="77">
        <v>0</v>
      </c>
      <c r="K27" s="17"/>
      <c r="L27" s="77">
        <v>0</v>
      </c>
      <c r="M27" s="17"/>
      <c r="N27" s="77">
        <v>-2106455</v>
      </c>
      <c r="O27" s="17"/>
      <c r="P27" s="77">
        <v>-49412</v>
      </c>
      <c r="Q27" s="17"/>
      <c r="R27" s="77">
        <f t="shared" si="1"/>
        <v>-2155867</v>
      </c>
    </row>
    <row r="28" spans="1:18" ht="16.5" customHeight="1">
      <c r="A28" s="15"/>
      <c r="B28" s="15"/>
      <c r="C28" s="15"/>
      <c r="D28" s="104"/>
      <c r="E28" s="102"/>
      <c r="F28" s="16"/>
      <c r="G28" s="17"/>
      <c r="H28" s="16"/>
      <c r="I28" s="17"/>
      <c r="J28" s="16"/>
      <c r="K28" s="17"/>
      <c r="L28" s="16"/>
      <c r="M28" s="17"/>
      <c r="N28" s="16"/>
      <c r="O28" s="17"/>
      <c r="P28" s="16"/>
      <c r="Q28" s="17"/>
      <c r="R28" s="16"/>
    </row>
    <row r="29" spans="1:18" ht="16.5" customHeight="1" thickBot="1">
      <c r="A29" s="1" t="s">
        <v>139</v>
      </c>
      <c r="B29" s="15"/>
      <c r="C29" s="15"/>
      <c r="D29" s="104"/>
      <c r="E29" s="102"/>
      <c r="F29" s="86">
        <f>SUM(F25:F27)</f>
        <v>871289</v>
      </c>
      <c r="G29" s="17"/>
      <c r="H29" s="86">
        <f>SUM(H25:H27)</f>
        <v>8139148</v>
      </c>
      <c r="I29" s="17"/>
      <c r="J29" s="86">
        <f>SUM(J25:J27)</f>
        <v>89002</v>
      </c>
      <c r="K29" s="17"/>
      <c r="L29" s="86">
        <f>SUM(L25:L27)</f>
        <v>89000</v>
      </c>
      <c r="M29" s="17"/>
      <c r="N29" s="86">
        <f>SUM(N25:N27)</f>
        <v>-2067225</v>
      </c>
      <c r="O29" s="17"/>
      <c r="P29" s="86">
        <f>SUM(P25:P27)</f>
        <v>-55914</v>
      </c>
      <c r="Q29" s="17"/>
      <c r="R29" s="86">
        <f>SUM(R25:R27)</f>
        <v>7065300</v>
      </c>
    </row>
    <row r="30" spans="1:18" ht="16.5" customHeight="1" thickTop="1">
      <c r="A30" s="1"/>
      <c r="B30" s="15"/>
      <c r="C30" s="15"/>
      <c r="D30" s="104"/>
      <c r="E30" s="102"/>
      <c r="F30" s="17"/>
      <c r="G30" s="17"/>
      <c r="H30" s="17"/>
      <c r="I30" s="102"/>
      <c r="J30" s="102"/>
      <c r="K30" s="102"/>
      <c r="L30" s="102"/>
      <c r="M30" s="102"/>
      <c r="N30" s="17"/>
      <c r="O30" s="102"/>
      <c r="P30" s="102"/>
      <c r="Q30" s="102"/>
      <c r="R30" s="17"/>
    </row>
    <row r="31" spans="1:18" ht="16.5" customHeight="1">
      <c r="A31" s="1"/>
      <c r="B31" s="15"/>
      <c r="C31" s="15"/>
      <c r="D31" s="104"/>
      <c r="E31" s="102"/>
      <c r="F31" s="17"/>
      <c r="G31" s="17"/>
      <c r="H31" s="17"/>
      <c r="I31" s="102"/>
      <c r="J31" s="102"/>
      <c r="K31" s="102"/>
      <c r="L31" s="102"/>
      <c r="M31" s="102"/>
      <c r="N31" s="17"/>
      <c r="O31" s="102"/>
      <c r="P31" s="102"/>
      <c r="Q31" s="102"/>
      <c r="R31" s="17"/>
    </row>
    <row r="32" spans="1:18" ht="16.5" customHeight="1">
      <c r="A32" s="1"/>
      <c r="B32" s="15"/>
      <c r="C32" s="15"/>
      <c r="D32" s="104"/>
      <c r="E32" s="102"/>
      <c r="F32" s="17"/>
      <c r="G32" s="17"/>
      <c r="H32" s="17"/>
      <c r="I32" s="102"/>
      <c r="J32" s="102"/>
      <c r="K32" s="102"/>
      <c r="L32" s="102"/>
      <c r="M32" s="102"/>
      <c r="N32" s="17"/>
      <c r="O32" s="102"/>
      <c r="P32" s="102"/>
      <c r="Q32" s="102"/>
      <c r="R32" s="17"/>
    </row>
    <row r="33" spans="1:18" ht="14.25" customHeight="1">
      <c r="A33" s="1"/>
      <c r="B33" s="15"/>
      <c r="C33" s="15"/>
      <c r="D33" s="104"/>
      <c r="E33" s="102"/>
      <c r="F33" s="17"/>
      <c r="G33" s="17"/>
      <c r="H33" s="17"/>
      <c r="I33" s="102"/>
      <c r="J33" s="102"/>
      <c r="K33" s="102"/>
      <c r="L33" s="102"/>
      <c r="M33" s="102"/>
      <c r="N33" s="17"/>
      <c r="O33" s="102"/>
      <c r="P33" s="102"/>
      <c r="Q33" s="102"/>
      <c r="R33" s="17"/>
    </row>
    <row r="34" spans="1:18" ht="21.95" customHeight="1">
      <c r="A34" s="38" t="str">
        <f>'EN_BS 2-4'!A52</f>
        <v>The accompanying notes are an integral part of this interim financial information.</v>
      </c>
      <c r="B34" s="38"/>
      <c r="C34" s="38"/>
      <c r="D34" s="44"/>
      <c r="E34" s="116"/>
      <c r="F34" s="117"/>
      <c r="G34" s="117"/>
      <c r="H34" s="117"/>
      <c r="I34" s="118"/>
      <c r="J34" s="118"/>
      <c r="K34" s="118"/>
      <c r="L34" s="118"/>
      <c r="M34" s="118"/>
      <c r="N34" s="116"/>
      <c r="O34" s="118"/>
      <c r="P34" s="118"/>
      <c r="Q34" s="118"/>
      <c r="R34" s="116"/>
    </row>
  </sheetData>
  <mergeCells count="3">
    <mergeCell ref="F6:R6"/>
    <mergeCell ref="F9:H9"/>
    <mergeCell ref="L10:N10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DF0B2-8DB1-4317-83B0-CCE5FCA1F821}">
  <dimension ref="A1:M159"/>
  <sheetViews>
    <sheetView tabSelected="1" zoomScaleNormal="100" zoomScaleSheetLayoutView="90" workbookViewId="0">
      <selection activeCell="D10" sqref="D10"/>
    </sheetView>
  </sheetViews>
  <sheetFormatPr defaultColWidth="0.7109375" defaultRowHeight="16.5" customHeight="1"/>
  <cols>
    <col min="1" max="3" width="1.7109375" style="207" customWidth="1"/>
    <col min="4" max="4" width="34.7109375" style="207" customWidth="1"/>
    <col min="5" max="5" width="5.7109375" style="131" customWidth="1"/>
    <col min="6" max="6" width="0.85546875" style="131" customWidth="1"/>
    <col min="7" max="7" width="11.42578125" style="131" customWidth="1"/>
    <col min="8" max="8" width="0.85546875" style="131" customWidth="1"/>
    <col min="9" max="9" width="11.42578125" style="131" customWidth="1"/>
    <col min="10" max="10" width="0.85546875" style="131" customWidth="1"/>
    <col min="11" max="11" width="11.42578125" style="131" customWidth="1"/>
    <col min="12" max="12" width="0.85546875" style="131" customWidth="1"/>
    <col min="13" max="13" width="11.42578125" style="131" customWidth="1"/>
    <col min="14" max="195" width="11.7109375" style="131" customWidth="1"/>
    <col min="196" max="16384" width="0.7109375" style="131"/>
  </cols>
  <sheetData>
    <row r="1" spans="1:13" ht="16.5" customHeight="1">
      <c r="A1" s="126" t="s">
        <v>0</v>
      </c>
      <c r="B1" s="127"/>
      <c r="C1" s="126"/>
      <c r="D1" s="127"/>
      <c r="E1" s="128"/>
      <c r="F1" s="128"/>
      <c r="G1" s="129"/>
      <c r="H1" s="129"/>
      <c r="I1" s="129"/>
      <c r="J1" s="130"/>
      <c r="K1" s="129"/>
      <c r="L1" s="130"/>
      <c r="M1" s="129"/>
    </row>
    <row r="2" spans="1:13" ht="16.5" customHeight="1">
      <c r="A2" s="132" t="s">
        <v>142</v>
      </c>
      <c r="B2" s="127"/>
      <c r="C2" s="132"/>
      <c r="D2" s="133"/>
      <c r="E2" s="134"/>
      <c r="F2" s="128"/>
      <c r="G2" s="135"/>
      <c r="H2" s="135"/>
      <c r="I2" s="135"/>
      <c r="J2" s="130"/>
      <c r="K2" s="135"/>
      <c r="L2" s="130"/>
      <c r="M2" s="135"/>
    </row>
    <row r="3" spans="1:13" ht="16.5" customHeight="1">
      <c r="A3" s="136" t="s">
        <v>102</v>
      </c>
      <c r="B3" s="137"/>
      <c r="C3" s="138"/>
      <c r="D3" s="138"/>
      <c r="E3" s="136"/>
      <c r="F3" s="139"/>
      <c r="G3" s="140"/>
      <c r="H3" s="140"/>
      <c r="I3" s="140"/>
      <c r="J3" s="141"/>
      <c r="K3" s="140"/>
      <c r="L3" s="141"/>
      <c r="M3" s="140"/>
    </row>
    <row r="4" spans="1:13" ht="14.1" customHeight="1">
      <c r="A4" s="132"/>
      <c r="B4" s="127"/>
      <c r="C4" s="132"/>
      <c r="D4" s="132"/>
      <c r="E4" s="142"/>
      <c r="F4" s="128"/>
      <c r="G4" s="135"/>
      <c r="H4" s="135"/>
      <c r="I4" s="135"/>
      <c r="J4" s="130"/>
      <c r="K4" s="135"/>
      <c r="L4" s="130"/>
      <c r="M4" s="135"/>
    </row>
    <row r="5" spans="1:13" ht="14.1" customHeight="1">
      <c r="A5" s="132"/>
      <c r="B5" s="127"/>
      <c r="C5" s="132"/>
      <c r="D5" s="132"/>
      <c r="E5" s="142"/>
      <c r="F5" s="128"/>
      <c r="G5" s="135"/>
      <c r="H5" s="135"/>
      <c r="I5" s="135"/>
      <c r="J5" s="130"/>
      <c r="K5" s="135"/>
      <c r="L5" s="130"/>
      <c r="M5" s="135"/>
    </row>
    <row r="6" spans="1:13" ht="16.5" customHeight="1">
      <c r="A6" s="132"/>
      <c r="B6" s="127"/>
      <c r="C6" s="132"/>
      <c r="D6" s="132"/>
      <c r="E6" s="142"/>
      <c r="F6" s="128"/>
      <c r="G6" s="231" t="s">
        <v>3</v>
      </c>
      <c r="H6" s="231"/>
      <c r="I6" s="231"/>
      <c r="J6" s="143"/>
      <c r="K6" s="231" t="s">
        <v>4</v>
      </c>
      <c r="L6" s="231"/>
      <c r="M6" s="231"/>
    </row>
    <row r="7" spans="1:13" ht="16.5" customHeight="1">
      <c r="A7" s="132"/>
      <c r="B7" s="127"/>
      <c r="C7" s="132"/>
      <c r="D7" s="132"/>
      <c r="E7" s="142"/>
      <c r="F7" s="128"/>
      <c r="G7" s="232" t="s">
        <v>5</v>
      </c>
      <c r="H7" s="232"/>
      <c r="I7" s="232"/>
      <c r="J7" s="144"/>
      <c r="K7" s="232" t="s">
        <v>5</v>
      </c>
      <c r="L7" s="232"/>
      <c r="M7" s="232"/>
    </row>
    <row r="8" spans="1:13" ht="16.5" customHeight="1">
      <c r="A8" s="127"/>
      <c r="B8" s="126"/>
      <c r="C8" s="126"/>
      <c r="D8" s="126"/>
      <c r="E8" s="145"/>
      <c r="F8" s="146"/>
      <c r="G8" s="147" t="s">
        <v>10</v>
      </c>
      <c r="H8" s="147"/>
      <c r="I8" s="147" t="s">
        <v>11</v>
      </c>
      <c r="J8" s="147"/>
      <c r="K8" s="147" t="s">
        <v>10</v>
      </c>
      <c r="L8" s="147"/>
      <c r="M8" s="147" t="s">
        <v>11</v>
      </c>
    </row>
    <row r="9" spans="1:13" ht="16.5" customHeight="1">
      <c r="A9" s="127"/>
      <c r="B9" s="126"/>
      <c r="C9" s="126"/>
      <c r="D9" s="126"/>
      <c r="E9" s="145"/>
      <c r="F9" s="146"/>
      <c r="G9" s="147" t="s">
        <v>12</v>
      </c>
      <c r="H9" s="147"/>
      <c r="I9" s="147" t="s">
        <v>12</v>
      </c>
      <c r="J9" s="147"/>
      <c r="K9" s="147" t="s">
        <v>12</v>
      </c>
      <c r="L9" s="147"/>
      <c r="M9" s="147" t="s">
        <v>12</v>
      </c>
    </row>
    <row r="10" spans="1:13" ht="16.5" customHeight="1">
      <c r="A10" s="127"/>
      <c r="B10" s="148"/>
      <c r="C10" s="148"/>
      <c r="D10" s="148"/>
      <c r="E10" s="149" t="s">
        <v>13</v>
      </c>
      <c r="F10" s="150"/>
      <c r="G10" s="151" t="s">
        <v>14</v>
      </c>
      <c r="H10" s="143"/>
      <c r="I10" s="151" t="s">
        <v>14</v>
      </c>
      <c r="J10" s="143"/>
      <c r="K10" s="151" t="s">
        <v>14</v>
      </c>
      <c r="L10" s="143"/>
      <c r="M10" s="151" t="s">
        <v>14</v>
      </c>
    </row>
    <row r="11" spans="1:13" ht="9.9499999999999993" customHeight="1">
      <c r="A11" s="127"/>
      <c r="B11" s="148"/>
      <c r="C11" s="148"/>
      <c r="D11" s="148"/>
      <c r="E11" s="152"/>
      <c r="F11" s="150"/>
      <c r="G11" s="153"/>
      <c r="H11" s="143"/>
      <c r="I11" s="143"/>
      <c r="J11" s="143"/>
      <c r="K11" s="153"/>
      <c r="L11" s="143"/>
      <c r="M11" s="143"/>
    </row>
    <row r="12" spans="1:13" ht="16.5" customHeight="1">
      <c r="A12" s="132" t="s">
        <v>143</v>
      </c>
      <c r="B12" s="127"/>
      <c r="C12" s="127"/>
      <c r="D12" s="154"/>
      <c r="E12" s="155"/>
      <c r="F12" s="128"/>
      <c r="G12" s="156"/>
      <c r="H12" s="157"/>
      <c r="I12" s="157"/>
      <c r="J12" s="130"/>
      <c r="K12" s="156"/>
      <c r="L12" s="130"/>
      <c r="M12" s="157"/>
    </row>
    <row r="13" spans="1:13" ht="16.5" customHeight="1">
      <c r="A13" s="154" t="s">
        <v>83</v>
      </c>
      <c r="B13" s="127"/>
      <c r="C13" s="127"/>
      <c r="D13" s="154"/>
      <c r="E13" s="155"/>
      <c r="F13" s="128"/>
      <c r="G13" s="156">
        <v>-2419877</v>
      </c>
      <c r="H13" s="158"/>
      <c r="I13" s="157">
        <v>789469</v>
      </c>
      <c r="J13" s="159"/>
      <c r="K13" s="160">
        <v>-2627132</v>
      </c>
      <c r="L13" s="158"/>
      <c r="M13" s="158">
        <v>547448</v>
      </c>
    </row>
    <row r="14" spans="1:13" ht="16.5" customHeight="1">
      <c r="A14" s="127" t="s">
        <v>144</v>
      </c>
      <c r="B14" s="127"/>
      <c r="C14" s="127"/>
      <c r="D14" s="154"/>
      <c r="E14" s="155"/>
      <c r="F14" s="128"/>
      <c r="G14" s="161"/>
      <c r="H14" s="162"/>
      <c r="I14" s="162"/>
      <c r="J14" s="130"/>
      <c r="K14" s="161"/>
      <c r="L14" s="130"/>
      <c r="M14" s="162"/>
    </row>
    <row r="15" spans="1:13" ht="16.5" customHeight="1">
      <c r="A15" s="127"/>
      <c r="B15" s="163" t="s">
        <v>145</v>
      </c>
      <c r="C15" s="127"/>
      <c r="D15" s="127"/>
      <c r="E15" s="164">
        <v>10</v>
      </c>
      <c r="F15" s="128"/>
      <c r="G15" s="156">
        <v>1873656</v>
      </c>
      <c r="H15" s="157"/>
      <c r="I15" s="157">
        <v>1701936</v>
      </c>
      <c r="J15" s="159"/>
      <c r="K15" s="160">
        <v>1238342</v>
      </c>
      <c r="L15" s="158"/>
      <c r="M15" s="158">
        <v>1057459</v>
      </c>
    </row>
    <row r="16" spans="1:13" ht="16.5" customHeight="1">
      <c r="A16" s="127"/>
      <c r="B16" s="163" t="s">
        <v>146</v>
      </c>
      <c r="C16" s="127"/>
      <c r="D16" s="127"/>
      <c r="E16" s="164"/>
      <c r="F16" s="128"/>
      <c r="G16" s="156">
        <v>872</v>
      </c>
      <c r="H16" s="158"/>
      <c r="I16" s="157" t="s">
        <v>24</v>
      </c>
      <c r="J16" s="159"/>
      <c r="K16" s="160">
        <v>872</v>
      </c>
      <c r="L16" s="158"/>
      <c r="M16" s="158">
        <v>0</v>
      </c>
    </row>
    <row r="17" spans="1:13" ht="16.5" customHeight="1">
      <c r="A17" s="127"/>
      <c r="B17" s="154" t="s">
        <v>147</v>
      </c>
      <c r="C17" s="154"/>
      <c r="D17" s="127"/>
      <c r="E17" s="164">
        <v>18</v>
      </c>
      <c r="F17" s="162"/>
      <c r="G17" s="156">
        <v>8001</v>
      </c>
      <c r="H17" s="157"/>
      <c r="I17" s="157">
        <v>40872</v>
      </c>
      <c r="J17" s="162"/>
      <c r="K17" s="161">
        <v>8001</v>
      </c>
      <c r="L17" s="162"/>
      <c r="M17" s="162">
        <v>40872</v>
      </c>
    </row>
    <row r="18" spans="1:13" ht="16.5" customHeight="1">
      <c r="A18" s="127"/>
      <c r="B18" s="154" t="s">
        <v>148</v>
      </c>
      <c r="C18" s="154"/>
      <c r="D18" s="127"/>
      <c r="E18" s="164"/>
      <c r="F18" s="162"/>
      <c r="G18" s="156">
        <v>25068</v>
      </c>
      <c r="H18" s="157"/>
      <c r="I18" s="157">
        <v>22887</v>
      </c>
      <c r="J18" s="159"/>
      <c r="K18" s="160">
        <v>19139</v>
      </c>
      <c r="L18" s="158"/>
      <c r="M18" s="158">
        <v>17158</v>
      </c>
    </row>
    <row r="19" spans="1:13" ht="16.5" customHeight="1">
      <c r="A19" s="127"/>
      <c r="B19" s="155" t="s">
        <v>149</v>
      </c>
      <c r="C19" s="154"/>
      <c r="D19" s="127"/>
      <c r="E19" s="164"/>
      <c r="F19" s="162"/>
      <c r="G19" s="156">
        <v>66806</v>
      </c>
      <c r="H19" s="157"/>
      <c r="I19" s="157">
        <v>37585</v>
      </c>
      <c r="J19" s="159"/>
      <c r="K19" s="160">
        <v>66703</v>
      </c>
      <c r="L19" s="158"/>
      <c r="M19" s="158">
        <v>37585</v>
      </c>
    </row>
    <row r="20" spans="1:13" ht="16.5" customHeight="1">
      <c r="A20" s="127"/>
      <c r="B20" s="155" t="s">
        <v>150</v>
      </c>
      <c r="C20" s="154"/>
      <c r="D20" s="127"/>
      <c r="E20" s="164"/>
      <c r="F20" s="162"/>
      <c r="G20" s="156" t="s">
        <v>24</v>
      </c>
      <c r="H20" s="157"/>
      <c r="I20" s="157">
        <v>23</v>
      </c>
      <c r="J20" s="159"/>
      <c r="K20" s="160">
        <v>0</v>
      </c>
      <c r="L20" s="158"/>
      <c r="M20" s="158">
        <v>23</v>
      </c>
    </row>
    <row r="21" spans="1:13" ht="15.6" customHeight="1">
      <c r="A21" s="127"/>
      <c r="B21" s="154" t="s">
        <v>151</v>
      </c>
      <c r="C21" s="154"/>
      <c r="D21" s="127"/>
      <c r="E21" s="164"/>
      <c r="F21" s="162"/>
      <c r="G21" s="156" t="s">
        <v>24</v>
      </c>
      <c r="H21" s="157"/>
      <c r="I21" s="157">
        <v>-523</v>
      </c>
      <c r="J21" s="159"/>
      <c r="K21" s="160">
        <v>0</v>
      </c>
      <c r="L21" s="158"/>
      <c r="M21" s="158">
        <v>-523</v>
      </c>
    </row>
    <row r="22" spans="1:13" ht="16.5" customHeight="1">
      <c r="A22" s="127"/>
      <c r="B22" s="154" t="s">
        <v>152</v>
      </c>
      <c r="C22" s="154"/>
      <c r="D22" s="127"/>
      <c r="E22" s="164"/>
      <c r="F22" s="162"/>
      <c r="G22" s="156">
        <v>-5893</v>
      </c>
      <c r="H22" s="157"/>
      <c r="I22" s="157">
        <v>-5991</v>
      </c>
      <c r="J22" s="159"/>
      <c r="K22" s="160">
        <v>-8471</v>
      </c>
      <c r="L22" s="158"/>
      <c r="M22" s="158">
        <v>-7168</v>
      </c>
    </row>
    <row r="23" spans="1:13" ht="16.5" customHeight="1">
      <c r="A23" s="127"/>
      <c r="B23" s="154" t="s">
        <v>153</v>
      </c>
      <c r="C23" s="154"/>
      <c r="D23" s="127"/>
      <c r="E23" s="164"/>
      <c r="F23" s="162"/>
      <c r="G23" s="156">
        <v>5879</v>
      </c>
      <c r="H23" s="157"/>
      <c r="I23" s="157">
        <v>16138</v>
      </c>
      <c r="J23" s="159"/>
      <c r="K23" s="160">
        <v>5879</v>
      </c>
      <c r="L23" s="158"/>
      <c r="M23" s="158">
        <v>16138</v>
      </c>
    </row>
    <row r="24" spans="1:13" ht="16.5" customHeight="1">
      <c r="A24" s="127"/>
      <c r="B24" s="154" t="s">
        <v>221</v>
      </c>
      <c r="C24" s="154"/>
      <c r="D24" s="127"/>
      <c r="F24" s="162"/>
      <c r="G24" s="156"/>
      <c r="H24" s="157"/>
      <c r="I24" s="157"/>
      <c r="J24" s="162"/>
      <c r="K24" s="161"/>
      <c r="L24" s="162"/>
      <c r="M24" s="162"/>
    </row>
    <row r="25" spans="1:13" ht="16.5" customHeight="1">
      <c r="A25" s="127"/>
      <c r="B25" s="154"/>
      <c r="C25" s="154" t="s">
        <v>154</v>
      </c>
      <c r="D25" s="127"/>
      <c r="E25" s="164">
        <v>7</v>
      </c>
      <c r="F25" s="162"/>
      <c r="G25" s="156">
        <v>-11593</v>
      </c>
      <c r="H25" s="157"/>
      <c r="I25" s="157">
        <v>-8826</v>
      </c>
      <c r="J25" s="162"/>
      <c r="K25" s="161">
        <v>-11593</v>
      </c>
      <c r="L25" s="162"/>
      <c r="M25" s="162">
        <v>-8826</v>
      </c>
    </row>
    <row r="26" spans="1:13" ht="16.5" customHeight="1">
      <c r="A26" s="127"/>
      <c r="B26" s="154" t="s">
        <v>155</v>
      </c>
      <c r="C26" s="154"/>
      <c r="D26" s="127"/>
      <c r="E26" s="164"/>
      <c r="F26" s="162"/>
      <c r="G26" s="156"/>
      <c r="H26" s="157"/>
      <c r="I26" s="157"/>
      <c r="J26" s="162"/>
      <c r="K26" s="161"/>
      <c r="L26" s="162"/>
      <c r="M26" s="162"/>
    </row>
    <row r="27" spans="1:13" ht="16.5" customHeight="1">
      <c r="A27" s="127"/>
      <c r="B27" s="154"/>
      <c r="C27" s="154" t="s">
        <v>156</v>
      </c>
      <c r="D27" s="127"/>
      <c r="E27" s="164"/>
      <c r="F27" s="162"/>
      <c r="G27" s="156"/>
      <c r="H27" s="157"/>
      <c r="I27" s="157"/>
      <c r="J27" s="162"/>
      <c r="K27" s="161"/>
      <c r="L27" s="162"/>
      <c r="M27" s="162"/>
    </row>
    <row r="28" spans="1:13" ht="16.5" customHeight="1">
      <c r="A28" s="127"/>
      <c r="B28" s="154"/>
      <c r="C28" s="154" t="s">
        <v>157</v>
      </c>
      <c r="D28" s="127"/>
      <c r="E28" s="164">
        <v>7</v>
      </c>
      <c r="F28" s="162"/>
      <c r="G28" s="156">
        <v>5918</v>
      </c>
      <c r="H28" s="157"/>
      <c r="I28" s="157">
        <v>0</v>
      </c>
      <c r="J28" s="162"/>
      <c r="K28" s="156">
        <v>5918</v>
      </c>
      <c r="L28" s="157"/>
      <c r="M28" s="157">
        <v>0</v>
      </c>
    </row>
    <row r="29" spans="1:13" ht="16.5" customHeight="1">
      <c r="A29" s="127"/>
      <c r="B29" s="154" t="s">
        <v>158</v>
      </c>
      <c r="C29" s="154"/>
      <c r="D29" s="127"/>
      <c r="E29" s="164"/>
      <c r="F29" s="162"/>
      <c r="G29" s="156"/>
      <c r="H29" s="157"/>
      <c r="I29" s="157"/>
      <c r="J29" s="162"/>
      <c r="K29" s="156"/>
      <c r="L29" s="157"/>
      <c r="M29" s="157"/>
    </row>
    <row r="30" spans="1:13" ht="16.5" customHeight="1">
      <c r="A30" s="127"/>
      <c r="B30" s="154"/>
      <c r="C30" s="154" t="s">
        <v>159</v>
      </c>
      <c r="D30" s="127"/>
      <c r="E30" s="164"/>
      <c r="F30" s="162"/>
      <c r="G30" s="156"/>
      <c r="H30" s="157"/>
      <c r="I30" s="157"/>
      <c r="J30" s="162"/>
      <c r="K30" s="156"/>
      <c r="L30" s="157"/>
      <c r="M30" s="157"/>
    </row>
    <row r="31" spans="1:13" ht="16.5" customHeight="1">
      <c r="A31" s="127"/>
      <c r="B31" s="154"/>
      <c r="C31" s="154" t="s">
        <v>160</v>
      </c>
      <c r="D31" s="127"/>
      <c r="E31" s="164">
        <v>7</v>
      </c>
      <c r="F31" s="162"/>
      <c r="G31" s="156">
        <v>4871</v>
      </c>
      <c r="H31" s="157"/>
      <c r="I31" s="157" t="s">
        <v>24</v>
      </c>
      <c r="J31" s="162"/>
      <c r="K31" s="156">
        <v>4871</v>
      </c>
      <c r="L31" s="157"/>
      <c r="M31" s="157" t="s">
        <v>24</v>
      </c>
    </row>
    <row r="32" spans="1:13" ht="16.5" customHeight="1">
      <c r="A32" s="127"/>
      <c r="B32" s="154" t="s">
        <v>161</v>
      </c>
      <c r="C32" s="154"/>
      <c r="D32" s="127"/>
      <c r="E32" s="164">
        <v>15</v>
      </c>
      <c r="F32" s="162"/>
      <c r="G32" s="156">
        <v>-41078</v>
      </c>
      <c r="H32" s="157"/>
      <c r="I32" s="157">
        <v>-17523</v>
      </c>
      <c r="J32" s="159"/>
      <c r="K32" s="160">
        <v>-47308</v>
      </c>
      <c r="L32" s="158"/>
      <c r="M32" s="158">
        <v>-18453</v>
      </c>
    </row>
    <row r="33" spans="1:13" ht="16.5" customHeight="1">
      <c r="A33" s="127"/>
      <c r="B33" s="127" t="s">
        <v>82</v>
      </c>
      <c r="C33" s="127"/>
      <c r="D33" s="127"/>
      <c r="E33" s="164"/>
      <c r="F33" s="128"/>
      <c r="G33" s="156">
        <v>56098</v>
      </c>
      <c r="H33" s="157"/>
      <c r="I33" s="157">
        <v>74978</v>
      </c>
      <c r="J33" s="159"/>
      <c r="K33" s="160">
        <v>22116</v>
      </c>
      <c r="L33" s="158"/>
      <c r="M33" s="158">
        <v>28557</v>
      </c>
    </row>
    <row r="34" spans="1:13" ht="9.9499999999999993" customHeight="1">
      <c r="A34" s="127"/>
      <c r="B34" s="165"/>
      <c r="C34" s="127"/>
      <c r="D34" s="166"/>
      <c r="E34" s="127"/>
      <c r="F34" s="167"/>
      <c r="G34" s="168"/>
      <c r="H34" s="167"/>
      <c r="I34" s="167"/>
      <c r="J34" s="167"/>
      <c r="K34" s="168"/>
      <c r="L34" s="167"/>
      <c r="M34" s="167"/>
    </row>
    <row r="35" spans="1:13" ht="16.5" customHeight="1">
      <c r="A35" s="127" t="s">
        <v>162</v>
      </c>
      <c r="B35" s="127"/>
      <c r="C35" s="127"/>
      <c r="D35" s="127"/>
      <c r="E35" s="164"/>
      <c r="F35" s="128"/>
      <c r="G35" s="156"/>
      <c r="H35" s="157"/>
      <c r="I35" s="157"/>
      <c r="J35" s="130"/>
      <c r="K35" s="156"/>
      <c r="L35" s="130"/>
      <c r="M35" s="157"/>
    </row>
    <row r="36" spans="1:13" ht="16.5" customHeight="1">
      <c r="A36" s="127"/>
      <c r="B36" s="165" t="s">
        <v>163</v>
      </c>
      <c r="C36" s="165"/>
      <c r="D36" s="127"/>
      <c r="E36" s="155"/>
      <c r="F36" s="128"/>
      <c r="G36" s="156">
        <v>-178539</v>
      </c>
      <c r="H36" s="157"/>
      <c r="I36" s="157">
        <v>-313218</v>
      </c>
      <c r="J36" s="159"/>
      <c r="K36" s="169">
        <v>-163293</v>
      </c>
      <c r="L36" s="170"/>
      <c r="M36" s="171">
        <v>-307717</v>
      </c>
    </row>
    <row r="37" spans="1:13" ht="16.5" customHeight="1">
      <c r="A37" s="127"/>
      <c r="B37" s="165" t="s">
        <v>164</v>
      </c>
      <c r="C37" s="165"/>
      <c r="D37" s="127"/>
      <c r="E37" s="155"/>
      <c r="F37" s="128"/>
      <c r="G37" s="156">
        <v>51735</v>
      </c>
      <c r="H37" s="157"/>
      <c r="I37" s="157">
        <v>-38814</v>
      </c>
      <c r="J37" s="159"/>
      <c r="K37" s="169">
        <v>51735</v>
      </c>
      <c r="L37" s="170"/>
      <c r="M37" s="171">
        <v>-38814</v>
      </c>
    </row>
    <row r="38" spans="1:13" ht="16.5" customHeight="1">
      <c r="A38" s="127"/>
      <c r="B38" s="165" t="s">
        <v>165</v>
      </c>
      <c r="C38" s="127"/>
      <c r="D38" s="127"/>
      <c r="E38" s="155"/>
      <c r="F38" s="128"/>
      <c r="G38" s="156">
        <v>-43733</v>
      </c>
      <c r="H38" s="157"/>
      <c r="I38" s="157">
        <v>-50670</v>
      </c>
      <c r="J38" s="159"/>
      <c r="K38" s="169">
        <v>-30019</v>
      </c>
      <c r="L38" s="170"/>
      <c r="M38" s="171">
        <v>-46302</v>
      </c>
    </row>
    <row r="39" spans="1:13" ht="16.5" customHeight="1">
      <c r="A39" s="127"/>
      <c r="B39" s="165" t="s">
        <v>166</v>
      </c>
      <c r="C39" s="165"/>
      <c r="D39" s="127"/>
      <c r="E39" s="155"/>
      <c r="F39" s="128"/>
      <c r="G39" s="156">
        <v>174492</v>
      </c>
      <c r="H39" s="157"/>
      <c r="I39" s="157">
        <v>395463</v>
      </c>
      <c r="J39" s="159"/>
      <c r="K39" s="169">
        <v>-110735</v>
      </c>
      <c r="L39" s="170"/>
      <c r="M39" s="171">
        <v>335095</v>
      </c>
    </row>
    <row r="40" spans="1:13" ht="16.5" customHeight="1">
      <c r="A40" s="127"/>
      <c r="B40" s="165" t="s">
        <v>167</v>
      </c>
      <c r="C40" s="165"/>
      <c r="D40" s="127"/>
      <c r="E40" s="155"/>
      <c r="F40" s="128"/>
      <c r="G40" s="156">
        <v>-249730</v>
      </c>
      <c r="H40" s="157"/>
      <c r="I40" s="157">
        <v>-64364</v>
      </c>
      <c r="J40" s="159"/>
      <c r="K40" s="169">
        <v>-249730</v>
      </c>
      <c r="L40" s="170"/>
      <c r="M40" s="171">
        <v>-64364</v>
      </c>
    </row>
    <row r="41" spans="1:13" ht="16.5" customHeight="1">
      <c r="A41" s="127"/>
      <c r="B41" s="165" t="s">
        <v>168</v>
      </c>
      <c r="C41" s="165"/>
      <c r="D41" s="127"/>
      <c r="E41" s="155"/>
      <c r="F41" s="128"/>
      <c r="G41" s="156">
        <v>12739</v>
      </c>
      <c r="H41" s="157"/>
      <c r="I41" s="157">
        <v>3155</v>
      </c>
      <c r="J41" s="130"/>
      <c r="K41" s="161">
        <v>12739</v>
      </c>
      <c r="L41" s="130"/>
      <c r="M41" s="162">
        <v>3155</v>
      </c>
    </row>
    <row r="42" spans="1:13" ht="16.5" customHeight="1">
      <c r="A42" s="127"/>
      <c r="B42" s="165" t="s">
        <v>169</v>
      </c>
      <c r="C42" s="165"/>
      <c r="D42" s="127"/>
      <c r="E42" s="155"/>
      <c r="F42" s="128"/>
      <c r="G42" s="156">
        <v>-16341</v>
      </c>
      <c r="H42" s="157"/>
      <c r="I42" s="157">
        <v>31108</v>
      </c>
      <c r="J42" s="159"/>
      <c r="K42" s="161">
        <v>-11217</v>
      </c>
      <c r="L42" s="170"/>
      <c r="M42" s="162">
        <v>31525</v>
      </c>
    </row>
    <row r="43" spans="1:13" ht="16.5" customHeight="1">
      <c r="A43" s="127"/>
      <c r="B43" s="165" t="s">
        <v>170</v>
      </c>
      <c r="C43" s="165"/>
      <c r="D43" s="127"/>
      <c r="E43" s="155"/>
      <c r="F43" s="128"/>
      <c r="G43" s="156">
        <v>2684</v>
      </c>
      <c r="H43" s="157"/>
      <c r="I43" s="157">
        <v>-6980</v>
      </c>
      <c r="J43" s="159"/>
      <c r="K43" s="161">
        <v>2545</v>
      </c>
      <c r="L43" s="170"/>
      <c r="M43" s="162">
        <v>-6980</v>
      </c>
    </row>
    <row r="44" spans="1:13" ht="16.5" customHeight="1">
      <c r="A44" s="127"/>
      <c r="B44" s="165" t="s">
        <v>171</v>
      </c>
      <c r="C44" s="165"/>
      <c r="D44" s="127"/>
      <c r="E44" s="155"/>
      <c r="F44" s="128"/>
      <c r="G44" s="172" t="s">
        <v>24</v>
      </c>
      <c r="H44" s="157"/>
      <c r="I44" s="173">
        <v>-109</v>
      </c>
      <c r="J44" s="130"/>
      <c r="K44" s="174" t="s">
        <v>24</v>
      </c>
      <c r="L44" s="130"/>
      <c r="M44" s="175">
        <v>-74</v>
      </c>
    </row>
    <row r="45" spans="1:13" ht="9.9499999999999993" customHeight="1">
      <c r="A45" s="127"/>
      <c r="B45" s="165"/>
      <c r="C45" s="127"/>
      <c r="D45" s="166"/>
      <c r="E45" s="127"/>
      <c r="F45" s="167"/>
      <c r="G45" s="168"/>
      <c r="H45" s="167"/>
      <c r="I45" s="167"/>
      <c r="J45" s="167"/>
      <c r="K45" s="168"/>
      <c r="L45" s="167"/>
      <c r="M45" s="167"/>
    </row>
    <row r="46" spans="1:13" ht="16.5" customHeight="1">
      <c r="A46" s="127" t="s">
        <v>218</v>
      </c>
      <c r="B46" s="127"/>
      <c r="C46" s="127"/>
      <c r="D46" s="127"/>
      <c r="E46" s="155"/>
      <c r="F46" s="157"/>
      <c r="G46" s="156">
        <f>SUM(G13:H44)</f>
        <v>-677965</v>
      </c>
      <c r="H46" s="157"/>
      <c r="I46" s="157">
        <f>SUM(I13:J44)</f>
        <v>2606596</v>
      </c>
      <c r="J46" s="157"/>
      <c r="K46" s="156">
        <f>SUM(K13:L44)</f>
        <v>-1820638</v>
      </c>
      <c r="L46" s="157"/>
      <c r="M46" s="157">
        <f>SUM(M13:M44)</f>
        <v>1615794</v>
      </c>
    </row>
    <row r="47" spans="1:13" ht="16.5" customHeight="1">
      <c r="A47" s="127" t="s">
        <v>172</v>
      </c>
      <c r="B47" s="127"/>
      <c r="C47" s="127"/>
      <c r="D47" s="127"/>
      <c r="E47" s="155"/>
      <c r="F47" s="157"/>
      <c r="G47" s="156">
        <v>42760</v>
      </c>
      <c r="H47" s="157"/>
      <c r="I47" s="157">
        <v>8571</v>
      </c>
      <c r="J47" s="159"/>
      <c r="K47" s="176">
        <v>42738</v>
      </c>
      <c r="L47" s="170"/>
      <c r="M47" s="170">
        <v>9637</v>
      </c>
    </row>
    <row r="48" spans="1:13" ht="16.5" customHeight="1">
      <c r="A48" s="127" t="s">
        <v>173</v>
      </c>
      <c r="B48" s="127"/>
      <c r="C48" s="127"/>
      <c r="D48" s="127"/>
      <c r="E48" s="155"/>
      <c r="F48" s="157"/>
      <c r="G48" s="156">
        <v>-54826</v>
      </c>
      <c r="H48" s="157"/>
      <c r="I48" s="157">
        <v>-73825</v>
      </c>
      <c r="J48" s="159"/>
      <c r="K48" s="176">
        <v>-20844</v>
      </c>
      <c r="L48" s="170"/>
      <c r="M48" s="170">
        <v>-27092</v>
      </c>
    </row>
    <row r="49" spans="1:13" ht="16.5" customHeight="1">
      <c r="A49" s="127" t="s">
        <v>174</v>
      </c>
      <c r="B49" s="127"/>
      <c r="C49" s="127"/>
      <c r="D49" s="127"/>
      <c r="E49" s="155"/>
      <c r="F49" s="157"/>
      <c r="G49" s="172">
        <v>-102223</v>
      </c>
      <c r="H49" s="157"/>
      <c r="I49" s="173">
        <v>-220074</v>
      </c>
      <c r="J49" s="159"/>
      <c r="K49" s="177">
        <v>-87099</v>
      </c>
      <c r="L49" s="170"/>
      <c r="M49" s="178">
        <v>-198764</v>
      </c>
    </row>
    <row r="50" spans="1:13" ht="9.9499999999999993" customHeight="1">
      <c r="A50" s="127"/>
      <c r="B50" s="165"/>
      <c r="C50" s="127"/>
      <c r="D50" s="166"/>
      <c r="E50" s="127"/>
      <c r="F50" s="167"/>
      <c r="G50" s="168"/>
      <c r="H50" s="167"/>
      <c r="I50" s="167"/>
      <c r="J50" s="167"/>
      <c r="K50" s="168"/>
      <c r="L50" s="167"/>
      <c r="M50" s="167"/>
    </row>
    <row r="51" spans="1:13" ht="16.5" customHeight="1">
      <c r="A51" s="127" t="s">
        <v>175</v>
      </c>
      <c r="B51" s="127"/>
      <c r="C51" s="127"/>
      <c r="D51" s="127"/>
      <c r="E51" s="155"/>
      <c r="F51" s="162"/>
      <c r="G51" s="174">
        <f>SUM(G46:G49)</f>
        <v>-792254</v>
      </c>
      <c r="H51" s="162"/>
      <c r="I51" s="175">
        <f>SUM(I46:I49)</f>
        <v>2321268</v>
      </c>
      <c r="J51" s="162"/>
      <c r="K51" s="174">
        <f>SUM(K46:K49)</f>
        <v>-1885843</v>
      </c>
      <c r="L51" s="162"/>
      <c r="M51" s="175">
        <f>SUM(M46:M49)</f>
        <v>1399575</v>
      </c>
    </row>
    <row r="52" spans="1:13" ht="3.75" customHeight="1">
      <c r="A52" s="127"/>
      <c r="B52" s="127"/>
      <c r="C52" s="127"/>
      <c r="D52" s="127"/>
      <c r="E52" s="155"/>
      <c r="F52" s="162"/>
      <c r="G52" s="162"/>
      <c r="H52" s="162"/>
      <c r="I52" s="162"/>
      <c r="J52" s="162"/>
      <c r="K52" s="162"/>
      <c r="L52" s="162"/>
      <c r="M52" s="162"/>
    </row>
    <row r="53" spans="1:13" ht="21.95" customHeight="1">
      <c r="A53" s="179" t="s">
        <v>36</v>
      </c>
      <c r="B53" s="137"/>
      <c r="C53" s="180"/>
      <c r="D53" s="180"/>
      <c r="E53" s="181"/>
      <c r="F53" s="139"/>
      <c r="G53" s="175"/>
      <c r="H53" s="175"/>
      <c r="I53" s="175"/>
      <c r="J53" s="141"/>
      <c r="K53" s="175"/>
      <c r="L53" s="141"/>
      <c r="M53" s="175"/>
    </row>
    <row r="54" spans="1:13" ht="16.5" customHeight="1">
      <c r="A54" s="126" t="str">
        <f>A1</f>
        <v>Kerry Express (Thailand) Public Company Limited</v>
      </c>
      <c r="B54" s="127"/>
      <c r="C54" s="126"/>
      <c r="D54" s="154"/>
      <c r="E54" s="155"/>
      <c r="F54" s="128"/>
      <c r="G54" s="162"/>
      <c r="H54" s="162"/>
      <c r="I54" s="162"/>
      <c r="J54" s="130"/>
      <c r="K54" s="162"/>
      <c r="L54" s="130"/>
      <c r="M54" s="162"/>
    </row>
    <row r="55" spans="1:13" ht="16.5" customHeight="1">
      <c r="A55" s="132" t="s">
        <v>176</v>
      </c>
      <c r="B55" s="127"/>
      <c r="C55" s="132"/>
      <c r="D55" s="154"/>
      <c r="E55" s="155"/>
      <c r="F55" s="128"/>
      <c r="G55" s="162"/>
      <c r="H55" s="162"/>
      <c r="I55" s="162"/>
      <c r="J55" s="130"/>
      <c r="K55" s="162"/>
      <c r="L55" s="130"/>
      <c r="M55" s="162"/>
    </row>
    <row r="56" spans="1:13" ht="16.5" customHeight="1">
      <c r="A56" s="138" t="str">
        <f>A3</f>
        <v>For the nine-month period ended 30 September 2022</v>
      </c>
      <c r="B56" s="137"/>
      <c r="C56" s="138"/>
      <c r="D56" s="180"/>
      <c r="E56" s="181"/>
      <c r="F56" s="139"/>
      <c r="G56" s="175"/>
      <c r="H56" s="175"/>
      <c r="I56" s="175"/>
      <c r="J56" s="175"/>
      <c r="K56" s="175"/>
      <c r="L56" s="175"/>
      <c r="M56" s="175"/>
    </row>
    <row r="57" spans="1:13" ht="13.5" customHeight="1">
      <c r="A57" s="132"/>
      <c r="B57" s="127"/>
      <c r="C57" s="132"/>
      <c r="D57" s="154"/>
      <c r="E57" s="155"/>
      <c r="F57" s="128"/>
      <c r="G57" s="162"/>
      <c r="H57" s="162"/>
      <c r="I57" s="162"/>
      <c r="J57" s="130"/>
      <c r="K57" s="162"/>
      <c r="L57" s="130"/>
      <c r="M57" s="162"/>
    </row>
    <row r="58" spans="1:13" ht="13.5" customHeight="1">
      <c r="A58" s="132"/>
      <c r="B58" s="127"/>
      <c r="C58" s="132"/>
      <c r="D58" s="154"/>
      <c r="E58" s="155"/>
      <c r="F58" s="128"/>
      <c r="G58" s="162"/>
      <c r="H58" s="162"/>
      <c r="I58" s="162"/>
      <c r="J58" s="130"/>
      <c r="K58" s="162"/>
      <c r="L58" s="130"/>
      <c r="M58" s="162"/>
    </row>
    <row r="59" spans="1:13" ht="15.95" customHeight="1">
      <c r="A59" s="132"/>
      <c r="B59" s="127"/>
      <c r="C59" s="132"/>
      <c r="D59" s="132"/>
      <c r="E59" s="142"/>
      <c r="F59" s="128"/>
      <c r="G59" s="231" t="s">
        <v>3</v>
      </c>
      <c r="H59" s="231"/>
      <c r="I59" s="231"/>
      <c r="J59" s="143"/>
      <c r="K59" s="231" t="s">
        <v>4</v>
      </c>
      <c r="L59" s="231"/>
      <c r="M59" s="231"/>
    </row>
    <row r="60" spans="1:13" ht="15.95" customHeight="1">
      <c r="A60" s="132"/>
      <c r="B60" s="127"/>
      <c r="C60" s="132"/>
      <c r="D60" s="132"/>
      <c r="E60" s="142"/>
      <c r="F60" s="128"/>
      <c r="G60" s="232" t="s">
        <v>5</v>
      </c>
      <c r="H60" s="232"/>
      <c r="I60" s="232"/>
      <c r="J60" s="144"/>
      <c r="K60" s="232" t="s">
        <v>5</v>
      </c>
      <c r="L60" s="232"/>
      <c r="M60" s="232"/>
    </row>
    <row r="61" spans="1:13" ht="15.95" customHeight="1">
      <c r="A61" s="132"/>
      <c r="B61" s="127"/>
      <c r="C61" s="132"/>
      <c r="D61" s="154"/>
      <c r="E61" s="155"/>
      <c r="F61" s="128"/>
      <c r="G61" s="147" t="s">
        <v>10</v>
      </c>
      <c r="H61" s="147"/>
      <c r="I61" s="147" t="s">
        <v>11</v>
      </c>
      <c r="J61" s="147"/>
      <c r="K61" s="147" t="s">
        <v>10</v>
      </c>
      <c r="L61" s="147"/>
      <c r="M61" s="147" t="s">
        <v>11</v>
      </c>
    </row>
    <row r="62" spans="1:13" ht="15.95" customHeight="1">
      <c r="A62" s="127"/>
      <c r="B62" s="126"/>
      <c r="C62" s="126"/>
      <c r="D62" s="126"/>
      <c r="E62" s="145"/>
      <c r="F62" s="146"/>
      <c r="G62" s="147" t="s">
        <v>12</v>
      </c>
      <c r="H62" s="147"/>
      <c r="I62" s="147" t="s">
        <v>12</v>
      </c>
      <c r="J62" s="147"/>
      <c r="K62" s="147" t="s">
        <v>12</v>
      </c>
      <c r="L62" s="147"/>
      <c r="M62" s="147" t="s">
        <v>12</v>
      </c>
    </row>
    <row r="63" spans="1:13" ht="15.95" customHeight="1">
      <c r="A63" s="127"/>
      <c r="B63" s="148"/>
      <c r="C63" s="148"/>
      <c r="D63" s="148"/>
      <c r="E63" s="149" t="s">
        <v>13</v>
      </c>
      <c r="F63" s="150"/>
      <c r="G63" s="151" t="s">
        <v>14</v>
      </c>
      <c r="H63" s="143"/>
      <c r="I63" s="151" t="s">
        <v>14</v>
      </c>
      <c r="J63" s="143"/>
      <c r="K63" s="151" t="s">
        <v>14</v>
      </c>
      <c r="L63" s="143"/>
      <c r="M63" s="151" t="s">
        <v>14</v>
      </c>
    </row>
    <row r="64" spans="1:13" ht="9.9499999999999993" customHeight="1">
      <c r="A64" s="127"/>
      <c r="B64" s="154"/>
      <c r="C64" s="154"/>
      <c r="D64" s="154"/>
      <c r="E64" s="152"/>
      <c r="F64" s="150"/>
      <c r="G64" s="153"/>
      <c r="H64" s="143"/>
      <c r="I64" s="143"/>
      <c r="J64" s="143"/>
      <c r="K64" s="153"/>
      <c r="L64" s="143"/>
      <c r="M64" s="143"/>
    </row>
    <row r="65" spans="1:13" ht="15.95" customHeight="1">
      <c r="A65" s="182" t="s">
        <v>177</v>
      </c>
      <c r="B65" s="182"/>
      <c r="C65" s="132"/>
      <c r="D65" s="127"/>
      <c r="E65" s="142"/>
      <c r="F65" s="128"/>
      <c r="G65" s="161"/>
      <c r="H65" s="162"/>
      <c r="I65" s="162"/>
      <c r="J65" s="130"/>
      <c r="K65" s="161"/>
      <c r="L65" s="130"/>
      <c r="M65" s="162"/>
    </row>
    <row r="66" spans="1:13" ht="15.95" customHeight="1">
      <c r="A66" s="183" t="s">
        <v>178</v>
      </c>
      <c r="B66" s="165"/>
      <c r="C66" s="132"/>
      <c r="D66" s="127"/>
      <c r="E66" s="142"/>
      <c r="F66" s="128"/>
      <c r="G66" s="161" t="s">
        <v>24</v>
      </c>
      <c r="H66" s="162"/>
      <c r="I66" s="162">
        <v>-500000</v>
      </c>
      <c r="J66" s="130"/>
      <c r="K66" s="161">
        <v>0</v>
      </c>
      <c r="L66" s="130"/>
      <c r="M66" s="162">
        <v>-500000</v>
      </c>
    </row>
    <row r="67" spans="1:13" ht="15.95" customHeight="1">
      <c r="A67" s="127" t="s">
        <v>179</v>
      </c>
      <c r="B67" s="165"/>
      <c r="C67" s="132"/>
      <c r="D67" s="127"/>
      <c r="E67" s="142"/>
      <c r="F67" s="128"/>
      <c r="G67" s="161"/>
      <c r="H67" s="162"/>
      <c r="I67" s="162"/>
      <c r="J67" s="130"/>
      <c r="K67" s="161"/>
      <c r="L67" s="130"/>
      <c r="M67" s="162"/>
    </row>
    <row r="68" spans="1:13" ht="15.95" customHeight="1">
      <c r="A68" s="182"/>
      <c r="B68" s="165" t="s">
        <v>157</v>
      </c>
      <c r="C68" s="132"/>
      <c r="D68" s="127"/>
      <c r="E68" s="164">
        <v>7</v>
      </c>
      <c r="F68" s="128"/>
      <c r="G68" s="161">
        <v>-1042000</v>
      </c>
      <c r="H68" s="162"/>
      <c r="I68" s="162">
        <v>-6500000</v>
      </c>
      <c r="J68" s="130"/>
      <c r="K68" s="161">
        <v>-1042000</v>
      </c>
      <c r="L68" s="130"/>
      <c r="M68" s="162">
        <v>-6500000</v>
      </c>
    </row>
    <row r="69" spans="1:13" ht="15.95" customHeight="1">
      <c r="A69" s="127" t="s">
        <v>180</v>
      </c>
      <c r="B69" s="165"/>
      <c r="C69" s="132"/>
      <c r="D69" s="127"/>
      <c r="E69" s="142"/>
      <c r="F69" s="128"/>
      <c r="G69" s="161"/>
      <c r="H69" s="162"/>
      <c r="I69" s="162"/>
      <c r="J69" s="130"/>
      <c r="K69" s="161"/>
      <c r="L69" s="130"/>
      <c r="M69" s="162"/>
    </row>
    <row r="70" spans="1:13" ht="15.95" customHeight="1">
      <c r="A70" s="127"/>
      <c r="B70" s="165" t="s">
        <v>181</v>
      </c>
      <c r="C70" s="132"/>
      <c r="D70" s="127"/>
      <c r="E70" s="164"/>
      <c r="F70" s="128"/>
      <c r="G70" s="161"/>
      <c r="H70" s="162"/>
      <c r="I70" s="162"/>
      <c r="J70" s="130"/>
      <c r="K70" s="161"/>
      <c r="L70" s="130"/>
      <c r="M70" s="162"/>
    </row>
    <row r="71" spans="1:13" ht="15.95" customHeight="1">
      <c r="A71" s="127"/>
      <c r="B71" s="165" t="s">
        <v>127</v>
      </c>
      <c r="C71" s="132"/>
      <c r="D71" s="127"/>
      <c r="E71" s="164">
        <v>7</v>
      </c>
      <c r="F71" s="128"/>
      <c r="G71" s="161">
        <v>-205870</v>
      </c>
      <c r="H71" s="162"/>
      <c r="I71" s="162">
        <v>-1537629</v>
      </c>
      <c r="J71" s="130"/>
      <c r="K71" s="161">
        <v>-205870</v>
      </c>
      <c r="L71" s="130"/>
      <c r="M71" s="162">
        <v>-1537629</v>
      </c>
    </row>
    <row r="72" spans="1:13" ht="15.95" customHeight="1">
      <c r="A72" s="127" t="s">
        <v>182</v>
      </c>
      <c r="B72" s="165"/>
      <c r="C72" s="154"/>
      <c r="D72" s="127"/>
      <c r="E72" s="164"/>
      <c r="F72" s="128"/>
      <c r="G72" s="161"/>
      <c r="H72" s="162"/>
      <c r="I72" s="162"/>
      <c r="J72" s="130"/>
      <c r="K72" s="161"/>
      <c r="L72" s="130"/>
      <c r="M72" s="162"/>
    </row>
    <row r="73" spans="1:13" ht="15.95" customHeight="1">
      <c r="A73" s="182"/>
      <c r="B73" s="165" t="s">
        <v>154</v>
      </c>
      <c r="C73" s="132"/>
      <c r="D73" s="127"/>
      <c r="E73" s="164">
        <v>7</v>
      </c>
      <c r="F73" s="128"/>
      <c r="G73" s="161">
        <v>3834600</v>
      </c>
      <c r="H73" s="162"/>
      <c r="I73" s="162">
        <v>2559647</v>
      </c>
      <c r="J73" s="130"/>
      <c r="K73" s="161">
        <v>3834600</v>
      </c>
      <c r="L73" s="130"/>
      <c r="M73" s="162">
        <v>2559647</v>
      </c>
    </row>
    <row r="74" spans="1:13" ht="15.95" customHeight="1">
      <c r="A74" s="127" t="s">
        <v>182</v>
      </c>
      <c r="B74" s="165"/>
      <c r="C74" s="132"/>
      <c r="D74" s="127"/>
      <c r="E74" s="164"/>
      <c r="F74" s="128"/>
      <c r="G74" s="161"/>
      <c r="H74" s="162"/>
      <c r="I74" s="162"/>
      <c r="J74" s="130"/>
      <c r="K74" s="161"/>
      <c r="L74" s="130"/>
      <c r="M74" s="162"/>
    </row>
    <row r="75" spans="1:13" ht="15.95" customHeight="1">
      <c r="A75" s="127"/>
      <c r="B75" s="165" t="s">
        <v>159</v>
      </c>
      <c r="C75" s="132"/>
      <c r="D75" s="127"/>
      <c r="E75" s="164"/>
      <c r="F75" s="128"/>
      <c r="G75" s="161"/>
      <c r="H75" s="162"/>
      <c r="I75" s="162"/>
      <c r="J75" s="130"/>
      <c r="K75" s="161"/>
      <c r="L75" s="130"/>
      <c r="M75" s="162"/>
    </row>
    <row r="76" spans="1:13" ht="15.95" customHeight="1">
      <c r="A76" s="127"/>
      <c r="B76" s="165" t="s">
        <v>160</v>
      </c>
      <c r="C76" s="132"/>
      <c r="D76" s="127"/>
      <c r="E76" s="164">
        <v>7</v>
      </c>
      <c r="F76" s="128"/>
      <c r="G76" s="161">
        <v>259718</v>
      </c>
      <c r="H76" s="162"/>
      <c r="I76" s="162">
        <v>0</v>
      </c>
      <c r="J76" s="130"/>
      <c r="K76" s="161">
        <v>259718</v>
      </c>
      <c r="L76" s="130"/>
      <c r="M76" s="162">
        <v>0</v>
      </c>
    </row>
    <row r="77" spans="1:13" ht="15.95" customHeight="1">
      <c r="A77" s="183" t="s">
        <v>183</v>
      </c>
      <c r="B77" s="127"/>
      <c r="C77" s="127"/>
      <c r="D77" s="127"/>
      <c r="E77" s="184"/>
      <c r="F77" s="128"/>
      <c r="G77" s="156">
        <v>-521518</v>
      </c>
      <c r="H77" s="157"/>
      <c r="I77" s="157">
        <v>-150172</v>
      </c>
      <c r="J77" s="159"/>
      <c r="K77" s="160">
        <v>-482486</v>
      </c>
      <c r="L77" s="170"/>
      <c r="M77" s="158">
        <v>-147653</v>
      </c>
    </row>
    <row r="78" spans="1:13" ht="15.95" customHeight="1">
      <c r="A78" s="183" t="s">
        <v>184</v>
      </c>
      <c r="B78" s="127"/>
      <c r="C78" s="127"/>
      <c r="D78" s="127"/>
      <c r="E78" s="184"/>
      <c r="F78" s="128"/>
      <c r="G78" s="156">
        <v>-86337</v>
      </c>
      <c r="H78" s="157"/>
      <c r="I78" s="157">
        <v>-14861</v>
      </c>
      <c r="J78" s="159"/>
      <c r="K78" s="160">
        <v>-86337</v>
      </c>
      <c r="L78" s="170"/>
      <c r="M78" s="158">
        <v>-14861</v>
      </c>
    </row>
    <row r="79" spans="1:13" ht="15.95" customHeight="1">
      <c r="A79" s="183" t="s">
        <v>185</v>
      </c>
      <c r="B79" s="127"/>
      <c r="C79" s="127"/>
      <c r="D79" s="127"/>
      <c r="E79" s="184"/>
      <c r="F79" s="128"/>
      <c r="G79" s="156">
        <v>1270</v>
      </c>
      <c r="H79" s="157"/>
      <c r="I79" s="157">
        <v>2116</v>
      </c>
      <c r="J79" s="159"/>
      <c r="K79" s="160">
        <v>1270</v>
      </c>
      <c r="L79" s="170"/>
      <c r="M79" s="158">
        <v>2116</v>
      </c>
    </row>
    <row r="80" spans="1:13" ht="15.95" customHeight="1">
      <c r="A80" s="183" t="s">
        <v>186</v>
      </c>
      <c r="B80" s="127"/>
      <c r="C80" s="127"/>
      <c r="D80" s="127"/>
      <c r="E80" s="184"/>
      <c r="F80" s="128"/>
      <c r="G80" s="156"/>
      <c r="H80" s="157"/>
      <c r="I80" s="157"/>
      <c r="J80" s="130"/>
      <c r="K80" s="185"/>
      <c r="L80" s="130"/>
      <c r="M80" s="186"/>
    </row>
    <row r="81" spans="1:13" ht="15.95" customHeight="1">
      <c r="A81" s="183"/>
      <c r="B81" s="127" t="s">
        <v>187</v>
      </c>
      <c r="C81" s="127"/>
      <c r="D81" s="127"/>
      <c r="E81" s="184">
        <v>19.399999999999999</v>
      </c>
      <c r="F81" s="128"/>
      <c r="G81" s="156">
        <v>0</v>
      </c>
      <c r="H81" s="157"/>
      <c r="I81" s="157" t="s">
        <v>24</v>
      </c>
      <c r="J81" s="130"/>
      <c r="K81" s="185">
        <v>-500600</v>
      </c>
      <c r="L81" s="130"/>
      <c r="M81" s="186">
        <v>30000</v>
      </c>
    </row>
    <row r="82" spans="1:13" ht="15.95" customHeight="1">
      <c r="A82" s="183" t="s">
        <v>188</v>
      </c>
      <c r="B82" s="127"/>
      <c r="C82" s="127"/>
      <c r="D82" s="127"/>
      <c r="F82" s="128"/>
      <c r="G82" s="156">
        <v>13237</v>
      </c>
      <c r="H82" s="157"/>
      <c r="I82" s="157">
        <v>-58157</v>
      </c>
      <c r="J82" s="159"/>
      <c r="K82" s="187">
        <v>13237</v>
      </c>
      <c r="L82" s="170"/>
      <c r="M82" s="188">
        <v>-58157</v>
      </c>
    </row>
    <row r="83" spans="1:13" ht="15.95" customHeight="1">
      <c r="A83" s="183" t="s">
        <v>224</v>
      </c>
      <c r="B83" s="127"/>
      <c r="C83" s="127"/>
      <c r="D83" s="127"/>
      <c r="F83" s="128"/>
      <c r="G83" s="156">
        <v>0</v>
      </c>
      <c r="H83" s="157"/>
      <c r="I83" s="157">
        <v>0</v>
      </c>
      <c r="J83" s="130"/>
      <c r="K83" s="161">
        <v>279300</v>
      </c>
      <c r="L83" s="130"/>
      <c r="M83" s="162">
        <v>0</v>
      </c>
    </row>
    <row r="84" spans="1:13" ht="9.9499999999999993" customHeight="1">
      <c r="A84" s="154"/>
      <c r="B84" s="154"/>
      <c r="C84" s="154"/>
      <c r="D84" s="127"/>
      <c r="E84" s="155"/>
      <c r="F84" s="128"/>
      <c r="G84" s="189"/>
      <c r="H84" s="162"/>
      <c r="I84" s="190"/>
      <c r="J84" s="130"/>
      <c r="K84" s="189"/>
      <c r="L84" s="130"/>
      <c r="M84" s="190"/>
    </row>
    <row r="85" spans="1:13" ht="15.95" customHeight="1">
      <c r="A85" s="191" t="s">
        <v>189</v>
      </c>
      <c r="B85" s="191"/>
      <c r="C85" s="191"/>
      <c r="D85" s="127"/>
      <c r="E85" s="192"/>
      <c r="F85" s="128"/>
      <c r="G85" s="174">
        <f>SUM(G66:G83)</f>
        <v>2253100</v>
      </c>
      <c r="H85" s="162"/>
      <c r="I85" s="175">
        <f>SUM(I66:I83)</f>
        <v>-6199056</v>
      </c>
      <c r="J85" s="162"/>
      <c r="K85" s="174">
        <f>SUM(K66:K83)</f>
        <v>2070832</v>
      </c>
      <c r="L85" s="162"/>
      <c r="M85" s="175">
        <f>SUM(M66:M83)</f>
        <v>-6166537</v>
      </c>
    </row>
    <row r="86" spans="1:13" ht="9.9499999999999993" customHeight="1">
      <c r="A86" s="154"/>
      <c r="B86" s="154"/>
      <c r="C86" s="154"/>
      <c r="D86" s="127"/>
      <c r="E86" s="155"/>
      <c r="F86" s="128"/>
      <c r="G86" s="161"/>
      <c r="H86" s="162"/>
      <c r="I86" s="162"/>
      <c r="J86" s="130"/>
      <c r="K86" s="161"/>
      <c r="L86" s="130"/>
      <c r="M86" s="162"/>
    </row>
    <row r="87" spans="1:13" ht="15.95" customHeight="1">
      <c r="A87" s="182" t="s">
        <v>190</v>
      </c>
      <c r="B87" s="182"/>
      <c r="C87" s="148"/>
      <c r="D87" s="127"/>
      <c r="E87" s="164"/>
      <c r="F87" s="128"/>
      <c r="G87" s="161"/>
      <c r="H87" s="162"/>
      <c r="I87" s="162"/>
      <c r="J87" s="130"/>
      <c r="K87" s="161"/>
      <c r="L87" s="130"/>
      <c r="M87" s="162"/>
    </row>
    <row r="88" spans="1:13" ht="15.95" customHeight="1">
      <c r="A88" s="127" t="s">
        <v>223</v>
      </c>
      <c r="B88" s="154"/>
      <c r="C88" s="154"/>
      <c r="D88" s="127"/>
      <c r="E88" s="164"/>
      <c r="F88" s="128"/>
      <c r="G88" s="156"/>
      <c r="H88" s="157"/>
      <c r="I88" s="157"/>
      <c r="J88" s="130"/>
      <c r="K88" s="185"/>
      <c r="L88" s="130"/>
      <c r="M88" s="186"/>
    </row>
    <row r="89" spans="1:13" ht="15.95" customHeight="1">
      <c r="A89" s="127"/>
      <c r="B89" s="154" t="s">
        <v>191</v>
      </c>
      <c r="C89" s="154"/>
      <c r="D89" s="127"/>
      <c r="E89" s="164"/>
      <c r="F89" s="128"/>
      <c r="G89" s="156">
        <v>24200</v>
      </c>
      <c r="H89" s="157"/>
      <c r="I89" s="162">
        <v>0</v>
      </c>
      <c r="J89" s="130"/>
      <c r="K89" s="185">
        <v>0</v>
      </c>
      <c r="L89" s="130"/>
      <c r="M89" s="186">
        <v>0</v>
      </c>
    </row>
    <row r="90" spans="1:13" ht="15.95" customHeight="1">
      <c r="A90" s="127" t="s">
        <v>222</v>
      </c>
      <c r="B90" s="154"/>
      <c r="C90" s="154"/>
      <c r="D90" s="127"/>
      <c r="E90" s="164"/>
      <c r="F90" s="128"/>
      <c r="G90" s="156"/>
      <c r="H90" s="157"/>
      <c r="I90" s="157"/>
      <c r="J90" s="130"/>
      <c r="K90" s="185"/>
      <c r="L90" s="130"/>
      <c r="M90" s="186"/>
    </row>
    <row r="91" spans="1:13" ht="15.95" customHeight="1">
      <c r="A91" s="127"/>
      <c r="B91" s="154" t="s">
        <v>191</v>
      </c>
      <c r="C91" s="154"/>
      <c r="D91" s="127"/>
      <c r="E91" s="164"/>
      <c r="F91" s="128"/>
      <c r="G91" s="156">
        <v>0</v>
      </c>
      <c r="H91" s="157"/>
      <c r="I91" s="157">
        <v>-800000</v>
      </c>
      <c r="J91" s="130"/>
      <c r="K91" s="185">
        <v>0</v>
      </c>
      <c r="L91" s="130"/>
      <c r="M91" s="186">
        <v>-800000</v>
      </c>
    </row>
    <row r="92" spans="1:13" ht="15.95" customHeight="1">
      <c r="A92" s="127" t="s">
        <v>192</v>
      </c>
      <c r="B92" s="154"/>
      <c r="C92" s="154"/>
      <c r="D92" s="127"/>
      <c r="E92" s="193">
        <v>13</v>
      </c>
      <c r="F92" s="127"/>
      <c r="G92" s="156">
        <v>-1915154</v>
      </c>
      <c r="H92" s="157"/>
      <c r="I92" s="157">
        <v>-1259836</v>
      </c>
      <c r="J92" s="159"/>
      <c r="K92" s="169">
        <v>-565045</v>
      </c>
      <c r="L92" s="194"/>
      <c r="M92" s="171">
        <v>-450129</v>
      </c>
    </row>
    <row r="93" spans="1:13" ht="15.95" customHeight="1">
      <c r="A93" s="127" t="s">
        <v>193</v>
      </c>
      <c r="B93" s="154"/>
      <c r="C93" s="148"/>
      <c r="D93" s="127"/>
      <c r="E93" s="164"/>
      <c r="F93" s="128"/>
      <c r="G93" s="156">
        <v>0</v>
      </c>
      <c r="H93" s="157"/>
      <c r="I93" s="157">
        <v>-1675493</v>
      </c>
      <c r="J93" s="159"/>
      <c r="K93" s="169">
        <v>0</v>
      </c>
      <c r="L93" s="194"/>
      <c r="M93" s="171">
        <v>-1675493</v>
      </c>
    </row>
    <row r="94" spans="1:13" ht="15.95" customHeight="1">
      <c r="A94" s="127" t="s">
        <v>194</v>
      </c>
      <c r="B94" s="154"/>
      <c r="C94" s="148"/>
      <c r="D94" s="127"/>
      <c r="E94" s="164"/>
      <c r="F94" s="128"/>
      <c r="G94" s="161">
        <v>-26</v>
      </c>
      <c r="H94" s="162"/>
      <c r="I94" s="162" t="s">
        <v>24</v>
      </c>
      <c r="J94" s="130"/>
      <c r="K94" s="161">
        <v>0</v>
      </c>
      <c r="L94" s="130"/>
      <c r="M94" s="162" t="s">
        <v>24</v>
      </c>
    </row>
    <row r="95" spans="1:13" ht="15.95" customHeight="1">
      <c r="A95" s="127" t="s">
        <v>195</v>
      </c>
      <c r="B95" s="154"/>
      <c r="C95" s="148"/>
      <c r="D95" s="127"/>
      <c r="E95" s="164"/>
      <c r="F95" s="128"/>
      <c r="G95" s="156"/>
      <c r="H95" s="157"/>
      <c r="I95" s="157"/>
      <c r="J95" s="130"/>
      <c r="K95" s="161"/>
      <c r="L95" s="130"/>
      <c r="M95" s="162"/>
    </row>
    <row r="96" spans="1:13" ht="15.95" customHeight="1">
      <c r="A96" s="127"/>
      <c r="B96" s="154" t="s">
        <v>196</v>
      </c>
      <c r="C96" s="148"/>
      <c r="D96" s="127"/>
      <c r="E96" s="164"/>
      <c r="F96" s="128"/>
      <c r="G96" s="156">
        <v>0</v>
      </c>
      <c r="H96" s="157"/>
      <c r="I96" s="157">
        <v>-47806</v>
      </c>
      <c r="J96" s="130"/>
      <c r="K96" s="161">
        <v>0</v>
      </c>
      <c r="L96" s="130"/>
      <c r="M96" s="162">
        <v>-47806</v>
      </c>
    </row>
    <row r="97" spans="1:13" ht="9.9499999999999993" customHeight="1">
      <c r="A97" s="154"/>
      <c r="B97" s="154"/>
      <c r="C97" s="154"/>
      <c r="D97" s="127"/>
      <c r="E97" s="128"/>
      <c r="F97" s="128"/>
      <c r="G97" s="189"/>
      <c r="H97" s="162"/>
      <c r="I97" s="190"/>
      <c r="J97" s="130"/>
      <c r="K97" s="189"/>
      <c r="L97" s="130"/>
      <c r="M97" s="190"/>
    </row>
    <row r="98" spans="1:13" ht="15.95" customHeight="1">
      <c r="A98" s="191" t="s">
        <v>197</v>
      </c>
      <c r="B98" s="191"/>
      <c r="C98" s="191"/>
      <c r="D98" s="127"/>
      <c r="E98" s="128"/>
      <c r="F98" s="128"/>
      <c r="G98" s="174">
        <f>SUM(G88:G96)</f>
        <v>-1890980</v>
      </c>
      <c r="H98" s="162"/>
      <c r="I98" s="175">
        <f>SUM(I88:I96)</f>
        <v>-3783135</v>
      </c>
      <c r="J98" s="130"/>
      <c r="K98" s="174">
        <f>SUM(K88:K96)</f>
        <v>-565045</v>
      </c>
      <c r="L98" s="130"/>
      <c r="M98" s="175">
        <f>SUM(M88:M96)</f>
        <v>-2973428</v>
      </c>
    </row>
    <row r="99" spans="1:13" ht="9.9499999999999993" customHeight="1">
      <c r="A99" s="191"/>
      <c r="B99" s="191"/>
      <c r="C99" s="191"/>
      <c r="D99" s="127"/>
      <c r="E99" s="128"/>
      <c r="F99" s="128"/>
      <c r="G99" s="161"/>
      <c r="H99" s="162"/>
      <c r="I99" s="162"/>
      <c r="J99" s="130"/>
      <c r="K99" s="161"/>
      <c r="L99" s="130"/>
      <c r="M99" s="162"/>
    </row>
    <row r="100" spans="1:13" ht="15.95" customHeight="1">
      <c r="A100" s="195" t="s">
        <v>198</v>
      </c>
      <c r="B100" s="195"/>
      <c r="C100" s="196"/>
      <c r="D100" s="127"/>
      <c r="E100" s="197"/>
      <c r="F100" s="128"/>
      <c r="G100" s="161">
        <f>G51+G85+G98</f>
        <v>-430134</v>
      </c>
      <c r="H100" s="162"/>
      <c r="I100" s="162">
        <f>I51+I85+I98</f>
        <v>-7660923</v>
      </c>
      <c r="J100" s="130"/>
      <c r="K100" s="161">
        <f>K51+K85+K98</f>
        <v>-380056</v>
      </c>
      <c r="L100" s="130"/>
      <c r="M100" s="162">
        <f>M51+M85+M98</f>
        <v>-7740390</v>
      </c>
    </row>
    <row r="101" spans="1:13" ht="15.95" customHeight="1">
      <c r="A101" s="191" t="s">
        <v>199</v>
      </c>
      <c r="B101" s="191"/>
      <c r="C101" s="196"/>
      <c r="D101" s="127"/>
      <c r="E101" s="164"/>
      <c r="F101" s="128"/>
      <c r="G101" s="161">
        <v>1288867</v>
      </c>
      <c r="H101" s="162"/>
      <c r="I101" s="162">
        <v>9696762</v>
      </c>
      <c r="J101" s="130"/>
      <c r="K101" s="161">
        <v>1153445</v>
      </c>
      <c r="L101" s="130"/>
      <c r="M101" s="162">
        <v>9683019</v>
      </c>
    </row>
    <row r="102" spans="1:13" ht="9.9499999999999993" customHeight="1">
      <c r="A102" s="154"/>
      <c r="B102" s="154"/>
      <c r="C102" s="154"/>
      <c r="D102" s="127"/>
      <c r="E102" s="164"/>
      <c r="F102" s="128"/>
      <c r="G102" s="189"/>
      <c r="H102" s="162"/>
      <c r="I102" s="190"/>
      <c r="J102" s="130"/>
      <c r="K102" s="189"/>
      <c r="L102" s="130"/>
      <c r="M102" s="190"/>
    </row>
    <row r="103" spans="1:13" ht="15.95" customHeight="1" thickBot="1">
      <c r="A103" s="132" t="s">
        <v>200</v>
      </c>
      <c r="B103" s="195"/>
      <c r="C103" s="196"/>
      <c r="D103" s="127"/>
      <c r="E103" s="164"/>
      <c r="F103" s="128"/>
      <c r="G103" s="198">
        <f>G101+G100</f>
        <v>858733</v>
      </c>
      <c r="H103" s="162"/>
      <c r="I103" s="199">
        <f>I101+I100</f>
        <v>2035839</v>
      </c>
      <c r="J103" s="130"/>
      <c r="K103" s="198">
        <f>K101+K100</f>
        <v>773389</v>
      </c>
      <c r="L103" s="130"/>
      <c r="M103" s="199">
        <f>M101+M100</f>
        <v>1942629</v>
      </c>
    </row>
    <row r="104" spans="1:13" ht="15.95" customHeight="1" thickTop="1">
      <c r="A104" s="195"/>
      <c r="B104" s="195"/>
      <c r="C104" s="196"/>
      <c r="D104" s="127"/>
      <c r="E104" s="164"/>
      <c r="F104" s="128"/>
      <c r="G104" s="162"/>
      <c r="H104" s="162"/>
      <c r="I104" s="162"/>
      <c r="J104" s="130"/>
      <c r="K104" s="162"/>
      <c r="L104" s="130"/>
      <c r="M104" s="162"/>
    </row>
    <row r="105" spans="1:13" ht="15.95" customHeight="1">
      <c r="A105" s="195"/>
      <c r="B105" s="195"/>
      <c r="C105" s="196"/>
      <c r="D105" s="127"/>
      <c r="E105" s="164"/>
      <c r="F105" s="128"/>
      <c r="G105" s="162"/>
      <c r="H105" s="162"/>
      <c r="I105" s="162"/>
      <c r="J105" s="130"/>
      <c r="K105" s="162"/>
      <c r="L105" s="130"/>
      <c r="M105" s="162"/>
    </row>
    <row r="106" spans="1:13" ht="15.95" customHeight="1">
      <c r="A106" s="195"/>
      <c r="B106" s="195"/>
      <c r="C106" s="196"/>
      <c r="D106" s="127"/>
      <c r="E106" s="164"/>
      <c r="F106" s="128"/>
      <c r="G106" s="162"/>
      <c r="H106" s="162"/>
      <c r="I106" s="162"/>
      <c r="J106" s="130"/>
      <c r="K106" s="162"/>
      <c r="L106" s="130"/>
      <c r="M106" s="162"/>
    </row>
    <row r="107" spans="1:13" ht="6" customHeight="1">
      <c r="A107" s="195"/>
      <c r="B107" s="195"/>
      <c r="C107" s="196"/>
      <c r="D107" s="127"/>
      <c r="E107" s="164"/>
      <c r="F107" s="128"/>
      <c r="G107" s="162"/>
      <c r="H107" s="162"/>
      <c r="I107" s="162"/>
      <c r="J107" s="130"/>
      <c r="K107" s="162"/>
      <c r="L107" s="130"/>
      <c r="M107" s="162"/>
    </row>
    <row r="108" spans="1:13" ht="21.95" customHeight="1">
      <c r="A108" s="200" t="str">
        <f>+A53</f>
        <v>The accompanying notes are an integral part of this interim financial information.</v>
      </c>
      <c r="B108" s="201"/>
      <c r="C108" s="202"/>
      <c r="D108" s="137"/>
      <c r="E108" s="203"/>
      <c r="F108" s="139"/>
      <c r="G108" s="204"/>
      <c r="H108" s="204"/>
      <c r="I108" s="204"/>
      <c r="J108" s="141"/>
      <c r="K108" s="204"/>
      <c r="L108" s="141"/>
      <c r="M108" s="204"/>
    </row>
    <row r="109" spans="1:13" ht="16.5" customHeight="1">
      <c r="A109" s="126" t="str">
        <f>+A1</f>
        <v>Kerry Express (Thailand) Public Company Limited</v>
      </c>
      <c r="B109" s="127"/>
      <c r="C109" s="126"/>
      <c r="D109" s="154"/>
      <c r="E109" s="155"/>
      <c r="F109" s="128"/>
      <c r="G109" s="162"/>
      <c r="H109" s="162"/>
      <c r="I109" s="162"/>
      <c r="J109" s="130"/>
      <c r="K109" s="162"/>
      <c r="L109" s="130"/>
      <c r="M109" s="162"/>
    </row>
    <row r="110" spans="1:13" ht="16.5" customHeight="1">
      <c r="A110" s="132" t="s">
        <v>176</v>
      </c>
      <c r="B110" s="127"/>
      <c r="C110" s="132"/>
      <c r="D110" s="154"/>
      <c r="E110" s="155"/>
      <c r="F110" s="128"/>
      <c r="G110" s="162"/>
      <c r="H110" s="162"/>
      <c r="I110" s="162"/>
      <c r="J110" s="130"/>
      <c r="K110" s="162"/>
      <c r="L110" s="130"/>
      <c r="M110" s="162"/>
    </row>
    <row r="111" spans="1:13" ht="16.5" customHeight="1">
      <c r="A111" s="138" t="str">
        <f>+A3</f>
        <v>For the nine-month period ended 30 September 2022</v>
      </c>
      <c r="B111" s="137"/>
      <c r="C111" s="138"/>
      <c r="D111" s="180"/>
      <c r="E111" s="181"/>
      <c r="F111" s="139"/>
      <c r="G111" s="175"/>
      <c r="H111" s="175"/>
      <c r="I111" s="175"/>
      <c r="J111" s="141"/>
      <c r="K111" s="175"/>
      <c r="L111" s="141"/>
      <c r="M111" s="175"/>
    </row>
    <row r="112" spans="1:13" ht="16.5" customHeight="1">
      <c r="A112" s="132"/>
      <c r="B112" s="127"/>
      <c r="C112" s="132"/>
      <c r="D112" s="154"/>
      <c r="E112" s="155"/>
      <c r="F112" s="128"/>
      <c r="G112" s="162"/>
      <c r="H112" s="162"/>
      <c r="I112" s="162"/>
      <c r="J112" s="130"/>
      <c r="K112" s="162"/>
      <c r="L112" s="130"/>
      <c r="M112" s="162"/>
    </row>
    <row r="113" spans="1:13" ht="16.5" customHeight="1">
      <c r="A113" s="132"/>
      <c r="B113" s="127"/>
      <c r="C113" s="132"/>
      <c r="D113" s="154"/>
      <c r="E113" s="155"/>
      <c r="F113" s="128"/>
      <c r="G113" s="162"/>
      <c r="H113" s="162"/>
      <c r="I113" s="162"/>
      <c r="J113" s="130"/>
      <c r="K113" s="162"/>
      <c r="L113" s="130"/>
      <c r="M113" s="162"/>
    </row>
    <row r="114" spans="1:13" ht="16.5" customHeight="1">
      <c r="A114" s="132"/>
      <c r="B114" s="127"/>
      <c r="C114" s="132"/>
      <c r="D114" s="132"/>
      <c r="E114" s="142"/>
      <c r="F114" s="128"/>
      <c r="G114" s="231" t="s">
        <v>3</v>
      </c>
      <c r="H114" s="231"/>
      <c r="I114" s="231"/>
      <c r="J114" s="143"/>
      <c r="K114" s="231" t="s">
        <v>4</v>
      </c>
      <c r="L114" s="231"/>
      <c r="M114" s="231"/>
    </row>
    <row r="115" spans="1:13" ht="16.5" customHeight="1">
      <c r="A115" s="132"/>
      <c r="B115" s="127"/>
      <c r="C115" s="132"/>
      <c r="D115" s="132"/>
      <c r="E115" s="142"/>
      <c r="F115" s="128"/>
      <c r="G115" s="232" t="s">
        <v>5</v>
      </c>
      <c r="H115" s="232"/>
      <c r="I115" s="232"/>
      <c r="J115" s="144"/>
      <c r="K115" s="232" t="s">
        <v>5</v>
      </c>
      <c r="L115" s="232"/>
      <c r="M115" s="232"/>
    </row>
    <row r="116" spans="1:13" ht="16.5" customHeight="1">
      <c r="A116" s="132"/>
      <c r="B116" s="127"/>
      <c r="C116" s="132"/>
      <c r="D116" s="154"/>
      <c r="E116" s="155"/>
      <c r="F116" s="128"/>
      <c r="G116" s="147" t="s">
        <v>10</v>
      </c>
      <c r="H116" s="147"/>
      <c r="I116" s="147" t="s">
        <v>11</v>
      </c>
      <c r="J116" s="147"/>
      <c r="K116" s="147" t="s">
        <v>10</v>
      </c>
      <c r="L116" s="147"/>
      <c r="M116" s="147" t="s">
        <v>11</v>
      </c>
    </row>
    <row r="117" spans="1:13" ht="16.5" customHeight="1">
      <c r="A117" s="127"/>
      <c r="B117" s="126"/>
      <c r="C117" s="126"/>
      <c r="D117" s="126"/>
      <c r="E117" s="145"/>
      <c r="F117" s="146"/>
      <c r="G117" s="147" t="s">
        <v>12</v>
      </c>
      <c r="H117" s="147"/>
      <c r="I117" s="147" t="s">
        <v>12</v>
      </c>
      <c r="J117" s="147"/>
      <c r="K117" s="147" t="s">
        <v>12</v>
      </c>
      <c r="L117" s="147"/>
      <c r="M117" s="147" t="s">
        <v>12</v>
      </c>
    </row>
    <row r="118" spans="1:13" ht="16.5" customHeight="1">
      <c r="A118" s="127"/>
      <c r="B118" s="148"/>
      <c r="C118" s="148"/>
      <c r="D118" s="148"/>
      <c r="E118" s="149" t="s">
        <v>13</v>
      </c>
      <c r="F118" s="150"/>
      <c r="G118" s="151" t="s">
        <v>14</v>
      </c>
      <c r="H118" s="143"/>
      <c r="I118" s="151" t="s">
        <v>14</v>
      </c>
      <c r="J118" s="143"/>
      <c r="K118" s="151" t="s">
        <v>14</v>
      </c>
      <c r="L118" s="143"/>
      <c r="M118" s="151" t="s">
        <v>14</v>
      </c>
    </row>
    <row r="119" spans="1:13" ht="16.5" customHeight="1">
      <c r="A119" s="195"/>
      <c r="B119" s="195"/>
      <c r="C119" s="196"/>
      <c r="D119" s="127"/>
      <c r="E119" s="197"/>
      <c r="F119" s="128"/>
      <c r="G119" s="205"/>
      <c r="H119" s="206"/>
      <c r="I119" s="206"/>
      <c r="J119" s="130"/>
      <c r="K119" s="205"/>
      <c r="L119" s="130"/>
      <c r="M119" s="206"/>
    </row>
    <row r="120" spans="1:13" ht="16.5" customHeight="1">
      <c r="A120" s="195" t="s">
        <v>201</v>
      </c>
      <c r="B120" s="191"/>
      <c r="C120" s="154"/>
      <c r="D120" s="127"/>
      <c r="E120" s="155"/>
      <c r="F120" s="128"/>
      <c r="G120" s="161"/>
      <c r="H120" s="162"/>
      <c r="I120" s="162"/>
      <c r="J120" s="130"/>
      <c r="K120" s="161"/>
      <c r="L120" s="130"/>
      <c r="M120" s="162"/>
    </row>
    <row r="121" spans="1:13" ht="16.5" customHeight="1">
      <c r="A121" s="154"/>
      <c r="B121" s="154"/>
      <c r="C121" s="154"/>
      <c r="D121" s="127"/>
      <c r="E121" s="155"/>
      <c r="F121" s="128"/>
      <c r="G121" s="161"/>
      <c r="H121" s="162"/>
      <c r="I121" s="162"/>
      <c r="J121" s="130"/>
      <c r="K121" s="161"/>
      <c r="L121" s="130"/>
      <c r="M121" s="162"/>
    </row>
    <row r="122" spans="1:13" ht="16.5" customHeight="1">
      <c r="A122" s="191" t="s">
        <v>202</v>
      </c>
      <c r="B122" s="127"/>
      <c r="C122" s="127"/>
      <c r="D122" s="127"/>
      <c r="E122" s="184"/>
      <c r="F122" s="128"/>
      <c r="G122" s="161">
        <v>28496</v>
      </c>
      <c r="H122" s="162"/>
      <c r="I122" s="162">
        <v>171351</v>
      </c>
      <c r="J122" s="159"/>
      <c r="K122" s="169">
        <v>28427</v>
      </c>
      <c r="L122" s="170"/>
      <c r="M122" s="171">
        <v>171351</v>
      </c>
    </row>
    <row r="123" spans="1:13" ht="16.5" customHeight="1">
      <c r="A123" s="191" t="s">
        <v>203</v>
      </c>
      <c r="B123" s="127"/>
      <c r="C123" s="127"/>
      <c r="D123" s="127"/>
      <c r="E123" s="184"/>
      <c r="F123" s="128"/>
      <c r="G123" s="161">
        <v>4057</v>
      </c>
      <c r="H123" s="162"/>
      <c r="I123" s="162">
        <v>4665</v>
      </c>
      <c r="J123" s="159"/>
      <c r="K123" s="161">
        <v>4057</v>
      </c>
      <c r="L123" s="162"/>
      <c r="M123" s="162">
        <v>4665</v>
      </c>
    </row>
    <row r="124" spans="1:13" ht="16.5" customHeight="1">
      <c r="A124" s="191" t="s">
        <v>204</v>
      </c>
      <c r="B124" s="127"/>
      <c r="C124" s="127"/>
      <c r="D124" s="127"/>
      <c r="E124" s="184"/>
      <c r="F124" s="128"/>
      <c r="G124" s="161">
        <v>0</v>
      </c>
      <c r="H124" s="162"/>
      <c r="I124" s="162">
        <v>0</v>
      </c>
      <c r="J124" s="159"/>
      <c r="K124" s="161">
        <v>0</v>
      </c>
      <c r="L124" s="162"/>
      <c r="M124" s="162">
        <v>2000</v>
      </c>
    </row>
    <row r="125" spans="1:13" ht="16.5" customHeight="1">
      <c r="A125" s="154" t="s">
        <v>205</v>
      </c>
      <c r="B125" s="154"/>
      <c r="C125" s="154"/>
      <c r="D125" s="127"/>
      <c r="E125" s="155"/>
      <c r="F125" s="128"/>
      <c r="G125" s="161">
        <v>1272</v>
      </c>
      <c r="H125" s="162"/>
      <c r="I125" s="162">
        <v>2904</v>
      </c>
      <c r="J125" s="159"/>
      <c r="K125" s="169">
        <v>1272</v>
      </c>
      <c r="L125" s="158"/>
      <c r="M125" s="171">
        <v>2904</v>
      </c>
    </row>
    <row r="126" spans="1:13" ht="16.5" customHeight="1">
      <c r="A126" s="154" t="s">
        <v>206</v>
      </c>
      <c r="B126" s="154"/>
      <c r="C126" s="154"/>
      <c r="D126" s="127"/>
      <c r="E126" s="164"/>
      <c r="F126" s="128"/>
      <c r="G126" s="161"/>
      <c r="H126" s="162"/>
      <c r="I126" s="162"/>
      <c r="J126" s="159"/>
      <c r="K126" s="169"/>
      <c r="L126" s="158"/>
      <c r="M126" s="171"/>
    </row>
    <row r="127" spans="1:13" ht="16.5" customHeight="1">
      <c r="A127" s="154"/>
      <c r="B127" s="154" t="s">
        <v>208</v>
      </c>
      <c r="C127" s="154"/>
      <c r="D127" s="127"/>
      <c r="E127" s="164">
        <v>10</v>
      </c>
      <c r="F127" s="128"/>
      <c r="G127" s="161">
        <v>625159</v>
      </c>
      <c r="H127" s="162"/>
      <c r="I127" s="162">
        <v>921472</v>
      </c>
      <c r="J127" s="159"/>
      <c r="K127" s="169">
        <v>341477</v>
      </c>
      <c r="L127" s="158"/>
      <c r="M127" s="171">
        <v>861354</v>
      </c>
    </row>
    <row r="128" spans="1:13" ht="16.5" customHeight="1">
      <c r="A128" s="154" t="s">
        <v>206</v>
      </c>
      <c r="B128" s="154"/>
      <c r="C128" s="154"/>
      <c r="D128" s="127"/>
      <c r="E128" s="155"/>
      <c r="F128" s="128"/>
      <c r="G128" s="161"/>
      <c r="H128" s="162"/>
      <c r="I128" s="162"/>
      <c r="J128" s="159"/>
      <c r="K128" s="169"/>
      <c r="L128" s="158"/>
      <c r="M128" s="171"/>
    </row>
    <row r="129" spans="1:13" ht="16.5" customHeight="1">
      <c r="B129" s="154" t="s">
        <v>207</v>
      </c>
      <c r="C129" s="154"/>
      <c r="D129" s="127"/>
      <c r="E129" s="164">
        <v>10</v>
      </c>
      <c r="F129" s="128"/>
      <c r="G129" s="161">
        <v>37673</v>
      </c>
      <c r="H129" s="162"/>
      <c r="I129" s="162">
        <v>0</v>
      </c>
      <c r="J129" s="159"/>
      <c r="K129" s="169">
        <v>37243</v>
      </c>
      <c r="L129" s="158"/>
      <c r="M129" s="171">
        <v>0</v>
      </c>
    </row>
    <row r="130" spans="1:13" ht="16.5" customHeight="1">
      <c r="A130" s="154" t="s">
        <v>209</v>
      </c>
      <c r="B130" s="154"/>
      <c r="C130" s="154"/>
      <c r="D130" s="127"/>
      <c r="E130" s="164"/>
      <c r="F130" s="128"/>
      <c r="G130" s="161"/>
      <c r="H130" s="162"/>
      <c r="I130" s="162"/>
      <c r="J130" s="159"/>
      <c r="K130" s="161"/>
      <c r="L130" s="158"/>
      <c r="M130" s="171"/>
    </row>
    <row r="131" spans="1:13" ht="16.5" customHeight="1">
      <c r="A131" s="154"/>
      <c r="B131" s="154" t="s">
        <v>210</v>
      </c>
      <c r="C131" s="154"/>
      <c r="D131" s="127"/>
      <c r="E131" s="164">
        <v>10</v>
      </c>
      <c r="F131" s="128"/>
      <c r="G131" s="161">
        <v>6885</v>
      </c>
      <c r="H131" s="162"/>
      <c r="I131" s="162">
        <v>1574</v>
      </c>
      <c r="J131" s="159"/>
      <c r="K131" s="161">
        <v>6885</v>
      </c>
      <c r="L131" s="158"/>
      <c r="M131" s="171">
        <v>1574</v>
      </c>
    </row>
    <row r="132" spans="1:13" ht="16.5" customHeight="1">
      <c r="A132" s="154" t="s">
        <v>147</v>
      </c>
      <c r="B132" s="154"/>
      <c r="C132" s="154"/>
      <c r="D132" s="127"/>
      <c r="E132" s="164">
        <v>18</v>
      </c>
      <c r="F132" s="128"/>
      <c r="G132" s="161">
        <v>8001</v>
      </c>
      <c r="H132" s="162"/>
      <c r="I132" s="162">
        <v>40872</v>
      </c>
      <c r="J132" s="130"/>
      <c r="K132" s="161">
        <v>8001</v>
      </c>
      <c r="L132" s="130"/>
      <c r="M132" s="162">
        <v>40872</v>
      </c>
    </row>
    <row r="133" spans="1:13" ht="16.5" customHeight="1">
      <c r="A133" s="154" t="s">
        <v>211</v>
      </c>
      <c r="B133" s="154"/>
      <c r="C133" s="154"/>
      <c r="D133" s="127"/>
      <c r="E133" s="164"/>
      <c r="F133" s="128"/>
      <c r="G133" s="161"/>
      <c r="H133" s="162"/>
      <c r="I133" s="162"/>
      <c r="J133" s="130"/>
      <c r="K133" s="161"/>
      <c r="L133" s="130"/>
      <c r="M133" s="162"/>
    </row>
    <row r="134" spans="1:13" ht="16.5" customHeight="1">
      <c r="A134" s="154"/>
      <c r="B134" s="154" t="s">
        <v>212</v>
      </c>
      <c r="C134" s="154"/>
      <c r="D134" s="127"/>
      <c r="E134" s="164">
        <v>10</v>
      </c>
      <c r="F134" s="128"/>
      <c r="G134" s="161">
        <v>755937</v>
      </c>
      <c r="H134" s="162"/>
      <c r="I134" s="162">
        <v>35602</v>
      </c>
      <c r="J134" s="130"/>
      <c r="K134" s="161">
        <v>0</v>
      </c>
      <c r="L134" s="130"/>
      <c r="M134" s="162">
        <v>0</v>
      </c>
    </row>
    <row r="135" spans="1:13" ht="16.5" customHeight="1">
      <c r="A135" s="154"/>
      <c r="B135" s="154"/>
      <c r="C135" s="154"/>
      <c r="D135" s="127"/>
      <c r="E135" s="212"/>
      <c r="F135" s="213"/>
      <c r="G135" s="214"/>
      <c r="H135" s="214"/>
      <c r="I135" s="214"/>
      <c r="J135" s="215"/>
      <c r="K135" s="214"/>
      <c r="L135" s="215"/>
      <c r="M135" s="214"/>
    </row>
    <row r="136" spans="1:13" ht="16.5" customHeight="1">
      <c r="A136" s="154"/>
      <c r="B136" s="154"/>
      <c r="C136" s="154"/>
      <c r="D136" s="127"/>
      <c r="E136" s="212"/>
      <c r="F136" s="213"/>
      <c r="G136" s="214"/>
      <c r="H136" s="214"/>
      <c r="I136" s="214"/>
      <c r="J136" s="215"/>
      <c r="K136" s="214"/>
      <c r="L136" s="215"/>
      <c r="M136" s="214"/>
    </row>
    <row r="137" spans="1:13" ht="16.5" customHeight="1">
      <c r="A137" s="154"/>
      <c r="B137" s="154"/>
      <c r="C137" s="154"/>
      <c r="D137" s="127"/>
      <c r="E137" s="164"/>
      <c r="F137" s="128"/>
      <c r="G137" s="162"/>
      <c r="H137" s="162"/>
      <c r="I137" s="162"/>
      <c r="J137" s="130"/>
      <c r="K137" s="162"/>
      <c r="L137" s="130"/>
      <c r="M137" s="162"/>
    </row>
    <row r="138" spans="1:13" ht="16.5" customHeight="1">
      <c r="A138" s="154"/>
      <c r="B138" s="154"/>
      <c r="C138" s="154"/>
      <c r="D138" s="127"/>
      <c r="E138" s="164"/>
      <c r="F138" s="128"/>
      <c r="G138" s="162"/>
      <c r="H138" s="162"/>
      <c r="I138" s="162"/>
      <c r="J138" s="130"/>
      <c r="K138" s="162"/>
      <c r="L138" s="130"/>
      <c r="M138" s="162"/>
    </row>
    <row r="139" spans="1:13" ht="16.5" customHeight="1">
      <c r="A139" s="154"/>
      <c r="B139" s="154"/>
      <c r="C139" s="154"/>
      <c r="D139" s="127"/>
      <c r="E139" s="164"/>
      <c r="F139" s="128"/>
      <c r="G139" s="162"/>
      <c r="H139" s="162"/>
      <c r="I139" s="162"/>
      <c r="J139" s="130"/>
      <c r="K139" s="162"/>
      <c r="L139" s="130"/>
      <c r="M139" s="162"/>
    </row>
    <row r="140" spans="1:13" ht="16.5" customHeight="1">
      <c r="A140" s="154"/>
      <c r="B140" s="154"/>
      <c r="C140" s="154"/>
      <c r="D140" s="127"/>
      <c r="E140" s="164"/>
      <c r="F140" s="128"/>
      <c r="G140" s="162"/>
      <c r="H140" s="162"/>
      <c r="I140" s="162"/>
      <c r="J140" s="130"/>
      <c r="K140" s="162"/>
      <c r="L140" s="130"/>
      <c r="M140" s="162"/>
    </row>
    <row r="141" spans="1:13" ht="16.5" customHeight="1">
      <c r="A141" s="154"/>
      <c r="B141" s="154"/>
      <c r="C141" s="154"/>
      <c r="D141" s="127"/>
      <c r="E141" s="164"/>
      <c r="F141" s="128"/>
      <c r="G141" s="162"/>
      <c r="H141" s="162"/>
      <c r="I141" s="162"/>
      <c r="J141" s="130"/>
      <c r="K141" s="162"/>
      <c r="L141" s="130"/>
      <c r="M141" s="162"/>
    </row>
    <row r="142" spans="1:13" ht="16.5" customHeight="1">
      <c r="A142" s="154"/>
      <c r="B142" s="154"/>
      <c r="C142" s="154"/>
      <c r="D142" s="127"/>
      <c r="E142" s="164"/>
      <c r="F142" s="128"/>
      <c r="G142" s="162"/>
      <c r="H142" s="162"/>
      <c r="I142" s="162"/>
      <c r="J142" s="130"/>
      <c r="K142" s="162"/>
      <c r="L142" s="130"/>
      <c r="M142" s="162"/>
    </row>
    <row r="143" spans="1:13" ht="16.5" customHeight="1">
      <c r="A143" s="154"/>
      <c r="B143" s="154"/>
      <c r="C143" s="154"/>
      <c r="D143" s="127"/>
      <c r="E143" s="164"/>
      <c r="F143" s="128"/>
      <c r="G143" s="162"/>
      <c r="H143" s="162"/>
      <c r="I143" s="162"/>
      <c r="J143" s="130"/>
      <c r="K143" s="162"/>
      <c r="L143" s="130"/>
      <c r="M143" s="162"/>
    </row>
    <row r="144" spans="1:13" ht="16.5" customHeight="1">
      <c r="A144" s="154"/>
      <c r="B144" s="154"/>
      <c r="C144" s="154"/>
      <c r="D144" s="127"/>
      <c r="E144" s="164"/>
      <c r="F144" s="128"/>
      <c r="G144" s="162"/>
      <c r="H144" s="162"/>
      <c r="I144" s="162"/>
      <c r="J144" s="130"/>
      <c r="K144" s="162"/>
      <c r="L144" s="130"/>
      <c r="M144" s="162"/>
    </row>
    <row r="145" spans="1:13" ht="16.5" customHeight="1">
      <c r="A145" s="154"/>
      <c r="B145" s="154"/>
      <c r="C145" s="154"/>
      <c r="D145" s="127"/>
      <c r="E145" s="164"/>
      <c r="F145" s="128"/>
      <c r="G145" s="162"/>
      <c r="H145" s="162"/>
      <c r="I145" s="162"/>
      <c r="J145" s="130"/>
      <c r="K145" s="162"/>
      <c r="L145" s="130"/>
      <c r="M145" s="162"/>
    </row>
    <row r="146" spans="1:13" ht="16.5" customHeight="1">
      <c r="A146" s="154"/>
      <c r="B146" s="154"/>
      <c r="C146" s="154"/>
      <c r="D146" s="127"/>
      <c r="E146" s="164"/>
      <c r="F146" s="128"/>
      <c r="G146" s="162"/>
      <c r="H146" s="162"/>
      <c r="I146" s="162"/>
      <c r="J146" s="130"/>
      <c r="K146" s="162"/>
      <c r="L146" s="130"/>
      <c r="M146" s="162"/>
    </row>
    <row r="147" spans="1:13" ht="16.5" customHeight="1">
      <c r="A147" s="154"/>
      <c r="B147" s="154"/>
      <c r="C147" s="154"/>
      <c r="D147" s="127"/>
      <c r="E147" s="164"/>
      <c r="F147" s="128"/>
      <c r="G147" s="162"/>
      <c r="H147" s="162"/>
      <c r="I147" s="162"/>
      <c r="J147" s="130"/>
      <c r="K147" s="162"/>
      <c r="L147" s="130"/>
      <c r="M147" s="162"/>
    </row>
    <row r="148" spans="1:13" ht="16.5" customHeight="1">
      <c r="A148" s="154"/>
      <c r="B148" s="154"/>
      <c r="C148" s="154"/>
      <c r="D148" s="127"/>
      <c r="E148" s="164"/>
      <c r="F148" s="128"/>
      <c r="G148" s="162"/>
      <c r="H148" s="162"/>
      <c r="I148" s="162"/>
      <c r="J148" s="130"/>
      <c r="K148" s="162"/>
      <c r="L148" s="130"/>
      <c r="M148" s="162"/>
    </row>
    <row r="149" spans="1:13" ht="16.5" customHeight="1">
      <c r="A149" s="154"/>
      <c r="B149" s="154"/>
      <c r="C149" s="154"/>
      <c r="D149" s="127"/>
      <c r="E149" s="164"/>
      <c r="F149" s="128"/>
      <c r="G149" s="162"/>
      <c r="H149" s="162"/>
      <c r="I149" s="162"/>
      <c r="J149" s="130"/>
      <c r="K149" s="162"/>
      <c r="L149" s="130"/>
      <c r="M149" s="162"/>
    </row>
    <row r="150" spans="1:13" ht="16.5" customHeight="1">
      <c r="A150" s="154"/>
      <c r="B150" s="154"/>
      <c r="C150" s="154"/>
      <c r="D150" s="127"/>
      <c r="E150" s="164"/>
      <c r="F150" s="128"/>
      <c r="G150" s="162"/>
      <c r="H150" s="162"/>
      <c r="I150" s="162"/>
      <c r="J150" s="130"/>
      <c r="K150" s="162"/>
      <c r="L150" s="130"/>
      <c r="M150" s="162"/>
    </row>
    <row r="151" spans="1:13" ht="16.5" customHeight="1">
      <c r="A151" s="154"/>
      <c r="B151" s="154"/>
      <c r="C151" s="154"/>
      <c r="D151" s="127"/>
      <c r="E151" s="164"/>
      <c r="F151" s="128"/>
      <c r="G151" s="162"/>
      <c r="H151" s="162"/>
      <c r="I151" s="162"/>
      <c r="J151" s="130"/>
      <c r="K151" s="162"/>
      <c r="L151" s="130"/>
      <c r="M151" s="162"/>
    </row>
    <row r="152" spans="1:13" ht="16.5" customHeight="1">
      <c r="A152" s="154"/>
      <c r="B152" s="154"/>
      <c r="C152" s="154"/>
      <c r="D152" s="127"/>
      <c r="E152" s="164"/>
      <c r="F152" s="128"/>
      <c r="G152" s="162"/>
      <c r="H152" s="162"/>
      <c r="I152" s="162"/>
      <c r="J152" s="130"/>
      <c r="K152" s="162"/>
      <c r="L152" s="130"/>
      <c r="M152" s="162"/>
    </row>
    <row r="153" spans="1:13" ht="16.5" customHeight="1">
      <c r="A153" s="154"/>
      <c r="B153" s="154"/>
      <c r="C153" s="154"/>
      <c r="D153" s="127"/>
      <c r="E153" s="164"/>
      <c r="F153" s="128"/>
      <c r="G153" s="162"/>
      <c r="H153" s="162"/>
      <c r="I153" s="162"/>
      <c r="J153" s="130"/>
      <c r="K153" s="162"/>
      <c r="L153" s="130"/>
      <c r="M153" s="162"/>
    </row>
    <row r="154" spans="1:13" ht="16.5" customHeight="1">
      <c r="A154" s="154"/>
      <c r="B154" s="154"/>
      <c r="C154" s="154"/>
      <c r="D154" s="127"/>
      <c r="E154" s="164"/>
      <c r="F154" s="128"/>
      <c r="G154" s="162"/>
      <c r="H154" s="162"/>
      <c r="I154" s="162"/>
      <c r="J154" s="130"/>
      <c r="K154" s="162"/>
      <c r="L154" s="130"/>
      <c r="M154" s="162"/>
    </row>
    <row r="155" spans="1:13" ht="16.5" customHeight="1">
      <c r="A155" s="154"/>
      <c r="B155" s="154"/>
      <c r="C155" s="154"/>
      <c r="D155" s="127"/>
      <c r="E155" s="164"/>
      <c r="F155" s="128"/>
      <c r="G155" s="162"/>
      <c r="H155" s="162"/>
      <c r="I155" s="162"/>
      <c r="J155" s="130"/>
      <c r="K155" s="162"/>
      <c r="L155" s="130"/>
      <c r="M155" s="162"/>
    </row>
    <row r="156" spans="1:13" ht="16.5" customHeight="1">
      <c r="A156" s="154"/>
      <c r="B156" s="154"/>
      <c r="C156" s="154"/>
      <c r="D156" s="127"/>
      <c r="E156" s="164"/>
      <c r="F156" s="128"/>
      <c r="G156" s="162"/>
      <c r="H156" s="162"/>
      <c r="I156" s="162"/>
      <c r="J156" s="130"/>
      <c r="K156" s="162"/>
      <c r="L156" s="130"/>
      <c r="M156" s="162"/>
    </row>
    <row r="157" spans="1:13" ht="16.5" customHeight="1">
      <c r="A157" s="154"/>
      <c r="B157" s="154"/>
      <c r="C157" s="154"/>
      <c r="D157" s="127"/>
      <c r="E157" s="164"/>
      <c r="F157" s="128"/>
      <c r="G157" s="162"/>
      <c r="H157" s="162"/>
      <c r="I157" s="162"/>
      <c r="J157" s="130"/>
      <c r="K157" s="162"/>
      <c r="L157" s="130"/>
      <c r="M157" s="162"/>
    </row>
    <row r="158" spans="1:13" ht="4.5" customHeight="1">
      <c r="A158" s="154"/>
      <c r="B158" s="154"/>
      <c r="C158" s="154"/>
      <c r="D158" s="127"/>
      <c r="E158" s="164"/>
      <c r="F158" s="128"/>
      <c r="G158" s="162"/>
      <c r="H158" s="162"/>
      <c r="I158" s="162"/>
      <c r="J158" s="130"/>
      <c r="K158" s="162"/>
      <c r="L158" s="130"/>
      <c r="M158" s="162"/>
    </row>
    <row r="159" spans="1:13" ht="21.95" customHeight="1">
      <c r="A159" s="179" t="s">
        <v>36</v>
      </c>
      <c r="B159" s="137"/>
      <c r="C159" s="180"/>
      <c r="D159" s="180"/>
      <c r="E159" s="181"/>
      <c r="F159" s="139"/>
      <c r="G159" s="175"/>
      <c r="H159" s="175"/>
      <c r="I159" s="175"/>
      <c r="J159" s="141"/>
      <c r="K159" s="175"/>
      <c r="L159" s="141"/>
      <c r="M159" s="175"/>
    </row>
  </sheetData>
  <mergeCells count="12">
    <mergeCell ref="G60:I60"/>
    <mergeCell ref="K60:M60"/>
    <mergeCell ref="G114:I114"/>
    <mergeCell ref="K114:M114"/>
    <mergeCell ref="G115:I115"/>
    <mergeCell ref="K115:M115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(9M)</vt:lpstr>
      <vt:lpstr>EN_Equity 7</vt:lpstr>
      <vt:lpstr>EN_Equity 8</vt:lpstr>
      <vt:lpstr>EN_CF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</cp:lastModifiedBy>
  <cp:lastPrinted>2022-11-10T07:08:02Z</cp:lastPrinted>
  <dcterms:created xsi:type="dcterms:W3CDTF">2022-11-01T05:51:14Z</dcterms:created>
  <dcterms:modified xsi:type="dcterms:W3CDTF">2022-11-10T07:16:15Z</dcterms:modified>
</cp:coreProperties>
</file>