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_(9.11.22)\2022\Group PYLON_2022\PYLON_2022\PYLON_Q3'65, Q3'22\ConvertFile_PYLON-Q3'65, Q3'22\"/>
    </mc:Choice>
  </mc:AlternateContent>
  <xr:revisionPtr revIDLastSave="0" documentId="13_ncr:1_{D02DB8CA-2DD4-4A95-BF4B-506D218F8655}" xr6:coauthVersionLast="47" xr6:coauthVersionMax="47" xr10:uidLastSave="{00000000-0000-0000-0000-000000000000}"/>
  <bookViews>
    <workbookView xWindow="-110" yWindow="-110" windowWidth="19420" windowHeight="10420" tabRatio="937" activeTab="5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Assets1!$A$1:$K$49</definedName>
    <definedName name="_xlnm.Print_Area" localSheetId="7">'Cashflow-8'!$A$1:$J$48</definedName>
    <definedName name="_xlnm.Print_Area" localSheetId="8">'Cashflow-9'!$A$1:$I$49</definedName>
    <definedName name="_xlnm.Print_Area" localSheetId="5">'Change (Conso)-6'!$A$1:$T$33</definedName>
    <definedName name="_xlnm.Print_Area" localSheetId="6">'Change (Sepa)-7'!$A$1:$N$28</definedName>
    <definedName name="_xlnm.Print_Area" localSheetId="1">Liabilities2!$A$1:$K$50</definedName>
    <definedName name="_xlnm.Print_Area" localSheetId="2">Liabilities3!$A$1:$K$51</definedName>
    <definedName name="_xlnm.Print_Area" localSheetId="3">'P&amp;L-4'!$A$1:$L$51</definedName>
    <definedName name="_xlnm.Print_Area" localSheetId="4">'P&amp;L-5'!$A$1:$L$52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71" l="1"/>
  <c r="E16" i="71"/>
  <c r="I23" i="71"/>
  <c r="E23" i="71"/>
  <c r="A3" i="71"/>
  <c r="A3" i="70"/>
  <c r="B28" i="69"/>
  <c r="B3" i="69"/>
  <c r="B3" i="68"/>
  <c r="A52" i="67"/>
  <c r="A51" i="66"/>
  <c r="N11" i="69" l="1"/>
  <c r="P15" i="68"/>
  <c r="P13" i="68"/>
  <c r="N13" i="69"/>
  <c r="N14" i="69"/>
  <c r="N20" i="69"/>
  <c r="N18" i="69"/>
  <c r="P20" i="68"/>
  <c r="P22" i="68"/>
  <c r="J40" i="70"/>
  <c r="F40" i="70"/>
  <c r="P16" i="68"/>
  <c r="T13" i="68" l="1"/>
  <c r="F45" i="70"/>
  <c r="T16" i="68"/>
  <c r="J45" i="70"/>
  <c r="N15" i="69"/>
  <c r="T20" i="68"/>
  <c r="T22" i="68"/>
  <c r="P17" i="68"/>
  <c r="T15" i="68"/>
  <c r="I27" i="71" l="1"/>
  <c r="E27" i="71"/>
  <c r="P18" i="68"/>
  <c r="N16" i="69"/>
  <c r="T17" i="68"/>
  <c r="T18" i="68" l="1"/>
  <c r="C23" i="71" l="1"/>
  <c r="C16" i="71"/>
  <c r="D40" i="70" l="1"/>
  <c r="N21" i="69"/>
  <c r="N22" i="69" l="1"/>
  <c r="P23" i="68" l="1"/>
  <c r="N23" i="69"/>
  <c r="T23" i="68" l="1"/>
  <c r="P24" i="68"/>
  <c r="T24" i="68" l="1"/>
  <c r="P25" i="68"/>
  <c r="T25" i="68" l="1"/>
  <c r="G16" i="71" l="1"/>
  <c r="H40" i="70" l="1"/>
  <c r="H45" i="70" l="1"/>
  <c r="G23" i="71" l="1"/>
  <c r="G27" i="71" l="1"/>
  <c r="G29" i="78" l="1"/>
  <c r="I29" i="78"/>
  <c r="K29" i="78"/>
  <c r="G21" i="78"/>
  <c r="K21" i="78"/>
  <c r="I21" i="78"/>
  <c r="I21" i="77"/>
  <c r="K21" i="77"/>
  <c r="G21" i="77"/>
  <c r="K21" i="79" l="1"/>
  <c r="G21" i="79"/>
  <c r="K31" i="77"/>
  <c r="G31" i="77"/>
  <c r="I31" i="77"/>
  <c r="K23" i="79" l="1"/>
  <c r="G23" i="79"/>
  <c r="K33" i="77"/>
  <c r="G31" i="78"/>
  <c r="G33" i="77"/>
  <c r="K31" i="78"/>
  <c r="I31" i="78"/>
  <c r="I33" i="77"/>
  <c r="K26" i="79" l="1"/>
  <c r="G26" i="79"/>
  <c r="E29" i="78" l="1"/>
  <c r="E21" i="77"/>
  <c r="E21" i="78" l="1"/>
  <c r="E31" i="77"/>
  <c r="E31" i="78" l="1"/>
  <c r="E33" i="77"/>
  <c r="E21" i="79" l="1"/>
  <c r="I21" i="79"/>
  <c r="I23" i="79" l="1"/>
  <c r="E23" i="79"/>
  <c r="E26" i="79" l="1"/>
  <c r="I26" i="79"/>
  <c r="D45" i="70" l="1"/>
  <c r="C27" i="71" l="1"/>
</calcChain>
</file>

<file path=xl/sharedStrings.xml><?xml version="1.0" encoding="utf-8"?>
<sst xmlns="http://schemas.openxmlformats.org/spreadsheetml/2006/main" count="332" uniqueCount="186">
  <si>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</si>
  <si>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</si>
  <si>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</si>
  <si>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</si>
  <si>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</si>
  <si>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</si>
  <si>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</si>
  <si>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</si>
  <si>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</si>
  <si>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</si>
  <si>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</si>
  <si>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</si>
  <si>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</si>
  <si>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</si>
  <si>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</si>
  <si>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</si>
  <si>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</si>
  <si>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</si>
  <si>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</si>
  <si>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</si>
  <si>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</si>
  <si>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</si>
  <si>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</si>
  <si>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STATEMENTS OF PROFIT OR LOSS AND OTHER COMPREHENSIVE INCOME</t>
  </si>
  <si>
    <t>Revenues from construction</t>
  </si>
  <si>
    <t>Revenues from rental</t>
  </si>
  <si>
    <t>Total revenue from services</t>
  </si>
  <si>
    <t>Costs of services</t>
  </si>
  <si>
    <t>Gross profit</t>
  </si>
  <si>
    <t>Other income</t>
  </si>
  <si>
    <t>Administrative expenses</t>
  </si>
  <si>
    <t>Finance cost</t>
  </si>
  <si>
    <t>Profit before income tax</t>
  </si>
  <si>
    <t>STATEMENTS OF CHANGES IN SHAREHOLDERS' EQUITY</t>
  </si>
  <si>
    <t>Retained earnings</t>
  </si>
  <si>
    <t>Total equity of</t>
  </si>
  <si>
    <t>Non-controlling</t>
  </si>
  <si>
    <t>Share</t>
  </si>
  <si>
    <t>Appropriated for</t>
  </si>
  <si>
    <t>interests in</t>
  </si>
  <si>
    <t>Total</t>
  </si>
  <si>
    <t>share capital</t>
  </si>
  <si>
    <t>premium</t>
  </si>
  <si>
    <t>legal reserve</t>
  </si>
  <si>
    <t>Unappropriated</t>
  </si>
  <si>
    <t>subsidiary</t>
  </si>
  <si>
    <t>shareholders' equity</t>
  </si>
  <si>
    <t>STATEMENTS OF CASH FLOWS</t>
  </si>
  <si>
    <t>Cash flows from operating activities</t>
  </si>
  <si>
    <t xml:space="preserve">Trade accounts receivable 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</si>
  <si>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</si>
  <si>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</si>
  <si>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</si>
  <si>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</si>
  <si>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</si>
  <si>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Proceeds from disposal of fixed assets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</si>
  <si>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</si>
  <si>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</si>
  <si>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</si>
  <si>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</si>
  <si>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</si>
  <si>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</si>
  <si>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</si>
  <si>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</si>
  <si>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</si>
  <si>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 xml:space="preserve">TOTAL LIABILITIES AND </t>
  </si>
  <si>
    <t>(Unaudited but reviewed)</t>
  </si>
  <si>
    <t>Total comprehensive income for the period</t>
  </si>
  <si>
    <t>Basic earnings per share</t>
  </si>
  <si>
    <t>Profit (Baht per share)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</si>
  <si>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</si>
  <si>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</si>
  <si>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</si>
  <si>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</si>
  <si>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</si>
  <si>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</si>
  <si>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Portion of the Company's shareholders</t>
  </si>
  <si>
    <t>Inventories</t>
  </si>
  <si>
    <t>Right-of-use assets</t>
  </si>
  <si>
    <t>Non-controlling interests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</si>
  <si>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</si>
  <si>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</si>
  <si>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</si>
  <si>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</si>
  <si>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check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</si>
  <si>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</si>
  <si>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</si>
  <si>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</si>
  <si>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Estimate decommissioning costs</t>
  </si>
  <si>
    <t xml:space="preserve">   Share capital - common share at Baht 0.5 par value </t>
  </si>
  <si>
    <t>Attribution of total comprehensive income for the period</t>
  </si>
  <si>
    <t>Short-term investments</t>
  </si>
  <si>
    <t>Trade accounts receivable</t>
  </si>
  <si>
    <t>Contract assets - current</t>
  </si>
  <si>
    <t xml:space="preserve">Other current accounts receivable </t>
  </si>
  <si>
    <t>Current tax assets</t>
  </si>
  <si>
    <t>Investment in subsidiary company</t>
  </si>
  <si>
    <t>Investment property</t>
  </si>
  <si>
    <t>Property, plant and equipment</t>
  </si>
  <si>
    <t>Intangible assets</t>
  </si>
  <si>
    <t>Deferred income tax asset</t>
  </si>
  <si>
    <t xml:space="preserve">Trade and other current accounts payable </t>
  </si>
  <si>
    <t>Contract liabilities - current</t>
  </si>
  <si>
    <t xml:space="preserve"> - Provisions for employee benefit </t>
  </si>
  <si>
    <t>Corporate income tax payable</t>
  </si>
  <si>
    <t>Deferred income tax liabilities</t>
  </si>
  <si>
    <t xml:space="preserve">Non-current provisions for employee benefit </t>
  </si>
  <si>
    <t>Total equity of the parent company</t>
  </si>
  <si>
    <t>2021</t>
  </si>
  <si>
    <t>Balance as at 1 January 2021</t>
  </si>
  <si>
    <t>Profit from operating activities</t>
  </si>
  <si>
    <t>Finance income</t>
  </si>
  <si>
    <t>Income tax expenses</t>
  </si>
  <si>
    <t xml:space="preserve">Issued and </t>
  </si>
  <si>
    <t>paid-up</t>
  </si>
  <si>
    <t>Adjustments to reconcile profit to net cash receipts (payments)</t>
  </si>
  <si>
    <t xml:space="preserve">  Adjust operating assets decrease (increase)</t>
  </si>
  <si>
    <t>Estimated (reversal) bonus expenses</t>
  </si>
  <si>
    <t>Cash received from short - term loan from financial institutions</t>
  </si>
  <si>
    <t>Profit for the period</t>
  </si>
  <si>
    <t xml:space="preserve"> - Long - term loans from financial institution</t>
  </si>
  <si>
    <t xml:space="preserve"> - Lease liabilities</t>
  </si>
  <si>
    <t>Lease liabilities</t>
  </si>
  <si>
    <t>Paid for accrued bonus expenses</t>
  </si>
  <si>
    <t>Paid for provision for warranties expenses</t>
  </si>
  <si>
    <t>31 December 2021</t>
  </si>
  <si>
    <t>Other current financial assets</t>
  </si>
  <si>
    <t>Income tax benefits (expenses)</t>
  </si>
  <si>
    <t>Attribution of profit for the period</t>
  </si>
  <si>
    <t>Shareholders' equity of the Company</t>
  </si>
  <si>
    <t>the Company's</t>
  </si>
  <si>
    <t>shareholders</t>
  </si>
  <si>
    <t>Dividend paid</t>
  </si>
  <si>
    <t>Provision for post-employment benefits expenses</t>
  </si>
  <si>
    <t>Losses on post-employment benefits settlement</t>
  </si>
  <si>
    <t>Written-off bad debt</t>
  </si>
  <si>
    <t>Reversal of allowance for devaluation on inventories</t>
  </si>
  <si>
    <t>Gain from disposal of equipment</t>
  </si>
  <si>
    <t xml:space="preserve">  Adjust operating liabilities increase (decrease)</t>
  </si>
  <si>
    <t>Trade and other accounts payable</t>
  </si>
  <si>
    <t>Cash flows from financing activity</t>
  </si>
  <si>
    <t>Net cash used in financing activity</t>
  </si>
  <si>
    <t>Adjust expenses (income) to profit for the period</t>
  </si>
  <si>
    <t>Other comprehensive income</t>
  </si>
  <si>
    <t>Repayment of lease liabilities</t>
  </si>
  <si>
    <t>FOR THE THREE-MONTH PERIODS ENDED 30 SEPTEMBER</t>
  </si>
  <si>
    <t>Profit (loss) from operating activities</t>
  </si>
  <si>
    <t>Profit (loss) before income tax</t>
  </si>
  <si>
    <t>Profit (loss) for the period</t>
  </si>
  <si>
    <t>Total comprehensive income (loss) for the period</t>
  </si>
  <si>
    <t>Attribution of profit (loss) for the period</t>
  </si>
  <si>
    <t>Attribution of total comprehensive income (loss) for the period</t>
  </si>
  <si>
    <t>Basic earnings (loss) per share</t>
  </si>
  <si>
    <t>Profit (loss) (Baht per share)</t>
  </si>
  <si>
    <t>FOR THE NINE-MONTH PERIODS ENDED 30 SEPTEMBER</t>
  </si>
  <si>
    <t>Balance as at 30 September 2021</t>
  </si>
  <si>
    <t>Gain from lease agreement modification</t>
  </si>
  <si>
    <t>Net increase (decrease) in cash and cash equivalents</t>
  </si>
  <si>
    <t>30 September 2022</t>
  </si>
  <si>
    <t>2022</t>
  </si>
  <si>
    <t>Balance as at 1 January 2022</t>
  </si>
  <si>
    <t>Balance as at 30 September 2022</t>
  </si>
  <si>
    <t>Gain from adjusting fair value of other current financial assets</t>
  </si>
  <si>
    <t>Reversal of allowance for expected credit loss</t>
  </si>
  <si>
    <t>Paid for provision for post-employment benefits</t>
  </si>
  <si>
    <t>Income tax received</t>
  </si>
  <si>
    <t>Acquisition of investment in debt instruments</t>
  </si>
  <si>
    <t>Acquisition of computer software in progress</t>
  </si>
  <si>
    <t>Proceeds from redemption of investment in debt instruments</t>
  </si>
  <si>
    <t>Cash provided from (used in) operations</t>
  </si>
  <si>
    <t>Net cash provided from (used in) operating activities</t>
  </si>
  <si>
    <t xml:space="preserve">Decrease in short-term investments </t>
  </si>
  <si>
    <t>Net cash provided from investing activities</t>
  </si>
  <si>
    <t>Discount on change of investment proportion in a subsidiary</t>
  </si>
  <si>
    <t>in a subsidiary</t>
  </si>
  <si>
    <t>investment proportion</t>
  </si>
  <si>
    <t>Discount on change of</t>
  </si>
  <si>
    <t>Provision (reversal) for warranties expenses</t>
  </si>
  <si>
    <t>- Acquisition of fixed assets for which  have not been paid</t>
  </si>
  <si>
    <t>Supplemental disclosures for cash flows information</t>
  </si>
  <si>
    <t xml:space="preserve">    Non-cash items :</t>
  </si>
  <si>
    <t>- Transfer property, plant and equipment from right-of-use assets</t>
  </si>
  <si>
    <t>- Transfer property, plant and equipment from inventory</t>
  </si>
  <si>
    <t>Acquisition of property, plant and equipment</t>
  </si>
  <si>
    <t>Non-current provision for warranties</t>
  </si>
  <si>
    <t>Repayment of long - term loans 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</si>
</sst>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;_(* \(#,##0\);_(* &quot;-&quot;??_);_(@_)"/>
    <numFmt numFmtId="171" formatCode="_(* #,##0.0000_);_(* \(#,##0.0000\);_(* &quot;-&quot;??_);_(@_)"/>
  </numFmts>
  <fonts count="24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4">
    <xf numFmtId="0" fontId="0" fillId="0" borderId="0" xfId="0"/>
    <xf numFmtId="166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5" fontId="1" fillId="0" borderId="0" xfId="2" applyFont="1" applyFill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166" fontId="1" fillId="0" borderId="3" xfId="2" applyNumberFormat="1" applyFont="1" applyFill="1" applyBorder="1" applyAlignment="1">
      <alignment vertical="center"/>
    </xf>
    <xf numFmtId="166" fontId="1" fillId="0" borderId="0" xfId="2" applyNumberFormat="1" applyFont="1" applyFill="1" applyBorder="1" applyAlignment="1">
      <alignment horizontal="center" vertical="center"/>
    </xf>
    <xf numFmtId="1" fontId="9" fillId="0" borderId="0" xfId="23" applyNumberFormat="1" applyFont="1" applyFill="1" applyBorder="1" applyAlignment="1">
      <alignment horizontal="center" vertical="center"/>
    </xf>
    <xf numFmtId="166" fontId="1" fillId="0" borderId="0" xfId="23" applyNumberFormat="1" applyFont="1" applyFill="1" applyBorder="1" applyAlignment="1">
      <alignment vertical="center"/>
    </xf>
    <xf numFmtId="166" fontId="1" fillId="0" borderId="3" xfId="23" applyNumberFormat="1" applyFont="1" applyFill="1" applyBorder="1" applyAlignment="1">
      <alignment vertical="center"/>
    </xf>
    <xf numFmtId="166" fontId="1" fillId="0" borderId="0" xfId="23" applyNumberFormat="1" applyFont="1" applyFill="1" applyAlignment="1">
      <alignment vertical="center"/>
    </xf>
    <xf numFmtId="166" fontId="1" fillId="0" borderId="4" xfId="2" applyNumberFormat="1" applyFont="1" applyFill="1" applyBorder="1" applyAlignment="1">
      <alignment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3" applyNumberFormat="1" applyFont="1" applyFill="1" applyBorder="1" applyAlignment="1">
      <alignment vertical="center"/>
    </xf>
    <xf numFmtId="166" fontId="22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3" xfId="2" applyNumberFormat="1" applyFont="1" applyFill="1" applyBorder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horizontal="center" vertical="center"/>
    </xf>
    <xf numFmtId="166" fontId="11" fillId="0" borderId="5" xfId="3" applyNumberFormat="1" applyFont="1" applyFill="1" applyBorder="1" applyAlignment="1">
      <alignment horizontal="center"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6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horizontal="center" vertical="center"/>
    </xf>
    <xf numFmtId="166" fontId="1" fillId="0" borderId="0" xfId="2" quotePrefix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19" applyFont="1" applyAlignment="1">
      <alignment vertical="center"/>
    </xf>
    <xf numFmtId="0" fontId="2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168" fontId="9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68" fontId="9" fillId="0" borderId="0" xfId="22" applyNumberFormat="1" applyFont="1" applyAlignment="1">
      <alignment horizontal="left" vertical="center"/>
    </xf>
    <xf numFmtId="164" fontId="9" fillId="0" borderId="0" xfId="23" applyNumberFormat="1" applyFont="1" applyFill="1" applyAlignment="1">
      <alignment horizontal="left" vertical="center"/>
    </xf>
    <xf numFmtId="164" fontId="9" fillId="0" borderId="0" xfId="23" applyNumberFormat="1" applyFont="1" applyFill="1" applyAlignment="1">
      <alignment horizontal="center" vertical="center"/>
    </xf>
    <xf numFmtId="4" fontId="9" fillId="0" borderId="0" xfId="23" applyNumberFormat="1" applyFont="1" applyFill="1" applyAlignment="1">
      <alignment horizontal="left" vertical="center"/>
    </xf>
    <xf numFmtId="0" fontId="1" fillId="0" borderId="0" xfId="22" applyFont="1" applyAlignment="1">
      <alignment vertical="center"/>
    </xf>
    <xf numFmtId="0" fontId="9" fillId="0" borderId="0" xfId="22" applyFont="1" applyAlignment="1">
      <alignment horizontal="left" vertical="center"/>
    </xf>
    <xf numFmtId="0" fontId="12" fillId="0" borderId="0" xfId="22" applyFont="1" applyAlignment="1">
      <alignment vertical="center"/>
    </xf>
    <xf numFmtId="3" fontId="9" fillId="0" borderId="0" xfId="23" applyNumberFormat="1" applyFont="1" applyFill="1" applyAlignment="1">
      <alignment horizontal="left" vertical="center"/>
    </xf>
    <xf numFmtId="43" fontId="9" fillId="0" borderId="0" xfId="23" applyFont="1" applyFill="1" applyAlignment="1">
      <alignment horizontal="left" vertical="center"/>
    </xf>
    <xf numFmtId="43" fontId="9" fillId="0" borderId="0" xfId="23" applyFont="1" applyFill="1" applyAlignment="1">
      <alignment horizontal="center" vertical="center"/>
    </xf>
    <xf numFmtId="4" fontId="9" fillId="0" borderId="0" xfId="23" applyNumberFormat="1" applyFont="1" applyFill="1" applyAlignment="1">
      <alignment horizontal="center" vertical="center"/>
    </xf>
    <xf numFmtId="3" fontId="9" fillId="0" borderId="0" xfId="23" applyNumberFormat="1" applyFont="1" applyFill="1" applyAlignment="1">
      <alignment horizontal="center" vertical="center"/>
    </xf>
    <xf numFmtId="0" fontId="9" fillId="0" borderId="0" xfId="22" applyFont="1" applyAlignment="1">
      <alignment vertical="center"/>
    </xf>
    <xf numFmtId="168" fontId="13" fillId="0" borderId="0" xfId="22" applyNumberFormat="1" applyFont="1" applyAlignment="1">
      <alignment horizontal="center" vertical="center"/>
    </xf>
    <xf numFmtId="168" fontId="13" fillId="0" borderId="0" xfId="22" applyNumberFormat="1" applyFont="1" applyAlignment="1">
      <alignment horizontal="centerContinuous" vertical="center"/>
    </xf>
    <xf numFmtId="168" fontId="10" fillId="0" borderId="0" xfId="22" applyNumberFormat="1" applyFont="1" applyAlignment="1">
      <alignment horizontal="centerContinuous" vertical="center"/>
    </xf>
    <xf numFmtId="4" fontId="10" fillId="0" borderId="0" xfId="22" applyNumberFormat="1" applyFont="1" applyAlignment="1">
      <alignment horizontal="centerContinuous" vertical="center"/>
    </xf>
    <xf numFmtId="3" fontId="10" fillId="0" borderId="0" xfId="23" applyNumberFormat="1" applyFont="1" applyFill="1" applyAlignment="1">
      <alignment horizontal="centerContinuous" vertical="center"/>
    </xf>
    <xf numFmtId="0" fontId="9" fillId="0" borderId="3" xfId="22" applyFont="1" applyBorder="1" applyAlignment="1">
      <alignment horizontal="center" vertical="center"/>
    </xf>
    <xf numFmtId="0" fontId="9" fillId="0" borderId="0" xfId="22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0" xfId="22" applyNumberFormat="1" applyFont="1" applyAlignment="1">
      <alignment horizontal="center" vertical="center"/>
    </xf>
    <xf numFmtId="49" fontId="9" fillId="0" borderId="0" xfId="22" applyNumberFormat="1" applyFont="1" applyAlignment="1">
      <alignment vertical="center"/>
    </xf>
    <xf numFmtId="0" fontId="1" fillId="0" borderId="0" xfId="22" applyFont="1" applyAlignment="1">
      <alignment horizontal="center" vertical="center"/>
    </xf>
    <xf numFmtId="166" fontId="1" fillId="0" borderId="0" xfId="22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22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71" fontId="1" fillId="0" borderId="4" xfId="2" applyNumberFormat="1" applyFont="1" applyFill="1" applyBorder="1" applyAlignment="1">
      <alignment horizontal="center" vertical="center"/>
    </xf>
    <xf numFmtId="171" fontId="1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8" fontId="9" fillId="0" borderId="0" xfId="22" applyNumberFormat="1" applyFont="1" applyAlignment="1">
      <alignment vertical="center"/>
    </xf>
    <xf numFmtId="168" fontId="1" fillId="0" borderId="0" xfId="22" applyNumberFormat="1" applyFont="1" applyAlignment="1">
      <alignment vertical="center"/>
    </xf>
    <xf numFmtId="168" fontId="1" fillId="0" borderId="0" xfId="22" applyNumberFormat="1" applyFont="1" applyAlignment="1">
      <alignment horizontal="centerContinuous" vertical="center"/>
    </xf>
    <xf numFmtId="168" fontId="1" fillId="0" borderId="0" xfId="22" applyNumberFormat="1" applyFont="1" applyAlignment="1">
      <alignment horizontal="center" vertical="center"/>
    </xf>
    <xf numFmtId="4" fontId="1" fillId="0" borderId="0" xfId="22" applyNumberFormat="1" applyFont="1" applyAlignment="1">
      <alignment horizontal="centerContinuous" vertical="center"/>
    </xf>
    <xf numFmtId="3" fontId="1" fillId="0" borderId="0" xfId="23" applyNumberFormat="1" applyFont="1" applyFill="1" applyAlignment="1">
      <alignment horizontal="centerContinuous" vertical="center"/>
    </xf>
    <xf numFmtId="3" fontId="19" fillId="0" borderId="0" xfId="23" applyNumberFormat="1" applyFont="1" applyFill="1" applyAlignment="1">
      <alignment horizontal="right"/>
    </xf>
    <xf numFmtId="0" fontId="13" fillId="0" borderId="0" xfId="22" applyFont="1" applyAlignment="1">
      <alignment horizontal="center" vertical="center"/>
    </xf>
    <xf numFmtId="4" fontId="1" fillId="0" borderId="0" xfId="23" applyNumberFormat="1" applyFont="1" applyFill="1" applyBorder="1" applyAlignment="1">
      <alignment horizontal="right" vertical="center"/>
    </xf>
    <xf numFmtId="3" fontId="1" fillId="0" borderId="0" xfId="23" applyNumberFormat="1" applyFont="1" applyFill="1" applyBorder="1" applyAlignment="1">
      <alignment vertical="center"/>
    </xf>
    <xf numFmtId="4" fontId="1" fillId="0" borderId="0" xfId="22" applyNumberFormat="1" applyFont="1" applyAlignment="1">
      <alignment vertical="center"/>
    </xf>
    <xf numFmtId="3" fontId="1" fillId="0" borderId="0" xfId="23" applyNumberFormat="1" applyFont="1" applyFill="1" applyAlignment="1">
      <alignment vertical="center"/>
    </xf>
    <xf numFmtId="3" fontId="1" fillId="0" borderId="0" xfId="22" applyNumberFormat="1" applyFont="1" applyAlignment="1">
      <alignment vertical="center"/>
    </xf>
    <xf numFmtId="0" fontId="12" fillId="0" borderId="0" xfId="22" applyFont="1" applyAlignment="1">
      <alignment horizontal="left" vertical="center"/>
    </xf>
    <xf numFmtId="0" fontId="9" fillId="0" borderId="0" xfId="22" applyFont="1" applyAlignment="1">
      <alignment vertical="center" wrapText="1"/>
    </xf>
    <xf numFmtId="0" fontId="12" fillId="0" borderId="0" xfId="22" applyFont="1" applyAlignment="1">
      <alignment horizontal="right" vertical="center"/>
    </xf>
    <xf numFmtId="168" fontId="10" fillId="0" borderId="0" xfId="22" applyNumberFormat="1" applyFont="1" applyAlignment="1">
      <alignment horizontal="left" vertical="center"/>
    </xf>
    <xf numFmtId="170" fontId="9" fillId="0" borderId="3" xfId="22" applyNumberFormat="1" applyFont="1" applyBorder="1" applyAlignment="1">
      <alignment horizontal="center" vertical="center"/>
    </xf>
    <xf numFmtId="170" fontId="9" fillId="0" borderId="0" xfId="22" applyNumberFormat="1" applyFont="1" applyAlignment="1">
      <alignment vertical="center"/>
    </xf>
    <xf numFmtId="170" fontId="9" fillId="0" borderId="3" xfId="22" applyNumberFormat="1" applyFont="1" applyBorder="1" applyAlignment="1">
      <alignment vertical="center"/>
    </xf>
    <xf numFmtId="168" fontId="9" fillId="0" borderId="3" xfId="22" applyNumberFormat="1" applyFont="1" applyBorder="1" applyAlignment="1">
      <alignment horizontal="center" vertical="center"/>
    </xf>
    <xf numFmtId="164" fontId="1" fillId="0" borderId="0" xfId="22" applyNumberFormat="1" applyFont="1" applyAlignment="1">
      <alignment vertical="center"/>
    </xf>
    <xf numFmtId="170" fontId="9" fillId="0" borderId="0" xfId="22" applyNumberFormat="1" applyFont="1" applyAlignment="1">
      <alignment horizontal="center" vertical="center"/>
    </xf>
    <xf numFmtId="168" fontId="9" fillId="0" borderId="0" xfId="22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64" fontId="19" fillId="0" borderId="0" xfId="22" applyNumberFormat="1" applyFont="1" applyAlignment="1">
      <alignment horizontal="left" textRotation="180"/>
    </xf>
    <xf numFmtId="166" fontId="1" fillId="0" borderId="6" xfId="2" applyNumberFormat="1" applyFont="1" applyFill="1" applyBorder="1" applyAlignment="1">
      <alignment horizontal="center" vertical="center"/>
    </xf>
    <xf numFmtId="166" fontId="1" fillId="0" borderId="3" xfId="2" applyNumberFormat="1" applyFont="1" applyFill="1" applyBorder="1" applyAlignment="1">
      <alignment horizontal="center" vertical="center"/>
    </xf>
    <xf numFmtId="165" fontId="1" fillId="0" borderId="0" xfId="2" applyFont="1" applyFill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0" fontId="12" fillId="0" borderId="3" xfId="22" applyFont="1" applyBorder="1" applyAlignment="1">
      <alignment horizontal="left" vertical="center"/>
    </xf>
    <xf numFmtId="0" fontId="9" fillId="0" borderId="3" xfId="22" applyFont="1" applyBorder="1" applyAlignment="1">
      <alignment vertical="center"/>
    </xf>
    <xf numFmtId="0" fontId="12" fillId="0" borderId="3" xfId="22" applyFont="1" applyBorder="1" applyAlignment="1">
      <alignment vertical="center"/>
    </xf>
    <xf numFmtId="0" fontId="12" fillId="0" borderId="3" xfId="22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4" fillId="0" borderId="0" xfId="22" applyFont="1" applyAlignment="1">
      <alignment vertical="center"/>
    </xf>
    <xf numFmtId="164" fontId="1" fillId="0" borderId="0" xfId="22" applyNumberFormat="1" applyFont="1" applyAlignment="1">
      <alignment horizontal="left" textRotation="180"/>
    </xf>
    <xf numFmtId="0" fontId="9" fillId="0" borderId="0" xfId="0" applyFont="1" applyAlignment="1">
      <alignment horizontal="left" vertical="center" indent="1"/>
    </xf>
    <xf numFmtId="0" fontId="18" fillId="0" borderId="0" xfId="22" applyFont="1" applyAlignment="1">
      <alignment vertical="center"/>
    </xf>
    <xf numFmtId="166" fontId="19" fillId="0" borderId="0" xfId="22" applyNumberFormat="1" applyFont="1"/>
    <xf numFmtId="166" fontId="1" fillId="0" borderId="2" xfId="23" applyNumberFormat="1" applyFont="1" applyFill="1" applyBorder="1" applyAlignment="1">
      <alignment vertical="center"/>
    </xf>
    <xf numFmtId="167" fontId="1" fillId="0" borderId="0" xfId="23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1" fillId="0" borderId="0" xfId="26" applyAlignment="1">
      <alignment vertical="center"/>
    </xf>
    <xf numFmtId="0" fontId="19" fillId="0" borderId="0" xfId="22" applyFont="1"/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3" xfId="22" applyFont="1" applyBorder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170" fontId="9" fillId="0" borderId="3" xfId="22" applyNumberFormat="1" applyFont="1" applyBorder="1" applyAlignment="1">
      <alignment horizontal="center" vertical="center"/>
    </xf>
    <xf numFmtId="168" fontId="9" fillId="0" borderId="3" xfId="22" applyNumberFormat="1" applyFont="1" applyBorder="1" applyAlignment="1">
      <alignment horizontal="center" vertical="center"/>
    </xf>
    <xf numFmtId="0" fontId="12" fillId="0" borderId="0" xfId="22" applyFont="1" applyAlignment="1">
      <alignment horizontal="right" vertical="center"/>
    </xf>
  </cellXfs>
  <cellStyles count="27">
    <cellStyle name="0,0_x000d__x000a_NA_x000d__x000a_" xfId="21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3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6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76" xfId="24" xr:uid="{00000000-0005-0000-0000-000015000000}"/>
    <cellStyle name="Normal 79" xfId="25" xr:uid="{00000000-0005-0000-0000-000016000000}"/>
    <cellStyle name="Normal_FS SSSC YE'12 Audited 2" xfId="19" xr:uid="{00000000-0005-0000-0000-000019000000}"/>
    <cellStyle name="Normal_SSSCE2" xfId="22" xr:uid="{00000000-0005-0000-0000-00001A000000}"/>
    <cellStyle name="Percent 2" xfId="20" xr:uid="{00000000-0005-0000-0000-00001D000000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CCFF99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07" Type="http://schemas.openxmlformats.org/officeDocument/2006/relationships/customXml" Target="../customXml/item2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styles" Target="styles.xml"/><Relationship Id="rId108" Type="http://schemas.openxmlformats.org/officeDocument/2006/relationships/customXml" Target="../customXml/item3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DAD9582-EAF0-4829-B6AA-4C351C75E018}"/>
            </a:ext>
          </a:extLst>
        </xdr:cNvPr>
        <xdr:cNvSpPr txBox="1">
          <a:spLocks noChangeArrowheads="1"/>
        </xdr:cNvSpPr>
      </xdr:nvSpPr>
      <xdr:spPr bwMode="auto">
        <a:xfrm>
          <a:off x="10951882" y="10324353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66675</xdr:colOff>
      <xdr:row>27</xdr:row>
      <xdr:rowOff>64998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AA84D3-F884-46AA-9E38-51131E7DEFA8}"/>
            </a:ext>
          </a:extLst>
        </xdr:cNvPr>
        <xdr:cNvSpPr txBox="1">
          <a:spLocks noChangeArrowheads="1"/>
        </xdr:cNvSpPr>
      </xdr:nvSpPr>
      <xdr:spPr bwMode="auto">
        <a:xfrm>
          <a:off x="8807824" y="6648824"/>
          <a:ext cx="66675" cy="304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DB3D086B-B80B-4FD3-A994-FBF75453DA38}"/>
            </a:ext>
          </a:extLst>
        </xdr:cNvPr>
        <xdr:cNvSpPr txBox="1">
          <a:spLocks noChangeArrowheads="1"/>
        </xdr:cNvSpPr>
      </xdr:nvSpPr>
      <xdr:spPr bwMode="auto">
        <a:xfrm>
          <a:off x="10951882" y="10324353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66675</xdr:colOff>
      <xdr:row>27</xdr:row>
      <xdr:rowOff>64998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8C0B314B-8930-49B2-ACBD-EB1F4C79D71C}"/>
            </a:ext>
          </a:extLst>
        </xdr:cNvPr>
        <xdr:cNvSpPr txBox="1">
          <a:spLocks noChangeArrowheads="1"/>
        </xdr:cNvSpPr>
      </xdr:nvSpPr>
      <xdr:spPr bwMode="auto">
        <a:xfrm>
          <a:off x="8807824" y="6648824"/>
          <a:ext cx="66675" cy="304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28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000AD34-9C25-4EB9-B186-9AB5705208D8}"/>
            </a:ext>
          </a:extLst>
        </xdr:cNvPr>
        <xdr:cNvSpPr txBox="1">
          <a:spLocks noChangeArrowheads="1"/>
        </xdr:cNvSpPr>
      </xdr:nvSpPr>
      <xdr:spPr bwMode="auto">
        <a:xfrm>
          <a:off x="8807824" y="702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28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FD847A9B-B1B7-40F5-ACF3-B2B1BC6E1E90}"/>
            </a:ext>
          </a:extLst>
        </xdr:cNvPr>
        <xdr:cNvSpPr txBox="1">
          <a:spLocks noChangeArrowheads="1"/>
        </xdr:cNvSpPr>
      </xdr:nvSpPr>
      <xdr:spPr bwMode="auto">
        <a:xfrm>
          <a:off x="8807824" y="702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BC27EC53-7E1E-492E-BFF6-55DA746B03A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694A6FF-3C55-4A9C-91E9-A1E4B50DBACA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DDB7151E-8CCB-4388-89D9-5DB1B906C582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0802359-4B4E-445D-8E54-D4099FC402AF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AF7B0B1-3966-4F23-85ED-2FCCD7DBEA80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707F19C7-6CED-4AE8-AAD5-0C01FE39ED5C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77ABC38-D241-4B5B-A008-C07B99A1ED9C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6156756E-0F2D-4D9F-AFD2-833636D8E3E5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DE51F66E-420D-4129-A0E2-EE8AC2E5EFA2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DF019DD-0BF3-4E2F-AEFA-A48F33D366D8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2D621554-AC41-4D04-BE47-664A117B2CB6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DD2C6EEC-8B0C-41E4-9E23-51B41C3A397E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5569D799-8FE4-455A-AC58-547B3807F1FE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090862C-8B46-4BC7-8E27-32F52F33FF04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2EA0CBC2-8E9C-4A6E-8BF7-9E76131906A8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AA8C4F65-DB1B-49CB-AFEF-58C54EE9FB67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A864984D-910F-4DF7-9CC6-7681252D500B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B5E82556-040A-4E4E-9588-5F8394A6BE52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1928E0C0-4281-477F-8CA9-509D841CB929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55079D0C-82E9-4D58-8CA3-8DF8F61EC679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6E97EBA-6E6A-4775-AABC-F1E704FE2728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A62F8CA7-0371-4D73-A227-383240A06B18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E2A5DFCE-0359-4CCC-82FA-3D7A90912F09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BE9EC721-9495-4A04-841F-41A799F86AF6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C968C6F9-698B-4191-9F33-DE8EB5457B33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B4F5D2BD-0C2E-4A01-9234-6A097A87F417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DA2A984-1EE2-4327-9D41-F5FB14796E66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75D5CE0C-84DD-40EC-A266-787143251EF4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509A4AA7-8A87-4D5D-A888-A4E1BC00E0AC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A5AEA5BC-627E-4405-8D40-94DB2E197C15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1AEB51A7-2DE5-420E-AF62-3FF9C60E311B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2D6F7869-6451-46BD-902A-7F1C20616388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A0D8078-B55E-4D5B-887A-BDB5291F0867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3F1B13A-001E-42D8-96D7-883EEBB4DD29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D48CD6C2-7B6D-4C00-A2B1-0A3CD86943A4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F8E4BEBA-99D3-4942-A15F-17FE6D28F1C1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DA2AB46-C65A-44AC-9AB4-0FF8FDC82834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3C6D55EB-215F-44C6-8A8C-C8E91FD7BABB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D3E4BDA9-3B29-4D41-96E9-3C859887145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521F0F04-52CC-4676-A441-C275B4307F9D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19E66DE-8DA3-4FC6-9FA4-CDAC087975DE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D1541919-5C4E-425E-86BA-F2662DF0FBFD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6891D6BD-81C0-4A4E-87A2-9B9F1DE11FD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FAA8E538-423A-48E6-B90A-0F0CCDF48DF5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CB7686A6-68F8-41C0-AF90-0633701B4483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66174E9F-1A9C-4948-87DE-E00596399179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7C9539A3-E3F2-42FA-90C1-6628CB11682A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67873562-59B3-43BD-831C-7E7189A1F8F1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A9025967-AB08-43E2-B414-28124895FB8E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32</xdr:row>
      <xdr:rowOff>32873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CD5B39A6-3607-46A6-BABE-203E8A6C281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EFFE5B56-FB21-44D0-835E-D51360B0298F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32</xdr:row>
      <xdr:rowOff>32873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E796D68-5B38-4205-A964-A2AF47C7779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EBB5CC3-CDCC-4D54-B2B3-2904F24A5BFE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32</xdr:row>
      <xdr:rowOff>36795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C1D7A34-A330-4164-83F8-748D520105F8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59204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50DB93B7-DFEF-4AB6-905B-A47A062FB557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32</xdr:row>
      <xdr:rowOff>36795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5D1CD097-1B19-4E1E-8CD2-1B210F6C1B5B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65FA91E-7C6B-4EB2-A57C-0F32A6A86ED6}"/>
            </a:ext>
          </a:extLst>
        </xdr:cNvPr>
        <xdr:cNvSpPr txBox="1">
          <a:spLocks noChangeArrowheads="1"/>
        </xdr:cNvSpPr>
      </xdr:nvSpPr>
      <xdr:spPr bwMode="auto">
        <a:xfrm>
          <a:off x="9831294" y="11019118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845E69A3-5F4D-44E3-95D0-CBEF06A15127}"/>
            </a:ext>
          </a:extLst>
        </xdr:cNvPr>
        <xdr:cNvSpPr txBox="1">
          <a:spLocks noChangeArrowheads="1"/>
        </xdr:cNvSpPr>
      </xdr:nvSpPr>
      <xdr:spPr bwMode="auto">
        <a:xfrm>
          <a:off x="9831294" y="11019118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1E58D50F-6B54-4833-95FA-57E184A51D38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E0080959-74DC-4B13-B0C7-82066C6EC88A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7EDF539C-AB1F-4038-B99B-B525EA0DE5A6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75F61B0-730A-41ED-A85A-06642623E484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EE454CF7-0D0B-474F-AB22-1EA65CD3B9D3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1B9163FE-5B65-449D-9D9F-EDE5680B4D7D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FF97333-0886-4B56-93CA-F74D93698B57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88FD684A-D0CF-4470-96F6-EF3036F89707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8379A84E-FBA0-49BE-AA78-7327B7B61370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32C875DC-5321-4E13-A597-519E63C18154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8DB3527E-375C-4CF0-95E9-0517240F86A4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2313D921-E595-48F7-AC7A-41C3AA57D6AB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9CD942B9-E035-4259-81B8-99E2549CCE4A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CB07D739-F544-4B67-BCDF-CDCDD83445B4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8C917178-4315-42DE-9AB6-CADD91458AF4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FC282CA9-C17A-47F2-8D4F-88B10260877A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E936040A-CA38-42A9-A915-891344846E35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D9FCAFCD-A15A-4449-9AB2-3CAB99CD8DC7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DDE7CD42-225E-4CFC-8448-48F1F8140FED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977A5DBE-F0FD-49A4-9BD6-3471DE285A60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F0F3F573-1C3C-4BF5-8878-B823104A14FE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C0FC1D59-DC4D-4E1A-943D-2C4F90CB154A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BD34FFD2-00C8-4EB9-9245-B2BCB2325170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47B121D9-B170-493A-8CEF-EA6A59DCAE0E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CA5B34C9-2485-4F54-8AAD-668CD203CD39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96D2AA40-6A43-431D-9473-5CF537801197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D6F90384-CC34-4C91-BFE2-FE5AEDEAE2F0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9C688F9B-D902-4F7F-B5AC-C061C76F8C97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72FCE69-D260-417C-A622-0AA928AC3569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D13CFFD7-EEA3-4657-AC05-B505CE2783A6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552D6112-78F9-4D90-8404-EFD016E30998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CB23BEAF-E7E7-458D-8ED8-16FDED7DD959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7A7A2456-DE07-4691-A21F-26D1B2F7274E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D33B05D1-9750-4CB1-9AF8-8E7EE2A1506A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BD27E2BD-4A21-4808-A146-60A1D2F12871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10F24838-2F7C-435E-A6F5-386AFAFB7C10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FDB543ED-FBD3-4D83-B34C-61A9EA37B722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566A04EE-A23E-484A-80B3-48468DCC7BE1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A3B19FCB-934B-4B3B-A6CC-4703A133C2E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BC51A5C-0211-497C-9265-7695BADEF7D1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540F6470-24DE-4525-BD5D-1C5AA0979999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B937AC4A-2110-4A76-9F80-06C876A76CC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ADD1416C-15CF-48BF-8F27-C31D8671B73B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DBEF441-F168-4DC6-AD7D-6006A5953A8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6010823E-2FDB-4F4C-BF56-506F0B7D3437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AEEE7FB2-2DF2-433B-96BE-6BDA338EE4FB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F990732C-AE48-41A3-934B-8CF9137D10C8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9C703C44-B0CD-4B70-A609-EE1A70FE4075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704CCFC8-43A8-44AF-A80E-52AEA7A75B7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C1D05166-ADA9-4776-BAE1-871566826ADE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CE9B2C7A-AAE5-4009-8D7C-8E4353CB10D5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91537340-6017-455F-8FCF-6E5614E1600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EBFC4237-D148-4766-B1D3-A52E09B7CB61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B638DF42-5B0A-4505-9156-2E9A7813E993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A5DCA71-F7AE-4DD6-B67D-A5EFBF4E5851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E2DFFA3-C59B-4789-938C-3ACF4EA6F23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C2D32D16-6015-47BD-BCA9-A4B87D697E73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4E59CC20-214A-46C4-A97E-A94CCA753B3B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97284EFB-DB22-4587-8E0A-418A63ABD4DC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BD2075AE-433A-4782-A3E7-551D59FFA1FE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210BA915-4271-4E1B-8AC6-82225BFFFE0D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11114A0C-5B7E-4EA2-AAD6-90CC9FFB8172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68A9CA70-01E7-4FB6-9127-8C167FA42631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7FD842BD-BF9B-4606-A924-16F4E6746396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3E496149-56BA-4E8C-B0C1-E66BD8FEF3F9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6222BEC1-3C35-4789-854B-E0176A2270D6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A74EE061-02A1-4078-9F52-4616D881DAA7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E6D25A43-40B1-48E5-96A2-425950FF649A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12EB0C1-0DA8-4E0A-8B85-A4972FF939ED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F966F24D-11D2-43A4-ACF8-11F98FD8D228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4D04E2D-40FE-4CB2-897A-837AF9C3B62F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162DA76C-2A57-4AA4-AB40-2BF89FB0938A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22CC781B-F48D-4B8A-ACED-6445094982E0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3D22E768-6E35-44A9-99DD-A37C9F6F8076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2F5992AB-8965-4965-A1F3-E0D53B264F50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FA105D2-5C63-4722-9AC7-7AFB42034820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E13C01A2-7376-45B3-B537-B04D98E9DD07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9F1CE248-5F1E-4953-A905-3BA0664CD9AE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EAFDE3ED-67C8-4857-9957-791B26CECBB3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5359214A-1253-46B4-AFA9-F589C82BA3CA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9033463-2C27-4604-9F98-51DC05DCC6E2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A74053D-B658-4826-A70F-1862AE98799D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FBB8D8DE-1000-40DF-BEB6-009EAE0A0DDD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6494E211-7A36-483A-95FB-A667AC71793B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25B342A4-F9E4-4CE6-9395-4A0E28FA9B55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33C4DA36-9E5F-4988-8D71-4B6F409069A4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AD0111CD-57FF-42EB-9EDB-2D2CDA88868D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AA1D234D-17D3-4BEC-B0A3-B1D1FDFDF94C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327335FC-37F0-48BA-9356-0DAB616B9D1D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785C5E1-4F33-4840-86F1-FD6BD1870988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DEBC2B7F-E9A9-4750-B91B-2620950D5498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559F6D1E-14F9-4810-A74D-853ED702CCD0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EC0EAE21-C524-40DC-BDAE-FF1BC0AC6DBF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8247E775-CC61-47D1-98AA-ECB06517864F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6223083D-5207-41F1-B8F2-9484A09B29C7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E12BB726-BFCB-47CF-99FA-3563FC23D0FC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74CFC2ED-F090-4D09-846F-F4086DB70CFD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DB5B1BA0-D83E-45FC-BD88-A5AB30535EAA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B326A165-CCD6-40C0-BFF3-7AEAA4A63C0A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4B1C69B9-A462-49C6-B368-1E3D6606D9DB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CAC49AE3-DFEF-404C-BE52-15A2C39E13C3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90A504E0-37EC-413C-9CB5-51D28E27276E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EC62534C-45F6-44E2-A3D5-05D66D9292D7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6ADAE2CF-BD7C-4DF9-BB9A-1FC952DED89C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70736615-A286-4E80-8269-94E48DC7D9F4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6DC9BF30-D756-4097-B269-B53C62FF736D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9338E6F6-DF14-479D-ABDC-D98829E99116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4F592B1-F970-4BA7-876A-3A0FEB49BB17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1B2F970A-370D-4831-8FED-FE8C65EBAFBE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A42C31EF-844B-4660-9BCC-C46178F4A736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EE451CAF-91C6-48D6-9F0A-2098CD173AE2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1FA76186-85C3-4417-B751-BC8AA68CA1C8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4560214-5DEC-440E-93DB-85AD68D354FF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EB33BD8C-4E55-4186-BBBF-80FA9ABB5B85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51B7811E-5969-4485-9005-A0F46963ADF5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337FB24-2DE5-4A89-BA54-D2F353963CB3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9A0A14BE-5FBA-452A-872B-67E2CEB9FC16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7482C6F6-1BE7-4760-9E15-6F163994B52C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4FBC71B2-61B4-4C37-82FA-130BAE278623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1E993413-9FBF-40C7-A648-F2EDDDF5B3CF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25349416-0C6D-4221-A7CB-BBFEF527F028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E471F79B-3421-4391-9969-CFC2E5F95E38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574E8B2-EB32-4137-BBDC-BECDD00C0F42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61937D8C-2CBA-4829-814B-9E6E39A30E5B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9F56C35-F4C8-427F-931B-6AE90DBC2CFF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3D47FD3-4825-4F85-84F0-850713B7F406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C14EB880-92CB-44C6-A329-438DF84E1B79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E796B6C5-75FD-40A8-B8E0-23C4EC6BEE5F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1A6EE533-CCDC-4E1D-8050-82CAA8478772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CD6E5C6E-85B2-443C-BFA4-F452632295A7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2D73A4E9-3242-4B7C-B4A5-884A6A4C8DB1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D8F46043-F4F3-4686-856B-464618D3757F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6C8AF350-FFE1-4C30-841F-DEFBA1A4619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37599A8B-C73E-4B42-83CF-2FFF15EF8F7D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CAC21039-7843-46C2-BFBB-B633BC4F8B6C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40DC0AE1-AF38-48A2-93EE-8DE559A8CEA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31936A0-5D9B-4560-8AD7-1A09F5D4307D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AEFD1B14-D487-4671-B486-656D58F0831C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03D04135-20FB-44CE-A5B2-94C944F9F8E2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9C3F027E-AD7D-4047-9FFD-A3EADD736672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1B301342-8DBE-4911-B4F0-D73FC69E6711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9201FFA-55E7-4696-9C7D-549F6C2B213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CB1EBBE4-5012-492A-8E14-302C64D2762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1F1E8440-2B58-4ABE-8A2D-F57C1B3B510D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221E8F7-752D-46C4-85B2-4F4692F4239C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5B495780-C0B4-4295-8522-0FD5A51C2387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45DFF71-B7D3-451A-B4D6-5B2786129E0B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FDF02813-452D-45EC-88FE-57F87508ADA5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AD22A3F0-2EB8-4402-8397-111A3BEE283D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5CA793B-FC6A-44A7-A151-F1BB3E1507C4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D87E5277-861C-4625-8715-DD98D0004E3A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74C6E64A-A9ED-4D4E-BDF7-6CDD6CAAE961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A1D86D34-FB24-45CB-B301-27BC1CC770E4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EEF26D96-F55F-4176-AAA2-A64DD0986243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26C1C47-1DA4-4F30-B005-80947C9E40ED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9C44DCC6-7F4D-4C76-840A-BF70B7390FDF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91C5D5A0-24FE-45EB-A49C-7932415168F7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41888427-2ECD-4773-89F1-EAC403AFF5FD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16E991E5-2FA4-4D0F-92E6-DBFA453BAF46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DA1D2D30-717F-4D69-88FD-4A9091AB3EB6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67A2EBDC-3F65-4270-B464-60659FF8A672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C1851FA6-C2AA-412C-BAD9-78AF2C7B7B38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89B20B4C-0005-4081-B047-B5879EA63667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A48E75C0-18D5-4990-9AA0-2714EA8492AE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D1BB4E6C-9EDD-48B2-9332-0A1FEFB5635B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60794FC-42A1-49D4-B0A2-404DC48899F9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F930346-2514-43C0-A7A7-C1DE4FEACB09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D826FA46-6DF3-4A12-A750-0B10B76FD1C6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4A218E63-D831-445F-813B-A9764F873AC8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409E9CDE-DA5A-47C2-A1E0-FE59C4EA7A11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99E3BBF1-861E-420F-8488-6B5CCA914472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4BA4E98-D899-42A1-86DF-30E74C52D6AE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D884974B-1653-431D-BE3E-470562F29268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7A833505-077F-4189-AD52-619048DF0C64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0001F6AA-7CBE-4FB2-A334-2172F56C5DAE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57E35562-FD01-4D2F-A1E6-A595C6068DDE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FBCAEAB-1EDF-4849-A277-596BDE71BC26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D29196D0-4FA9-4E24-B9C7-4735F4FD223A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2D738952-AE98-4BD6-819E-B1FED79AF5A6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3F86269E-C66D-4037-9B83-82602AF74465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30140BB7-A7BC-4515-B7FC-F04924A1BE48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3C7854CD-946E-435C-B6E2-CA208013B11F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D54B45EB-C72D-48A8-8856-E1BCBB51A36A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66F0D924-9324-4883-A20C-16E5C56C9699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E1F8B840-F5E6-46DB-99C2-21BEC6A5D7A7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3A082B0-7236-4861-9017-C274CE3CBB16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C6A64C10-3A5C-4A1D-83DC-3A67502CE39B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15EBEEAE-5D4D-4DBA-ADF5-9FDDF8C95C4A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78F6967E-BDC1-4845-B391-010F94A95492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9CEADFBA-A20A-4AC3-AC00-D6AABBCAD03B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44F443C1-6D87-4E56-A634-AED6C8BED78B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F624364A-FAD3-4CCD-A216-BAB1022ACDFC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5E43866C-7A63-4F7A-B33B-B1321D1945F4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7C12E98-C8A2-4B53-84C3-D0343CB8933F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5CAA7EBA-7C85-46CC-808F-EA398BD3AB3D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482475AE-8862-4716-8620-791DD4D93ECE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7572B0BD-0859-435E-A4CC-E708EA5C506A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61A884E1-23EE-45B0-8704-C2B05FF76AE1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34E6251-9302-4843-8B66-9E547FCF41BE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F1418366-574E-4622-8B96-DDCF4FA5060F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BF264182-F8B1-4EA4-B1E0-93E5F13A361E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5D56C0DF-C110-4043-AE10-17CF60E5A655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653626E7-4C74-4A21-9E57-CF739B03AF5B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63755CA-7046-4D72-96EC-D8512AA3CDF0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39DF6FEE-80CD-41A8-ADD8-38F249154A60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983A5F69-471F-4A02-9630-10ED16F1B094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A21D3-83C7-41BE-9F11-35BF15A05BE7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FF32E192-3814-435A-A27E-EA83CBCDCAAD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3B0F96A2-8A97-4387-9E07-B8C7510E0B18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3A447D24-4311-427F-BA06-3583DFF77684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E361F67-23CF-4F18-81D7-D23172D0499A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9FD8A59C-1E1E-43A0-BB15-3254F5B3BDAB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1319994A-16F3-4C82-98FE-BC6A75014CC5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BAB7AF86-65AE-4B1F-BBE1-EA39612411E8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CF2617C2-B14D-463C-916E-FC67928F0EC1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9023D9CA-6EFD-413A-BE41-6FB271A11544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91F2685F-6D16-4D04-8E57-D6507DCF2F68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73E3D7BD-CD53-41C1-814C-200FDB493576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7EDDEF44-9643-4092-82EA-3684D363991E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0DA87746-9159-4B0F-95B8-D863BA8B9EFB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45FD430-9EF9-4E16-9E5F-0324BC01648D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5E86F699-9B44-4D01-B1D5-A9869BFD1747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7505A24-02D2-40B5-9E3E-A9462CD922AC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53367BE1-0C67-4F3B-AAC9-DAC5C265C4E0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A9C708A0-1698-4C6B-A663-BD2F9552A400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E7BDFAD7-37E2-4BAD-9A1D-F8B437D9B497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35EF2766-0386-465A-A52F-07876F92776B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ACFA53D8-955C-44C8-A651-E99C31016C4A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CF69DDCC-0332-4138-938E-CA764754957C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9451A13-483D-496D-AC8B-9A157C6E664B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ACC9DEF8-3EA1-4869-AD17-4125B9ABAFE1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E79AA42D-4A2E-4E01-BAD3-3D5B272FA3DB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A6F18E52-8F0B-4F5B-B868-26A5DE4B1A19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3306C46E-D3E2-4481-B9DC-6EB445FC4141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57467FB1-F9E6-4424-BE89-472BE2420FC1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4CB03F5D-E99A-4C64-84A2-D1F94FA69CBA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C45DCF49-375D-48BD-BF60-E460FADB3329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9E7B87B7-DDB2-4FC3-A107-AA062D2CD549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72C1C726-CE65-4315-8EF9-639DD9544294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D2AB59BC-1FD9-4724-B3A3-F37F1CBAE90B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F15FBD79-4987-466C-A758-E86420A9E5A0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1AB46276-2CA9-4633-A488-F77D0CC9CF66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ED84D101-A01F-4DF7-B234-9B766A4A4FAA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C459F085-C005-4668-A72A-0AF7DEA2323C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54EF7BB4-81E9-481E-BB2F-BAAC17AF4982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A072FB6B-5AAD-4B72-87A8-1C5E9AE55CCB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40FC9A44-A75E-4AED-92A0-8C4659BF4B8E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6C32C72-6569-4954-9171-B4799102D134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1536AFFF-1965-43B0-8D53-66C86E663C2A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A6A2D593-9540-4594-9B10-B4290FF762D0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00D0829-9731-4A9C-A1C6-A1F2B913BCC0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9D006A2E-CC7A-4CF8-9C35-2177C4DB84E9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FCD60CE9-45C8-4A0F-8B6D-8868F0841E9D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42849AED-110E-4234-B617-9D41D893803D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D7722A33-8130-40A3-94A5-F8D6C974CF46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D45CBEC4-1115-4A6E-BC1B-1D31DF3863C8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52C21E52-C8F8-4689-BDE3-5343DEC55FBF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19ABA07-207D-4121-9E63-D6B6E2F061B3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84D08788-1EA4-4C85-9EB0-A0179D080C1A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7C3B42DC-3319-42EA-85E3-0A83CAC768A9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477CAE7A-1F07-4A52-9C91-972246528F36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6D0D731-3C52-42B8-9284-FBAEFD8D4892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87D5F6B-D068-4F71-9538-C1195C8B3ADE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D641B7-48A2-46BA-ABCD-C5A1563CE572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F876DF60-3065-4FB9-B34E-9F920E346148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3B5B0ED8-67E5-472D-9583-3F10999CCBBA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68B23EE1-3FE2-4921-B4B7-A9A2A6A24BE8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5ECC8DE-EB05-48C0-802F-87FC03D69B75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18A2310-936D-4032-828D-BFD1279312B8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40D50C84-9475-4004-BA40-A3B12231CDAE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71E066A-1AEB-4A8A-AAFC-F90C33F61201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B591C2E9-13CC-443E-8755-7CD66F08D334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223CEC67-E82E-4CDF-899D-8E338FFCDDC5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8D53806F-CFD4-47C9-AD6D-C3736C27A573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5D286610-460C-4B30-AA28-2EFAA4F10769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7B294A7A-0118-44F0-A120-311660403E20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DB3C2C6E-3962-4F14-A95B-B4DA2027D634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9DAEDB74-2820-4EAC-B530-068A31D6C99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63C155DA-E8D3-4606-BE52-D5CE0CBB752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6A735F87-EF4E-4800-9527-A07BBDD94A75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89415593-3381-4607-8EC3-1F93BDA7E624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33F57478-9F7D-4FEC-95BF-B30502D6F33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2EE649CF-0EF4-49F1-AFB0-CD803239325F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C69DEAF8-8810-4C7F-9E4A-C88DE89EEAB5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DBAFF09F-B022-46DA-9339-40A19D209ADC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9002588-D225-4A8A-8F2D-4BB482B486C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6845FFBF-32FD-4896-9C13-C6F173D70437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9F0C1113-06BD-416C-93DF-70186CAE1C5E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944BBA0-55E7-4104-93D2-BFCFA2D9B870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15FB9611-CE31-4694-A634-C91782E57CBF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7A0227B8-5765-4434-97FB-5C497C262F42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0C30CCB-659B-4143-84D2-56542B3E5F23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7F13D6E3-C44D-4292-9FB9-0CD9D4353963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AF7F2D04-DA79-402D-A2F4-E537CF2055E7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8B235216-2E23-48C1-AAAE-D42BA90BA6AC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442ED454-7298-4F26-9CB7-5A2271CF955B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0379D1C1-985B-42D8-9D44-3F3F73AFBF42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45948BA8-6FA2-4C4B-90B4-9B6641764960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FCE58587-21F3-4E64-9941-B229E304F4D0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C2A47AA2-FEEB-4CD5-8605-F1E3AE1D0585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3ECC3EE7-F01C-46F0-BB38-133A641768E0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1B215CD8-BE1E-4D52-9C8E-7F92DDCF151D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F843CCF6-4098-4796-AD90-8A969AC0FD6E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23626592-59D4-4FDD-A81A-1017AACB2EB8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B09C8895-E09F-4053-8BA9-68C41BFBA23A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CB8E0116-3C33-4B03-AE6A-EC6961A27C93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FA28ABEC-FA15-442A-BF71-3AE851E2F94E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09572FE-D8E2-47AA-97E4-CAF9DBB82413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364EF6D3-0D68-479F-A0EE-0A252D112029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320B2EDC-AF3C-4752-BE43-77734AED564F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896AB9C7-A15F-4CA5-B6A6-4FF72300B826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F401A12F-A27D-4E03-8655-A561817454AA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6F8F224E-4196-493D-AFCE-0F63BF1129F2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9E5F3AB3-53E6-43E1-9F5D-C17F4A876B2E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C8E4D773-AF14-40AB-AA66-E37BB4713A08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43D397EB-D51A-46C1-A6E5-269CBF30CADB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D77B0771-45F3-4F4F-9316-5A24C07A8764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68E91B55-1C35-45D2-A4F6-6C450E716B2F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8D615108-9522-42CF-A94E-0AAE971D4574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F104AE8C-D57C-48BF-93A8-337C0F5ED35E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BAABD5E9-58EC-46D2-962C-9435D5BB8E77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13EA86D-EEE1-4B73-8E1E-97B8EFB4ADF5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B94E8AC5-3BB0-4EAD-A32B-6050F85352C4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1EB2F203-92B4-43DC-9956-7A270D02ABD9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48FE9107-70A8-4F3D-ADDE-7F0DCB96F214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B4322950-3A79-4425-92B3-8625825B275C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775657E-3FFD-486F-AA68-F31E2EA49304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9298AF3-653B-4389-93F3-37CDED1EC7F0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60CC3E1A-AFF7-4AD0-A725-A94AA52D8E3B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286EF904-80D7-46EF-9CFB-4F343D181C40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D373A7E9-ABDE-46F0-BB17-22A4519C03A0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97D36800-9454-42FF-99CB-E4297EE96B42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A24B0FF-7867-4828-8BF6-2F24F0EEE924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DC8B248A-AC56-4DEE-A4C5-1182BA972B66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720EDCE-487D-403C-B869-A08051C4BF62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F19B4476-B1BB-4087-9ECA-994F02DF2C2F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C7D028ED-52C4-4B7C-A466-C44FED513E02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D281AB3E-5C4A-4B38-9DEA-D66A7108B4D4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AD4D410E-7FC7-467C-8288-520AE3700901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80A65011-D3CD-432C-8CE2-711133C9C751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D7A47F0C-90B2-4810-A80A-CD85D642F4DF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5518533C-4C48-41B2-9CE9-E944CCD37ED2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59119BF3-C6A8-41FF-9CA9-5AD5A814D506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92A6575D-6671-4CDE-92F5-C14CEE027512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3C7390AD-650F-401F-B516-BAB70D536CFF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9DCE739A-099D-4437-A841-89EDACD7E065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42698A09-30C6-4288-B832-8E395AA66A4E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D16E6626-2510-4215-8497-59646C3999E9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52A7BC7-7D47-40BC-AC20-CDD28D91395C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2C784EF1-DCA7-498F-9F88-FFF3C06817B3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368D8E36-03BD-4B68-8F61-BDE070730CFB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9F403B4-0B49-4738-A279-6DF6AC450C1B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DD3D6876-7F80-4FE7-BE9A-FA54F0638CB9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609734C6-E7D1-41AF-BC03-65A0581202A5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74A0FD88-4E00-4FCC-B73C-B7E1094E4659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E3464EDB-935F-4246-80A6-AA788ED52EA9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1F833251-C66D-473D-B601-7DDC1958F98D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DCA6E5F-1F2A-4629-952B-319E60371AAF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F147CD-CE72-43BD-B979-05DDD1EDD721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82F1E4B6-5B26-411D-B4BC-771DDC735442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9DD94425-2AD7-4DA7-9086-AD789035757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F1D4B418-5DBE-4C25-8DB4-9A2ABB8EE6F5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D69A6357-E060-46F4-8236-23F9382E6C76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3FC5DAD0-1FB2-4552-8158-DDD2D23491E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DF6D117B-A747-471C-8C0A-BF1932AAE9D0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EEFBE08C-4565-4D0B-B571-8E4C69EB6B8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2DB36663-D1CD-416B-BB64-EAFF45CA1121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BFB05B8C-AA69-4C0F-B3D2-927569E8E512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C7E43B66-DE2F-4583-81A9-2B65E770B03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68CC24BF-C0A2-4866-929C-660F8ABEC937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883911A9-FC44-4D61-9E1B-698AA45E269F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39E438DE-C3DA-4FBA-BB58-A18CD186B566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989D2410-B191-4496-B619-8FBBFD1D6684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17A470E2-15D5-46D8-B5AC-3BAF0068EC12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A4226D70-9BAA-4DF2-B511-164849BA359B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A8B93887-B7A4-46B4-A00D-ED9A3FB6BC66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9D3BC02-D4D0-48B1-9875-C31EA9F739AA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DBA519E-E191-4118-8721-193C13DE4EB8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D255F551-90F7-4DB7-A9B4-67CCA3B393B9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7C3AC9F2-C04C-47CF-BA53-056240B76681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7A380194-2766-4097-9120-BC5F77243153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6FB8E889-54BD-46F8-8BE4-F6FE06917FBB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37488EC0-D9D3-4914-9FE2-F495AF2308A6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914B0BB-B32F-46FC-9B82-9CEA1F1FD27E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F61ED5B7-7620-4768-B8A1-6D92EBD7C9B2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BC946860-2C33-43C5-BC5A-62F5B593159C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314E03F-DE9B-4887-829F-A5FE1CB3D5CE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D94961C0-A03C-443F-93DB-9C46C0D8012A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C7EC755F-F2A7-46CB-A02D-29FED3E9779A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45699CA-8901-4F71-ABB8-2F4E88D97703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A2FEDA9F-65E3-41EA-B14B-394AF4BD0EBA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4D3E43CE-9CA2-484C-8FF9-E441C1B511D7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363EEFD7-3AEB-4CC3-A8CE-2199E5A44EB1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878FD9C8-1BCE-47C0-8176-549817132A5C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768F279-29B1-4BE5-B548-CA2AC2071875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23B67528-B85E-4A3A-A2B8-3EF2B2DAA351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D0160A5F-57FB-4F6D-BECC-61414FF67CC0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A46D7E00-5C80-4B27-A22D-D9A2668C19BB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6D18CB01-0FDA-4E58-A2E0-196622838BA9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19D62BDE-0B65-4D81-A835-68A7F3356650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7A69ED3-F0AC-4FDD-A20E-2ED2D3571A6F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7DFC9CEF-3B99-46F7-9F0B-5336724D03F3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1E28DE7-8FCD-4800-8141-C4E13F8A0091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A4297826-F21C-4E76-8E9F-37F93E80297F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0575AD3-828E-4B57-A535-12AEA78B6DF9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33E790C1-15E8-4D98-A5C6-E965DF0C0C54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71A74E9-7FD4-4343-B556-5B84EF341A83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4C298648-9747-4CC9-98BC-1BBA1427321F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4E6F9480-F5C0-448A-A273-7B6CC65E53FB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C7F23D46-3FB2-489E-A59B-8EA98A07624A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65856C67-9AD1-4BE4-996C-28C2EFD9ACE7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867F665D-8F1D-4668-BA04-B7EDA80F318F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4B5566BF-638D-45A3-9B16-511A444C7C9C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64124964-5344-4E0E-8C81-4274B58986D9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6856E05B-D876-41A1-9559-0DA3D2B3645D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F4AEB76-00E5-450A-AFA7-3D2BDB346357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13518-F0DE-4A01-B2E5-7FCF515421B2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AD13FF98-CD7A-46AE-B25A-E1C2BE96679B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79C399F-33E4-422F-B9CD-E5328C492E1C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5A0A983-DD37-47A4-B6D3-49F97C34F2E3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51D51C68-DB43-4091-91BA-D7BFC776CE53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BB8D809-F01B-48B1-AED9-463E82D687ED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6F1348D0-EF44-4F92-9890-866FFA4107C2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56B3D890-F448-4074-A715-3C2AC7B2C164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F932FF29-49EA-4AF2-B5F3-9F30EC0BD986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EC52985F-6D06-4D88-9DCB-F9DCADE34BB8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4EB2069-82CC-4ED9-86A0-881BE61E1E95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CFA49B82-96A3-46B8-9D5F-E417EC14559B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8CEFF2D6-6DB3-4328-B215-D7C7C3052A9B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94DED6CD-4730-4F3B-AF3D-286A13D0EB57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61C8FC80-117B-49E9-8E6B-8990080BA6C0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C7AB6B13-1250-4ACB-95A7-0C7693AAAD48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D237F66-E409-4EE2-A80A-EF9B25F0D8AE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3F26590E-4C70-4F24-A4DE-7AB155C671EB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E53B47BB-C8C5-4722-B000-1BD152021CE0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C504FE1-F773-4CE0-91A0-AD3567D1A042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87EE6CAF-4FD4-41D7-BF31-9A42ED05C886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D5A4E2D8-F205-4DE5-AF35-6E2FE9A71B2D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E047263B-E6DD-4751-AAC3-A89593DA5598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0F179A77-7C5D-4E21-AD2F-042D5CE61783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D4A682F9-9BC8-4B6F-943B-1BEC5242098B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27A62573-7247-4932-BD3C-6A96B946B4F7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91A27B6F-CA6A-43E3-9909-968676C7368A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11A10A0E-F9B5-43AA-B5A6-4F193A3F6455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8379689C-39E3-4875-98B0-3FF8264794A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AA3ADA5C-DE35-41D8-A36D-B09B0AC89DF8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F8B67030-EBEC-41D9-B2AE-25514BB36E15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BE5CFEE5-A425-40DA-BC86-EB64AA3C9FC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9CFB0DB9-E629-4AAD-9E0B-D91D5701D89F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7EA39C3C-A7AD-40A3-93F5-2E3314A17FE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87C81F04-286E-480D-A300-2555CB20799D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339AB408-6D9B-45D9-9E60-8CE3544C018C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22266823-932B-4E0E-8658-495D9ADBF65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6C88401B-185C-4DA8-8C79-D23E8CD8DD74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84D25E54-BE33-4969-A151-102D0BDA0259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3D503F2B-05C0-4243-A6E6-E39ED119DFB8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45D3837B-6A6F-4381-96B3-1102E68E029A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29A13791-CAF2-447F-A2EE-85C71C89C424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45ABF7BC-FC37-4F1C-A39E-8BB7086F61FB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A05E2F-41B2-4659-9973-5D7DBCFC19DD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BEAA7F65-47CA-4E75-AD85-2B280A952C35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47B08931-4AAB-462B-A578-7AA21B270FC9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484F67A0-746A-48E7-A697-D24C267C7170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3ACCA699-CA29-4E40-AC07-E313C510B80C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8BDCB0F8-D335-4174-A6C4-0D18F7FAD627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849EB954-7D03-40E5-A033-9DC1673BB261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8FCF1B48-8A8E-4251-96AB-F73722228F73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FF598100-2B1C-4335-A42C-E37DF78BB2E5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D3F1815-816F-4810-8390-46CD39CC1173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6C38D7A7-82CE-4213-BCBD-5DE5B15F2B8F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029952A-098A-4249-BA93-54E776401FA3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EE2D57D7-D7D5-444A-B388-33EFF9B12CDF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FB49FA14-35BF-449D-893C-07A30AE2435B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7392DD9F-7DB0-4B47-8C55-1DD6E80E584A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44C6005-1DBB-4C85-A549-44485ACC9C26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D1565AF-FD2A-42FA-9AF9-046F06010034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C6FCF17C-C3A8-4301-BAB4-8B02B5A93FB6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10D816E7-2FA0-465C-A058-D9BA832FF8D4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C0B2906C-844A-45B9-B97F-11B345D51763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8293E8D7-58F7-4A0A-8E21-F85C5BE1BE58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62BDAE1B-4905-42E3-B781-5EE7EF88BE50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DC7931BD-44E5-462D-B2D4-8BBE62094D04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9C6A4C29-5C10-4FA5-B453-67ABC9DC73CA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47144101-1861-4BD8-826A-16B3BF5405DC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E8EC9DCA-6038-4566-B010-14F871D15982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AA558220-D0E2-43B0-B4D3-72F36F9D2359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1A3AB013-5A9D-44DE-9A1C-7E9BD4A42B25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744CD6C9-DEE9-4F84-9646-9ED116D82648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3832ABD-AFF4-4C5C-BE0B-5E51439B862C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7C61FA66-8DC6-4C01-AC2C-0622B72D1437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F96824F-232B-4389-A37E-09364DC30928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6D7D05C-1FCC-4C88-B94D-159B29ED217C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129B0BDA-37A4-46B8-A582-FBA503063467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E6591000-3817-428E-9E12-5B4C9F5E9341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1A16ECAD-3510-41D8-A5F6-57CEC0B3FC54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42A1C920-F708-4A7F-B4CE-BA2BCDC552F7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5B51FE8B-D862-4DF6-8E9B-5E2CA3A474D7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4AA6A27-F9B8-4992-935E-AE9D325CC0AB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BD156576-0B70-4742-8238-C6A8A8284DF5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A61B4AF8-EB11-4F2B-A72E-638990D3D622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E3D28083-D12F-42C6-9D28-29E5237B67FD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22DD44ED-424D-4685-AE1C-461F1C85528E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6E9E7019-5B94-419F-B1E2-A4EF4108E29C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E107FCA-AF8A-4047-BAB5-121488E75565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6414CC9C-AB3D-43AB-8CCE-E6B5D7C7CE92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17D42D19-2364-4153-BDC9-97D86278C2B1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DD50BDC-EEAB-43CA-9E66-B51802FE5498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FFC77AF4-E6FA-4193-A276-3D389DCAEB32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F4BF5B68-AA48-4113-8FCA-97BA02AAB03A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237F8D4A-B66A-431D-802E-2E2A4949E325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8C14E0B5-3808-404F-8540-713FA1C87B2B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ECA4A154-78E8-460F-9117-9A31828636A9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6549F07C-7398-4ED1-A2D9-EEED9308E281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DFA1B1C2-E415-4C4B-A86F-4C2A472C339E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990390F1-7F66-4A96-97FE-F9F3C8DC04CC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62A5845D-DE1B-4640-B402-F288C21474A2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8EB54430-397E-46F6-B106-DF961F6CC47C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413D2BC6-8DB4-402B-A945-67D23F610E8F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3FFE687-B274-4271-AA87-F2C3DAFDC172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1EEE8BDF-FF5E-4F16-A29F-216252DA22C7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7DEDE7D3-E65B-4D12-903F-361123D4001B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63B76024-CAB0-4D12-A06E-BFB232836758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9574C83C-7688-4D9C-8AD2-3AE446223CEC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FD0DDC2F-75A7-4356-BA8C-10E0B57568B4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6AC71AC4-51DC-4B32-9741-412C8899436E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C060F66D-17A7-49CA-8774-F57559293FA8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FCDBCFCD-99CD-4D91-B612-530B8F4D4B18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454DA9EE-5A23-41C9-9E3A-00E2112FE30C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51B0E528-7F2E-4356-B1FB-5C5672A2FA87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B4FDA1E4-A17A-4FCC-8908-A7A7635C2EA9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58C6737D-D2C6-424A-A5FA-26A0D8EC5C5F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2950CE92-5DD8-44B2-8407-7E2EE5362D9F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1285F1FE-B182-41E9-B095-5EF145A1263D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25C588CD-CCB5-4F23-A220-F77A99A99791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ADB1C73B-9313-47DC-8C28-3709AC723770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E282BD6-D747-4961-80B8-72BACF54EF3A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9C0CFCF-1BB3-43E6-901F-7B1101614FAC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C7222B78-037D-49AA-893F-B85DF3690793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FA01A19-E210-463D-B489-19DFDE4FA16F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7A4112FA-E847-4F37-8D44-6F5D32F0B415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A25D95A6-D9B8-4020-8CFB-5662D8E41B5A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8E038DD2-1C3D-400D-A67C-56D6625464AC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CF4E94C0-1595-4B01-9014-3A489F41AB94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BA96833-646D-40FC-8386-6E147799EF24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4DEE0874-A22F-46E9-999B-88C08EFEFEED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5A3B302F-EC75-4EAA-8840-6AEA24E09678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CF629778-40E0-4B31-9CAF-619C592E3CAE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92F5B298-5BE8-4ADE-B4FD-D0CB96985160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1F7DD426-5AD8-4BB9-AE93-8FD199BAD99E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E1AB02B9-D49F-41D0-AF62-69848988BB36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7279F324-E870-48A4-82C3-90E69465626C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B5F96F31-B5CB-448B-897E-A051D9912C8B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1BF23898-271C-4840-BB60-E04C700105BB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1DC9534E-46C6-4E6C-866A-26938525D30A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159BF0A0-5218-40FC-9816-374449672B4B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B55B1366-F6C3-491A-8654-B9DF1B395A75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E37F8448-01EB-4A60-B6BA-95EA9B592F38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A9E3CA2B-AC91-4865-982F-54713A1A4533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8C75DCEA-0F8C-4D20-A241-260AF7740284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008ED5FE-4A10-44C0-9C31-85DDD527FF24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01CECF0C-9A6F-4E71-8352-3C010B50EE52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5942F985-123D-4207-954F-C3D783FAD413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712111D-72DF-42D9-9D5F-C27F93AB76F6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6C4D102D-11B3-4D26-9AA7-6AA45D12A09E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85C3AAE5-90FF-477D-A929-3CA01E428FB3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3E561639-4921-432E-A7FC-825382A39A2A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7A6AEF5B-4A77-45B6-9DAB-894A4483C464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8BC0C1A-FDC3-417A-9168-4CEA4E4D11F1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4A9EA110-69D4-460D-942C-B45B5CFDA983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95F3A553-868B-4232-9E39-80BAC216241B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7A064FC8-C609-4E12-A723-BB79B43A5642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1042D2DB-E547-4D25-89CA-A2956DAC5565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5FAE937D-7F3C-4E8F-AAFA-4B7A2A270704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4ABF2CB2-DDB7-4C14-AD05-3B9D14591BD3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32414463-56CF-4D29-B3E8-AD3718645AA8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FC82674B-445C-47F5-800A-CE5C2D8D79DC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82CBF148-A1D4-4806-BF76-EC6C3BEAC0BE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C6ABDF88-37D5-49D1-8A44-14AA5CA3C29A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82558C5D-79DB-4D80-A534-4DA360DA5470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F1C73CF4-70FB-4BC2-BC42-59DD35081A84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FFE81E96-6A99-47F0-94C4-63DC1B9D6962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4A1A5544-4924-4663-B6B9-CE4D3C309743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7CA397E9-BCC6-45D8-A190-57A5DB3AF051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090D468-46D3-4965-ADFB-EE3A48344BB7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459CCDD6-6733-4E9C-80B2-0B66A161F0A4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C3E42B1D-880E-4E6D-AFEA-69327764593C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63474E7-E44A-4A61-B6BA-55455BEB5AFA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DAC9658F-B157-4370-B965-30E235F04838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994A301B-D18F-4742-89BD-78AF575BCFBD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8A3B3382-0D93-4899-8E6C-C65B579A6E11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B394640D-F345-4892-BEAC-9495F2CD1A40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286CDBA4-31BD-4BE9-9DCD-A30488C580CF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2D920844-4367-4814-9AB8-D34696B39991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651F05E3-56F0-44D3-89B8-57A738FFAD9E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1C810079-C48A-47AC-909B-BE021BB658ED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4C01B7E-173F-496D-A637-9722AA59BC89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17740AB2-95B2-497D-B665-74B3C0812FE9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79E73530-2569-4CD4-98C7-EFA035E193A5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56A5A814-7AAD-494A-969E-FD5124DFCFF2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9FD2FA76-E021-4715-8BFE-3FDCEAE29415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A72B4FE1-38BE-425A-BD66-7FBB4823EFF4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8AAB8707-1FC9-456F-9382-F01C7D916558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CA4B9D51-6578-4B0E-8E6C-0EB1C9B7FD2D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8FB62CED-9CCC-4B50-8621-445FF8A2D496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497DF80-7054-47C5-B390-57681530CA70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A907862F-28F7-415A-8C07-152781107BD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5560E497-DED7-4C05-9C83-CED772C7EA9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AB8B3077-6291-401C-86AD-8C8B4D755964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483D83FC-5CAD-439F-B602-B11A87B56616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305DCCAF-6617-4068-81E0-1B5DE3BDF51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8D021CAE-B8E1-4456-8340-7971AB2B98DF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A8FA0F69-817E-4F33-B864-E81F0AC29A8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3006D59-3DF4-4003-89F0-81972B8A3DE6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2D38FD49-B742-4207-AC92-5F182F638C57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2B6A3497-6108-44BF-9053-712D4C34AE97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2CE239D3-EDE3-475E-BD7C-9B234032E11C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139E5BE4-ECB5-4559-AC49-A0A449680EB7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DBABD190-82FE-42B5-AAA0-B52EC001B578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1BA2922A-EBD6-40C3-AB8A-038A72F43912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A8173AA5-5F22-4A28-AD8C-F880841F630B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43A449E7-B606-43DD-9AE8-4C3879AA8959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2CC558BB-8DD6-4DCE-9544-F77A531C3CDA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D0F7AC3-FE66-4CD8-BBF0-42C5CD5B571F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D41803F-582C-474E-A620-704BFEBA1E63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530C1E94-9427-4FDA-84EF-E3BA222CDAA1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A5A5388A-BA1A-4F81-ABCB-9808C81FA655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F67E8EA5-349D-48B3-94F5-EDF2D1F87962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9AA35E1B-CCAA-42B7-9AEF-FAFDC276B29A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A489172-BF29-4F6D-A998-B73207C5FD66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9BF43B3C-85B0-48BF-AEE1-502D97D33E4C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35AFB424-CA92-49D6-BFFE-37F70D002019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207DB193-0F66-4E1A-8210-6CF65844F08F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23A9178C-5492-4AB3-A1D1-8341E5086D4D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5C2CEFA8-CECE-4301-8B9E-14F0D2D6AF20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22AF15BB-3892-4ACC-97B2-B04255D05082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7AC0E833-1797-41A4-A2AD-AEF939BAADC0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748848CF-DFF9-42D4-AFA8-E770DE8ABD7E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1A3F679-E3AF-497B-B6F1-235132BFC16B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F8CD661-A3E1-4E16-864A-30EBD6437AB2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8F626732-1D77-4323-BBE5-D4D252EF6230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C2D50934-B081-45AC-A108-1BEE9EBC89AF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6D6FBE1-458E-4A3C-B52D-49A625A3A9C4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628B1630-9961-4A6C-9952-B6B09A0B4E66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53B36D90-92FC-4F77-9446-EDE162C2C537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73BB1433-E1A2-4511-8885-5844A3289EB1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6E3A219E-DB4A-4D66-8302-BBB79F803412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6B5D28E7-41E7-4113-83A5-44575E24906A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7506AFF-0ED5-400A-98DB-587E7D75F74D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46875D83-B434-4547-846E-9063B9F17F74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484F7EC-84FE-43FA-B963-392E5A2ED659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1C84F9FD-94E7-4F83-A71B-7F05AC678917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1507A393-1975-407E-96D5-9F54E2541AC0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CF207D96-3636-42FF-A83B-5D2DDD85562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2FFC5D5A-78E6-4A34-9C7D-31AE11EF3AAD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5F850CEC-2139-4E74-ABAD-16E203EBE10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77954BF0-89EE-4D70-8327-35AA0AC08BF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D1E7660E-9417-4928-9335-911910BE689C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9A199A35-1A96-4897-AD6F-4CF6CBD0C3B3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55590BEB-CF66-40C7-9462-E67AA258F4AE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B2EC5560-1293-414E-88E2-BB957FB8369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D8C032EC-6127-4288-909B-06DF37595906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25068915-452C-48ED-9407-3023F4C36099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D1E9D6C-4A4B-4C75-815A-79D1B31E0263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6D92CBFA-9B6F-462A-8773-C29BE14D2386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9D8A45D0-B9FB-4EE7-967E-9F2AEF7DDE5B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86DEE292-F4C8-40D1-8D49-6169DB2D433A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FBB1F5AA-CB51-491E-B276-E85C9EC01000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997E5FB-528A-44FD-9F85-36D5978DCEA1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8EF1C2FE-53AF-4CAB-85FA-0AEEBB9A92F5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02C64E98-BCB8-4E1A-B7AE-B44A49058A37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48D964E4-E15D-4DC9-AA3A-79457F2B73E2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9510CC05-8EB7-4268-BA4A-B35322CD6AA9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92856819-D950-48D8-882E-91EAF43C1306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BC7B8931-C131-43E6-BEA4-6344309B45EE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5A365BD2-65CE-441C-85B3-482A1C4EBDB9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B071935E-0A56-44A6-AABE-847BD0E7A9B9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F4973A7-4B95-49E5-93E4-61BBF942A233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A11E2C5A-03E6-4DE8-A68A-73EE993E317E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1E8752F8-FA9D-4804-9EB3-A2524DB4EECC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52995CD5-4526-4344-A087-BD0A05414EB8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98F03F9B-BC31-4089-BE00-676F7E0F408B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CA1C909C-7470-4D7C-BB0B-01ED157239A6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2F9177AA-A5E0-49C0-9AC8-161EC26A9E70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3DB862C3-AF70-4378-9D47-DA5CB5A0334C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3ECEBA8F-4658-48CF-82B6-85825F6B8E05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7DB6949D-A4FC-4770-BEFD-8AC3EE79FDAB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2E1A23E8-D5C6-4C63-9F53-DD476006C84D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4AC66283-8C86-4157-AD68-DD837E9B8B3C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BDE3EC9A-C27A-4626-B0E7-0EDC8826CBAC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0F137E6-9096-453D-9077-3F3C43DE0955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BB8F3766-03D7-462F-B6C1-1A9A0185F4ED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E426BADA-7343-49BE-A61B-202E237FDF32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6CD30370-623F-444C-B004-61753F821580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6403D362-5C87-46FF-AA6D-43E52790B0BF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BFA0B591-B334-40D7-9887-39BA43D43C24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7AE80BAA-0C6A-4B68-A6B3-E2C88A5559CE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05345991-67A5-4EB4-90B5-BE66C64B8F3F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E36320DE-72B7-4003-A339-6D8617CD2ABD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9833A1A5-E9B7-4A31-86F6-11DA22C59AED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AC8C3DCC-1AE8-4056-AA21-D6F327E8D262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DF1977C-F2DF-402A-9E70-2F2ECDB448B3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342A1B14-02FB-46EF-A7E5-9E2577B46566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6E1BAAA2-88CA-4BE5-BE01-3B38F2091736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6BB88345-5892-4717-9C00-2E9B773B5461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A5F8B512-2FFD-445A-AE3C-28320EF42550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020B1C63-F487-42BB-BBB5-BC0BE5498008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E5DC22D9-6A02-4A0E-834E-6113FD83CD55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DC3DBD88-135D-4FAF-9227-36476F3337E3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3A3D42AE-C5D1-44C0-9642-BDEA4AFC493E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615478DD-142B-4993-8395-43A22A0352E0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E6A1782D-2782-4494-BB60-BBA9E39E6279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06A1C976-B037-4858-BFA7-19561C047194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1B39FC20-14A5-495E-9025-C97EC0ABEC75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64E9F0C8-1C75-4F99-BBE8-3AC83B803F65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4FF2DBAA-7399-471A-B3B8-CF2AE265CCE2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F9DBABCA-E29E-4652-8379-C982F8F11465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319669AE-F64C-4647-A655-518C605446CA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54D0AE46-BCC8-4099-9B32-F7D4CF23FEBC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9F643DAC-32AA-4D8D-A2D8-D92BA94D7ECD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66522DB8-6B9E-4CE8-8AFA-C600B0F5ECFC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BA7D13D5-F3B2-4317-8C45-47D87FBFCFBA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14844AAE-E28F-4345-B359-B99657366837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31B8FEF-62B9-4E88-B1DC-6BCB1F9F4792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065E78E6-0068-418B-9B04-922F64C9E530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20F8F30C-AC4F-4184-980F-72BA75190FA6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5218F748-700A-4880-AEFB-575ACCDE859B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CCEBFB90-4388-401F-89FE-7A6F20DBB3C2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1876FE0A-2369-4505-A921-01261DEADB00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A300089A-74FA-4FD3-8704-C6B1914A7B17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92C6FCF6-A278-4A59-9359-5AB7CBA0BC22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A67A934A-6CCC-40F4-AAB3-A0CCF5C3CAFD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153E1EAB-1E58-4D30-B79B-13572A8E576D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AED4DCE6-6E13-493F-BDA3-36130880A946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67FDB006-B8BA-4665-ABC0-AD60E887528E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4039F713-2AD0-4194-8A4E-BC4B91B9DC2E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A1F603C4-42FD-4719-B8D8-884D958FDF74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0840A5AE-7638-483B-BD08-CE5652A049C0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9D567721-8242-4655-9C1E-F2C8D4B084A9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97CF12EA-20B2-46C6-A68C-0D6ACE3367E2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9312156B-AB6A-488A-8CF1-37699E1FC4AE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1306F18A-A7D3-4949-AEFA-B68F72325367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2CF2C150-D75B-4F93-9557-C44587402C46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10FB88A4-F100-4883-87E0-6BBA9B6596CA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5EB0CE60-C790-40EF-8481-1B0757EFEA50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B2A1FBB-5AEF-41FF-906F-A4A062F555A3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C44B8DE-D465-4E46-B442-2AABC6888EE1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13FD90B6-A549-4741-8E83-84D25928CA9C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73578636-D180-4673-9FB7-A83FF2566681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F41AA80C-58C5-459E-BB7F-72DEF489D9CB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9001512E-6EDB-45B4-B2BE-052D563F9E90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0DFF6292-89FC-4BDE-A8CE-2D7394EC5354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EAE0C52-98FF-4B64-853D-2E45A47804E3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BDE96E5B-5F77-474B-8620-224E1ABFDD8B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6581C44D-EA27-4EC8-A6C7-41C0A524A316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0840D8FB-06F4-4692-8185-64427D455C62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97E1C3F4-8952-4028-B3C3-50B4E0D2A991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131A538D-E137-41AB-BCFB-F8C96E470AB7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5AF2A489-4688-4266-A967-67762A513A66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E5437D83-FCA5-48AE-94A7-D02EF804D293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015E2DD8-2B45-48E7-BFA9-A6E263BEE0FB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E475F2ED-8939-43EC-B034-E07FFEF0B61E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BAC00CB8-D361-487E-B80B-FE80BAD8A7EF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A6C95F6C-FA31-4F8F-8DC3-BD9425174BB4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AF9138F-8196-43E0-98D7-C3EFF710DB9F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C98E470-5718-42B5-B0A6-367A67235AC4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B3A06E6F-0257-4B6C-BBF3-94E216CB2F37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09A07771-F1BA-4B22-AD0E-AC71C094D570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8E9EE13-5D15-42DD-AA70-ABABDF6BB986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63AA9481-AF0D-40F9-A1D0-822E382FBECF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6A84B7A6-556F-4378-9C5B-FB56D5201D3C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94A50D87-B128-4433-9D35-5A9C0069C33A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3B50D943-A578-4D7F-9CF1-D33B44DB896E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291CD6CC-4283-4787-BFD8-5D455684182B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659258F1-091E-4BF5-9B39-5E9CCDFDC1CA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FACDEFE6-E44A-4B17-8E56-05B2F7C99AF2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F9E634F3-A2F2-4E6B-851D-C3D584E2CC46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44DCCB34-5B4A-4A98-81B8-CEDC010F4308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CFD59F3-B71D-4B6E-B849-D6672606E2A5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AE42A3D6-36C8-47C4-AA1C-7A75582AD6DD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4B2432AD-F0B1-4DC0-9494-97F138E76841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ABF948C3-481D-42A6-BAC0-A41618220584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BE22638-A124-42E7-A1F5-E390EFF1F36D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540DD49A-EC40-4A58-8514-C2EECD9A41B2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667F968A-59C4-43A5-9216-5257D4375B16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048F4281-A231-4A56-BE36-080F1C1C1903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45CEF3F0-20F4-4A11-87D2-88C0A2FEE9E6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6656C49-C152-4BA0-BBDD-3C9CCFC19F37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D2D1D5C-5617-4BF7-A5BE-B25DB4659D6C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3B1A06A1-A4D8-4C7B-BC50-5E77A936DA20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C8B3118A-79A6-431F-8F3A-34A7F9347C2C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DDB3DC9D-5A75-42F5-B301-B41A9BF453B2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50E567A1-003A-4D04-87B6-967A7BBBBE54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F8B4A785-DEE7-41B8-BE87-CC3914E162B3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C70DA48F-F20D-4BDF-ABC2-B065E3AF8B99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C86E1E33-12B6-4881-9FDF-4FE0A1D76BD0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D739E3F2-3CE3-420E-8D20-08565BFD910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4E7C84FD-03C9-44F5-B60A-4F7D74062260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43E2AA87-B9AF-486C-9A5A-0ACFFA84768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F9B53EE1-67E9-400F-B61D-DD49F3A555B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C5518AA-5977-497C-A559-BD4707B5D37C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A445E7AD-D40D-4CA2-8F1C-F7C8F968351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D64EDC51-DBDC-47C4-B43D-8ACD28CC6C59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814FD399-1316-41F7-9E37-85537CD74B38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7592F38-40DA-481E-80EB-EF48D0ADF920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4A7CDD2F-ACB5-4C97-9C44-147E6AAF4AC5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F0233360-8252-4E31-B932-2449B3ACFA29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F9FCBC1A-039E-44FF-B2D4-1912BC013A5F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B4BC29D8-02B5-4197-A277-E74B58AE39EB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2D228807-DC1E-4070-8D9A-4C51E51064F6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C40AEC2C-C277-4B1E-B941-F2C7F1454952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2DB98DC8-DAF7-4985-8162-6451D8417BB6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7094F67D-C136-4E01-9855-755288C98EFA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D913B92B-276C-4911-BEFD-5C74FE215E91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D474DB1E-67E7-4634-A704-8001E06AE381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FE1362DB-3D20-46BC-B325-423B424ACBDF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F008E913-D146-4B23-B668-ECF18AEBD1DD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365B7E0E-3770-4D55-8BB4-BEDB42248CD9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439DBAA8-E2CE-40F4-8DF3-32AB5EE0FA60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D0D04170-D3A1-4B8F-8378-0AF95CBCB961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E32506CC-7758-4ADD-94C7-85BDDAE5093A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1DEE09B6-36B3-4F82-9EC4-614A1D2E3707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5AC702E2-45DC-4CFE-B0C5-9E7F277457EA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1CE2C808-6624-4288-B536-0DFF7AA3E418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15370ABA-A4AA-42F5-B5D9-C1047E846207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B8B38372-691F-43D0-BC04-ECF091561DF0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AB1A4F39-29A2-4E6D-AB78-97E4C81A687A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3240BC1D-CACA-49BB-9881-05E2C3022271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A096424F-6F68-494F-8EB4-B4A8BCCA2239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CB76F7AF-D12D-44A9-B6EB-6ED55313AA27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EDA60E46-6314-4437-AE9A-1A5740D534EE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5C691C64-3DA6-4BF1-95B8-9A586D01BAD2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71E04D72-D7D9-4C3C-B046-BDC8879BF17F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194F3086-C491-4BC0-9E50-848A9098C60B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3417F93-3EEB-4A3E-9C81-961B1F3090AA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2C963D20-6552-400E-9A9B-D81D1B9926F0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4AD2C586-C86D-4656-A201-09BC522FA19D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22C1870E-6524-422E-BB18-1AD7FCFB57DF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A9114725-92ED-4FF5-A120-6ABA50FF9AFE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A202A07-9EDD-4B27-A48C-05B2885CEC75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6A19179-FD77-4AA8-9C54-915DB55EEF25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B6ACB3FD-BCB8-4956-9A97-0E04C647EC36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B289182-7670-4509-B66C-1592396441E1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E12C64E9-2163-47F1-91A5-0BD73CB6CD81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9DBD2C9-A6B7-41E0-A504-AC4F3E41EE6B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3C45E55D-E73F-4E5E-89CA-C3601EA2525F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341330B7-27FD-423F-9E96-C9717EADB64A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A6BE11C-97F0-4AFE-B498-5FB47F1859E4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66E0BAB1-04CF-45F9-BF94-65CCD744907F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355517C1-7623-4B67-BF32-42160A90ECDC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7271CB74-7354-4FA3-8A0D-CE12981459C7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063C78A-2355-4703-98A2-29D039608CA7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8A6C1C47-8D2C-46DA-88F3-E84EC22BDBA3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34932F9D-9971-4BE6-805A-33FE6375D481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6887354-E11D-4797-B956-AC95FC051616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9838899D-E882-451D-AF80-3D207F7F9F4F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32FBE-E4C0-4DEE-A2AC-14F6E93F2A92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D96BAAAA-7988-4A31-A941-45E761CACB16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2C4B8DF5-36A4-4177-9B87-0E15F8343829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5C48F93-B193-45CC-B3DD-9CEC5E05E8B1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DBDD1B2-213D-4FFD-8DE9-7FACB24CB0B2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F833AE94-FC31-44AE-997D-456890DDAEEB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795AA3C4-0356-4431-8250-15AA36400211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BA8043C3-3935-4FCF-86AB-3EE72163A390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253BF0F7-1DCA-4AF2-B2C1-7C0AABFE628F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8B1BEA7-35E1-4D53-943E-041AF04B98D2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B8E8EA43-4AA5-44A8-82F4-944C3E97C8D3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2E5A0959-E453-41F2-9E23-61EE312F26B8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E6029C3-F2DD-4BE6-B1DA-81922DDF2663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E9103A54-29DE-4E36-A0CD-DA90D48C95C6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20A75C7E-1A87-46F7-893B-6B750DE29F56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0AF23E4-D0E0-470C-B634-3030A09BC6D1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FD841699-2EB6-4957-9637-E10C76F7AC1B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34A1135C-F864-4A30-B6E3-2C643A4AE209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28409C6A-2B07-4682-9BC7-8CA875D56420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4B21991F-C555-4721-87F5-EDD959E92015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AEF88DA-BE44-4D6A-8FEA-21D92091084B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36A46F5B-B8DF-46E3-8229-F2B58EF00897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506ABA2E-43BE-4A68-9404-6E3BF0C48709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E2B85D5A-443D-40CB-A432-932E341857D2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E64836F0-4CF7-41E8-AC18-220FEF521DBF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B9559D7A-7FF2-4F76-ADD1-1A7D4D4F99A6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AC09E6B-C1EC-4857-B042-47EF438A82CB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45DC640F-7E49-4F69-BF36-D9F6CA9604D4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C1F53901-7162-427B-A673-67C3413F7F56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A2D841F4-0342-43C3-8C9E-7E9178A69437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C11E29E8-1906-4D9A-A326-486FA1E4F2FF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C4444D5E-1CC5-44A9-9E0C-3868E1F0F05F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948738D8-41CB-4341-99E8-DEA3EB61A52D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878F157-5B00-4F42-BB64-BFC97FA84763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A0A00DB-187C-4A57-9005-41C62E3AA76F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16608122-D037-4C51-9B89-DD2ED1C8EA79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84763E3A-868F-454B-836F-1F373EEB36B1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5EEC06D4-05B0-4B07-971E-A57EBDFDDC54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B9CEE256-7FC5-4DE2-AF62-44D31630137E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97EC7CC-4A56-4546-8678-670A9914D814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D518FEBC-C7CE-4F09-AF53-AEC2015CBE21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6C6C92A6-7A1F-4227-BE80-12424F3F8CBA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EB6FE13F-D1C7-4B53-81FC-E6FA9283203D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01A79DBB-9505-47F5-B382-F47A6D15CB50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24D07CB4-E7AC-48F2-BBBB-857524D17C9B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262A3ED-B129-45A9-AF3C-917502150F7F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1D188F-78DC-4802-9E44-E81738E070A3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205E4769-4B42-4D34-983E-E59052328231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603A82B1-C893-4272-8D07-AF91E15309B5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ADDE81D-D201-4DAC-AAAD-58CB739B92A5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6769AD78-82F3-489E-80AE-D5D626A7F623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59195E05-DAE5-486C-9D04-459DBC056582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D9545798-6A59-495A-AB1A-F42B52572EF2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DEAE68B8-23EC-4EDF-B045-039596DDDA05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856026A6-7F3E-43E5-BE03-8E124B83C60E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390083F-39C5-4C99-84EB-7E899EC73A29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A3D50A6-2C23-4D01-8374-199F4D8ED143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A50322FB-9775-417B-ACE3-A66D5FBFF60D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7A0A27D-A9B1-4464-A69C-FDCD8FF08240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BA7643BB-3E44-469D-A170-3CB94D0ACDD6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FC0D3273-4E4C-43F8-9713-2511C9BC5769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81CD1BE8-00B5-48EB-AFD0-F6E13E935A85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F4D5CDC5-3E18-4AF5-947B-230F3154E74F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492EE07F-84F4-414F-BA90-5BE5E514EFAB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C25472F9-20BC-4A1E-A412-C8DB5927240D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6F596446-65EA-46BD-B876-FE03382E129D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74C55AFA-5B34-4846-8C63-92AA54C3BEC1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6CF2D369-319C-4402-9F98-4C86691C7AEF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2A0EFEC8-36F8-4AFB-9AB3-2DBD81A56B68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C12AA6E9-A0F0-498B-9CF1-29E234D73DDA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D22409D9-17D4-41E1-9952-11C572444B3D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CB4938BC-755E-4411-AAD3-882CBE0DD28B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3F9F96FE-CEE6-43DE-8A6C-A09838022347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1A9A70FC-6604-46ED-AC76-8E4F3BF87635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AE5B428C-FB2B-4D90-A5B7-37B9DA1B7CB9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605D00F2-8F75-4CA5-89B4-55FAE90E1C87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1A21F688-0EA0-42C7-BBFE-AF49087EC870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536177FF-DEC5-4D7B-8DD7-D4D25FAA52FE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3201B3C7-8D7F-41EA-8219-E5D1A84BF8A4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BE95F01C-C792-4EBE-B836-B147B83AE2EB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C90E8184-B840-45A6-B480-273689393ECF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6836E96-A310-458D-82F2-C59F502C9414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B73640B3-5709-4A2A-83B0-B066B400CF0D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9800D2F-E34D-40A8-B33F-646B71EE5186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48F14CB4-8D03-4C9A-B4CF-7520356AAB32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F113EF7-92D7-416F-B0D2-019124CB4465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CDB2B9F5-6512-4FA2-B2F5-13C52D037B22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3D3FAE0-43DD-4370-8E07-2954685AFCB7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76EA4355-3D15-469F-B91A-FC21C7F19762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FAFD27BA-2F72-486B-8341-3FB828B4DDB8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A954EBC6-934E-42CD-AF87-11A51BC49544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204D9089-93C4-4B89-B79E-6A6B8C4C4180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4BEBB37F-F601-4288-B80E-3CFE9F012C8C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23B684D4-FCF0-4DEF-BA6C-698D824316F5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F4ED3EB8-70DA-4706-BB17-8BB91CC288EE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D69C991-2A6C-4DB7-8957-050681ECD747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7D2316E-14AA-4CCF-9750-9586BFDF3700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E2C3893F-8B39-4421-B5E2-91E4CE21E04B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5504DC55-4006-4005-95CC-882A98CB8E03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5B782103-A893-4E30-A932-62D3F3452E45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7B5A9A33-BA5F-4986-82AC-211CB00B4C26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4E4F88B-A80E-49E0-9912-6F399A1004BC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578B02A-6BEB-4BF9-A7A2-4FD1BDC5218F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D08CAE19-787A-4E0C-A899-A23F165FFBF4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43C2EDEB-55FC-4017-B9B7-B28B1A30CABC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B297686C-8C2E-4A15-B37A-704C2A6D745C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5A63DD66-5276-4A42-95C0-A2FC67C3BEC4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3415D75-A104-4CED-97E9-37C8F2C68F35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C7E7AF5B-442B-41C5-A5AA-562BC5EEC4C1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D6AFC2B7-52EF-4DB3-BF09-04CFA0969711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DAB2C06A-A6A2-40AA-89EA-B5BB39B99309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A166723-E8B3-417B-BA23-8BD2C7C50704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5F94DD44-55AB-4DBB-B794-1829C4B15A78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6DD4E84F-802D-4C73-909A-66D6047F11E2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E1B8F756-43B6-4B13-8F17-8CB612A9C060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B373FCC8-7BA6-4FF1-BF52-22A6A03F147C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40080C44-0720-4D42-9DD0-A5FEED438406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6BE192F6-DB80-4072-809B-E5E3BA7D7562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BE47ACCC-8CF9-4E95-8AA6-0EEC1A4B8D71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9D66E757-5B3A-471E-AE5B-760FEA06F50A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1C8265F5-ECF4-426B-8607-88C0E792E244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D90EE89-6736-4A26-A270-F026635123E3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358AE759-FAAE-4C3A-91E9-D0B7D792D491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914B9057-6C69-4208-8536-16AC35E36B55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EB5D3054-A30D-4541-956B-B3871D49AAF3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E3541318-0247-493E-87C3-CE2F5ECA6361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BE6F4BC-32BB-4008-9DF8-0C5875D6B850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C0CB446-839A-43FE-A74A-FF814C20AA57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DF74E639-51E4-4FF6-8597-83EA3529A030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AA87DBFA-EC60-4165-8A3F-13308DBA96C4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6A706752-81B1-4B01-A24D-BC5F0044A986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76D9DD6E-26E7-44CD-8A6A-614A9E1BF0B1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23D8B0DF-AD48-429A-8825-1BC0FFE781F4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DD5D45ED-4F82-48A8-A79C-5504ACC4CDDC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74B03A-36DA-4A08-934D-9C717A8415B2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F416895-8469-4EBB-A69F-2B16526AB3EA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DBA850E-303C-4F8B-836E-AAE524A8126E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179B04-6887-46E2-905F-09A904EADF1D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99203974-139F-48E0-A27D-B5313A9FC1D2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2FAD77CA-E7CD-4DC4-9314-5F4A36DAA20A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EBDB9B-7BE6-418B-BACC-D44EEA666447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790F38D1-AA65-45EE-AF1F-BEEEC99761D3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72416B22-E746-4CD3-A3E4-65EA6C93A9FA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79D1C66C-B60B-469A-B82B-EB45E5612791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96E8690D-8DE4-44AA-8323-2C402836D98B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E27CAA20-5081-4E17-B011-F667C95E9B45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EA228B4E-940B-4E25-A6D0-D23C195B570E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38B1DB7-2FE8-4C19-91DE-89B1F52B895A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54E739D9-3C2D-414A-B50C-EB32C89AABED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D41E2A23-1197-4F92-9FEF-379B68ED076D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F2F5B449-8F8E-4FBA-B3DD-61E8980F79DE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6007960D-917B-43CF-9856-393089A5D3A0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D68B76C-130E-498A-A651-40387C07B450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FDFEFBF4-B786-401E-96D9-FF7FD3CD26E1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1D85A538-4153-4B1D-957B-2BE0CF53AF47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BF57C72-D87C-4DA6-A9D3-596B5802C21C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99D78AB8-2284-4804-B63E-6FACCE9E435C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605EBA23-CB3A-4274-A951-9A1A0904B593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FFA899DD-FF47-42EC-B32D-AFB6ED976C06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E4E0AFC0-23AE-4265-9B86-2CDE97A4544B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4814CEB-7A5C-408B-AA7F-8356EFA9AAF1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50D84AEA-FEF2-4602-B0D3-AEF3C8E66849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D0ACDD6E-9D79-454D-A243-8FAB98983BD7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ECFF90CC-3FEB-4991-886F-49CFC98E113A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FF8404F0-5E8A-4BD1-9F74-84F4F7536B1E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EF1DBD5F-5F19-421D-9DDA-D094F91F853E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2C2AC7D7-9A92-4ABC-BEEE-8456E959D7C8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95B2AF03-FF55-4142-A750-A90825852275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BA5BC637-D8C0-4A98-95FB-3E8DD77FC9B2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2FF121C-08F0-4C72-AA05-2664882A437C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B7527E6F-EBEE-43EE-B44F-889CEE3E01C9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3F0DC07-9354-4BD7-87AD-AC278E1B670A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FA749E7D-C09B-4D27-BED8-038E7769BB85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336FE4AA-9F42-4A7F-BB33-3F7973EAEC05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C817D84E-9F0A-48E4-8A07-37B230762E40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18FB73B3-A868-4A6E-BD6E-790E6993FAB1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36F7C9D9-DEB4-4FBF-9429-2E3A30AE2F1D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59063F15-337B-4E4D-91F7-52C9454E9BFB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7F073F59-764E-463B-8883-E5CDEC1612BD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5BE24F4B-6650-47A9-A683-964364C68D93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70D181B7-C51D-45F9-A084-05E94D231E2E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1E4779C1-E243-4806-BACF-DD4BFDC294ED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8C21555C-7608-439A-9137-EBACD387448F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3AA11A92-79F5-4AFF-857B-D0414163B12E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93AF8EEB-BB64-4CDA-A0C1-BD3EC2A8E34A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D6F8A33A-FE60-4D67-B3E1-13D8F98300A1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EDF046D9-B459-4FDF-B713-4CA97771FCA9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7CD3DF39-EC5F-4E52-A950-A10407BB944B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57A8070C-C1E7-4CFC-96AB-BCBA228A621A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643DC035-42D8-484D-8F8A-E282FF2EFE3B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523B457C-18F9-4697-A209-F50DEEF82ABA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36105435-9528-4A0A-A4D3-2B50BC0E8023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DA36040A-F728-4C93-9C28-A9E5F8899B9C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C3F6D09F-464E-4C97-A363-940E972C06D1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9646BF5D-D341-4FB8-87B2-12C7CEC00376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F49AB8C-545D-4AB6-8DF2-BE8FD8E6197A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317AD800-9083-4CAE-8091-37CC44E703B5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EB79C5E7-EC76-48DA-9D88-80AC9E99C469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658DE620-3512-43C2-98C7-497E2D9ACDC4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7EFA24E6-8C90-4DE5-8469-D6A4CD764788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ABAC6ACA-176B-4CFA-AE4F-74168DE8AAF8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6A713C9F-9908-446C-B7F4-61A591F3E07F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F30ADDC-AC77-4D23-8950-02C731935C76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615EE3E-FFE6-4B4E-8312-E704F866C51D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8B687201-25DC-404F-806A-49F9BCCD02EB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8C04CA7A-5287-4CE0-8F3E-6AE599F08EC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D4489066-F11E-44FA-8464-1716587496D7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5C7306D-F4F0-45F3-9862-2AF5167FD2F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AD0F837C-7D9C-47B8-8654-C2CF0BF07FC3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55F3AEF5-2C95-413C-9D4E-DBE669F8C2E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D6E03272-FCA9-4397-B9E8-33685E3A03C9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C10E0C90-8EB3-4D5E-8EAE-CE3742FA925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931AE21E-EFA5-410D-BAC2-85380A70970A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1F87C042-9F93-431D-9A8F-5BE1EE34DD05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B35C6D0B-449E-43FF-A439-784B8A70AFB5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4AAD6E20-F068-490E-9F89-F9A3B005523B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5FECB91A-1F4E-44C8-806A-8564B528DB8A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E2DA9F95-4567-480E-81C8-7EFBD67DDC7D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FBD41899-3A24-462F-A8C7-E6321D9A5C2F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5B98FBF6-0613-49A2-9BC0-ED9A5979F227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A1F72218-27EF-4E9A-93A1-D441FF43C5A3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BD9D322A-A345-4EA4-9BDD-459DAFFD9013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916D8BFD-4C62-4D7D-A8D9-83C16A4EB457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1356782-4636-432A-8F9F-C80BE2DDBD40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411A79AF-2492-4FB4-8976-CC687C5E7090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3D4A01AF-731D-4321-AA98-076FE3BEA3AC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4E321BFE-E637-450A-B778-F0113969C5CF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222D67D3-34A7-428B-A3C9-34CAEDDEB8F7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22E5B4DD-E08A-4EFA-BDBC-1A4CB66FB644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1EF9DD55-3C9B-452F-ABA2-7BDF3C7369B7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46458002-76D6-448C-9F56-3051FD497B0A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C1497C01-D154-4497-B626-9488011DDF5C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6EBAE34-6B2F-48C5-ADA9-B3D24BA0CEE4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9A5C175D-970F-4242-8736-28B9D24B3E25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2638206F-DB87-41EB-8BA2-276EA757E197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E1BDD104-813D-47FC-B315-EC7334441CD6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39B044D-BFAE-4857-BA07-0DAF3F55111E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71A48839-C80F-4BD2-A618-CA9C50DBBD3E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ABFB1C90-0129-4797-A03E-768BB7301EEA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5A9EF581-C169-4B53-A72F-A749BCE4DFB2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33E9DAF7-4807-4074-85BD-4B6A362C93C7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F2277A35-3A31-4E2C-931B-AB095C379F25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B270D3C4-1BC1-4F50-BD08-D01BC8D266E8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ADA20B45-993C-4D34-A773-AC40B552E598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5730603A-B2FA-4FDE-8439-FFB25E8CC1D1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33A87D2-3ADD-495D-91AD-1DCFF25D3545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6C17B7E1-5382-41BC-9832-B83885532EC9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B7F1DC9E-0961-4F74-98F4-E8E7108016F0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618EB2F-25B3-49BB-81FA-699BE2641B63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00C6BD8C-91AD-4CDE-A5D4-BEDCAEDC5232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5E50C0D4-DFE0-4C84-B457-835ED5BEFA03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879793B6-F327-4D5D-BA74-26617B01F195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931DFD41-AEC5-47B4-97DF-8530942F1E15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837FEF-80B6-4665-BC5D-637101B541CF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F6B1A5-7846-4920-A010-3FE06D01480F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720D8B12-A27B-44E0-B612-2193C189BACD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BE9E4764-E900-4B73-805A-50DA73F5EE77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B46446CE-A7F3-455C-AA7C-9CBA46C4B161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2C905587-24AD-47B0-AD6B-CC0B90359450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8189A149-C8CD-49C5-821E-8CC6084B7171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B7AEDBBA-28ED-469B-B06E-88633D8BD1A5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C08D5C1B-017D-4A6F-A874-BD1BB895C64E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6B38A245-F199-4AE6-ABC7-AC8D8BDD3B61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E9E4B59-A683-41E3-84D6-C77D7B4E49E5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CB011403-70DF-411C-A377-1A4C31BAC2D5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DFACBCDE-2B3F-4F57-8749-753054E0BB78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20F18896-8292-4368-8038-575B894B3E51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1F76D8C6-E9D3-44EF-8F7B-678239E9A09B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913E2FED-F8A9-4D71-B54F-C47697E7CE37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796883F-F45E-413C-9AE1-D693C489CF8D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FAEC217-A3AB-4B02-9FFF-C9118447C1F0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B7794881-08EF-4044-930A-49937E10690C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D80B3299-C27E-4558-B3A9-3DD740C1591F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EA5FDA73-DA6D-4A4C-AD3C-A032F1B658B5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D9B6EB49-98D7-4336-B2DA-EFA80F29B393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C671971F-4FCF-45D1-A266-982E203E8950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8F9F2160-34C5-4DF9-97CD-412C1EB97D3C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D3592D3E-67CA-4D75-8DE1-16001BC5CC97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7C5B09B3-3BC7-4F7C-9E65-D115DA2605B7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3BD825F-8943-46FD-8B43-00886982FC93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7700521-EE01-4AB0-9E14-04DE3D645EDE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CB3336AD-6659-470A-967A-288CF8BB3F89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FC0190C7-DA03-406C-88F3-11247246849A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1DEBDA4A-AAA9-45F7-98E0-BDBAA58D2868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355BAB-BB76-4A5E-BEDC-263B4BED878C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CACFAE7-45E1-49D2-B99D-490E7814C5E2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4F4A5CB0-E861-4A85-A0E8-2EC1E9E0510B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E9EEAC09-F9B7-4100-85FF-30DC9D896858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8C748363-A4A6-4943-8A0D-0360D0CAB725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D3730C5F-0F96-42E4-A4A6-A71C858DD0CB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58317DE0-1EF6-4489-98BC-7627F87436B1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C1321513-2E53-4D4D-97C8-8CD11CB19F56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C6A7CDFA-2673-4308-8278-0A1662419EDC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710D62D8-5CD3-492E-ACA8-3456744B0AF1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B61E70E0-8B26-4B64-A704-07D9914C7B7E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F9543F96-7DD5-4FA5-91B1-95C2598FBAD6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9970BACB-B1FC-413A-9B98-424126800F49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5630B685-DA46-4619-A687-D85FBF529E48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C43F773C-EC08-4255-A54F-9A44537FBE34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D4822792-FAE3-4A54-991B-2C5482AB1E87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0E57EEBA-66C5-4813-9E55-25B47497D2D2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4BD581BF-F75B-411C-9BDC-0FFA14D479DD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9A43D3E9-A092-43B5-AFD3-DB81D5D0CE24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DE1AACED-DBCA-4719-8BDD-283AA02EB6F9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1D84D1A-C2F5-4F00-B6E4-043B77161C41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C5F56923-4C32-4161-8B69-E531A01787BF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7358C79A-B6BE-44E5-9BC1-0C25505BF0E3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18947D42-FFB6-4928-A519-F6F969AB551F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6DC521DF-8FA3-41B1-9B88-B66012A83A3F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F511127-98E4-44B9-A3A5-CCC82C70B62D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792882FB-B79F-422F-8B29-8EA18203E833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7B36016F-94C1-4164-9994-B5E02D5C5BD8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124EB5F1-3298-43A6-B865-3D0363858F08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6AE28474-C6B0-41C2-A1BA-8D003F592677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003B2F61-A935-4276-B43F-456C4CFE1DAC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DDF5149-4C91-4BD9-B562-11109A30F683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1AF099A8-923D-4A7B-B80E-1D5487358EDE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F88E9772-CFAA-492B-B0BE-27854E261101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747B44A1-AD3C-48FD-9833-0115D0A98051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5525B180-DF87-44C1-9484-9C0D55AB2BCB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27BB2F6-907D-4BDF-8A75-C03A40F004C8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85F5A1EE-9B66-4B0F-9B51-FE2C8C3D044D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63C7201-41D9-4BBC-A26B-0A4087440C9A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547D306E-6541-41B8-AC5B-746AB5F9F07A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7FA10D96-2223-4F8F-A1A8-718C836D0F83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A754F775-4A13-4795-9443-625F23C14E27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ED80E0A7-7DE8-42C4-AC5A-0DE1818B37AD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C39A3E54-4D9D-4322-AD97-787AC582F797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7536ADAC-C875-4898-8D90-1DE0FD49E0F2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43E89699-9245-4B21-88E9-2FF2A60391EC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F4A0DA0F-0DD6-4BF5-8F59-91D996E6051D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A4953A9-20B2-4C4F-81A6-38F8ACF2B752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113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382D64DD-3944-4F09-8EDE-DD2A0F4A99E2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CA051B-8162-4059-B496-74EA58F6CC1E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619354DE-DC51-4E9B-982D-8D4AD24BD7F2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26BFEC7A-62E4-403A-9809-7F5A24AB6826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C936533-80F8-4DB2-B47D-038B9180A064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B4522FFE-6A18-4EF7-91B3-EDD87E364E63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5CADA889-8616-4560-B1FA-7EE7996508D1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F78F9380-2C03-4274-BEC0-551BB51FD953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43490E17-154B-42AF-B01C-849BE29EB9D7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0068A6F7-1DCF-4715-95ED-F42595749BBB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D549E978-3AFE-44D0-BB09-BEA7940CB50F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48319C36-ED50-4183-947A-BFA7BDE51D5D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114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11E327C5-4E4F-4E7A-8F23-F76BDD305ADA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83C34D0-33AA-4974-960C-02A18553297C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49CB4935-8FCC-443E-A1DB-FDDC9F480804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C249005D-F7CB-4D2F-AF32-C445D36937E6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D7AB8D4A-5716-4111-9BDE-FE24B32A45E8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BB2E5FB6-C127-45B1-95A2-B3000A6782FD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C822523B-5B4B-46D8-82F5-7E10D59E6A38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5A526F05-2CA0-443A-9907-452EE312A4F8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89149866-0583-4AE7-91D1-6570AA10C815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CD489EB5-AE94-4398-A6A2-D2561A8EAC67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6D4BE46-529D-45EC-AC12-6E359D491809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8DB2EEC8-0699-4B40-B73D-C4086D23F52C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115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2DB9F359-EE15-499F-999A-61EC948EC5EA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9FCD9DC8-7AA5-4263-BC13-E6497F80E57F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EE2BAABC-81F8-4637-89EC-2AD040580827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F118DDC0-DCAD-47E8-AF28-3F8E813F49E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0FCA231F-0534-403C-B593-12B9777941B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F2EAA86D-9FC1-4BDF-B2A9-952E2F97F801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DC1F9E5F-971D-4C4F-8389-CDB8A9FC1483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FA70D981-C315-4EEF-8288-5838BF80D5B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0484E19-3597-48C5-9748-B98211F0E6E3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2E1884DF-19E7-48F3-9364-441ECFB871D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BBAD333-041E-4E0A-8187-3C1DD003305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6A04506A-A09E-4FE7-8F37-AC131957B8BD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116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9076FD00-335B-47D2-B00C-5B889E04D558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8C64637F-4FF6-40FD-B5CF-D5C49C7439BB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5DB135C3-F662-4348-9396-A761291B4D9D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65A1780-464B-4D92-9641-B34AB2F28718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DC66953-9F1A-4208-8998-68B874AD23F8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87B06DDB-A363-4D8D-9224-89887275C684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F789E702-D760-4F08-AC51-DFF881BEDAE5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B39619F0-FC3B-4E37-81F1-B467F574E602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C024AFD8-149F-4A6C-B5F1-44D3DBAA90C0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C5D816D-C7A9-425D-98F6-9C72DD487C06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3742C5BA-8F70-49FB-88A9-06F83AA334DA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8E8AFDB3-1120-4501-B645-2BA315D43EA3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117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C6ACDFBF-6878-4757-8846-C9F57A0F93CB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1617CD4F-9C68-4DB1-ABEC-C8BA3FE3AE17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CCB07C28-1E72-4CD7-9413-2F9D2E414AAF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2FA8436-53D0-493D-88DB-145F4C0A821B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14D6109F-6554-4698-9296-96FE0A7DB378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F8D15A6-EE3F-4B3C-9E6C-0B6073613A8A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3C3D3F51-DE13-4FB6-B275-FFDF31EF3FC7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223CF2A2-12C6-4678-B743-2A13866FB4D1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4F87B4A5-617D-4DBF-9DE2-81DD1499DAAC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634D9C66-4F3D-44E7-AA8E-18E1536933FE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DEDC1A87-9B6C-4AED-92CE-F8D7CE440F07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D38375DA-212E-46F6-A62D-D4D493F85182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118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D04AAD3B-314B-4930-81EF-8AC70D7151D2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F195D10-F523-401E-86BF-FC9D7C5D3467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471C418-2654-480E-B343-0267B13D3532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F0EAFB6-5312-4CE2-BD4A-809C5DB48FF5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EBBCBDD0-EB92-4A0D-A556-39B422DAD509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081213E-4AC3-4B97-B671-52AE1ED3DE0D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4743F917-6412-4622-A7C8-98543D3C17D3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BF308E9-2410-4B05-8087-2D822292D1B2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119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29A11507-6F36-4A69-A448-5AE486E9603F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309F3F5-A723-4BD1-BBA9-FFEBBABFA4EB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7357D4B6-6997-496B-B9D0-1B3821F1511D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120E4DEA-EA62-47B5-834E-A4C1652C95CB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4457E8A7-A60B-41BE-B57C-A7BD4FBC999E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20CC8D8F-B37E-46BA-9EC4-050BFBF84DFB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35B5B961-DECC-4B3A-99E0-1DB29855D39A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B4A74768-802D-48F7-8E6C-EB09BC7A6F72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B7E35377-4E39-49E1-82CF-FBAE8B23B916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6088FEE6-1CBE-4DD8-8C1E-71AA2B49F559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A916C29-56C5-4D07-8E73-B7D430E134A6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AF1A689-4BDE-4D3B-AF17-AA804F7FB876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63499</xdr:rowOff>
    </xdr:to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EF5AD69C-9153-45AF-8533-ADB574AC63AD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2D34970-9D3D-4EB6-9291-94EFB9200DE9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63499</xdr:rowOff>
    </xdr:to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02E1CC30-2CD7-4658-9755-15923CA508E3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5DF1D931-9B0B-4878-8554-4B4315B53E4A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9D00B58A-32CA-42FA-8340-34C87BE7E158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85CEFD01-7167-4666-988D-A593F8D13EC9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63499</xdr:rowOff>
    </xdr:to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C27DFC33-6679-41A8-8EFC-64C34890C2F5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A6059F08-631F-4B5E-AD3F-61EB451FA0D4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63499</xdr:rowOff>
    </xdr:to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BDE3687-A055-41BE-A886-DA7CAFEB0800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B31DE4F0-352F-4E98-B4BD-9B360C27436D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63499</xdr:rowOff>
    </xdr:to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B6C1E403-9DBD-43C4-826E-585B3F817608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3B0EDCD0-9F6E-4CB8-A169-F9A5E7C6B1CC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63499</xdr:rowOff>
    </xdr:to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7BF572B5-D31B-426B-89EB-74F70DF036C2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9077001E-B808-41EB-8B4A-8492167AA14B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F580A161-6AB0-4642-871D-22D21AB79D9B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C683918-446C-48B7-9957-70342630B523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786DD41E-745D-4B0E-8BE2-1F97A852FC3A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47B338ED-487E-4F50-BD7A-5828E22E6A49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83A69960-A402-492F-B96C-9C4CA00AE63F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B081045C-B0C6-4C1E-9CC5-8A29E4B86217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7F79B637-9168-4C87-8135-D48A607FEFA0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DB6DAE31-7ED2-4048-A5D9-86F72727E090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BD831673-D028-4763-A755-B2003F5C17A1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1217971D-3505-473B-868D-D03844ECAFB8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BBC8FFCB-3F61-41F8-9D94-7792F133A297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1C74612E-F35D-4395-BF3E-6F38477BCA95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25399</xdr:rowOff>
    </xdr:to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CAC5EA8A-E4FC-4E8F-A348-675716B6D94B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9740B7E7-ACFF-4055-892E-B1AC04F8F4B9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25399</xdr:rowOff>
    </xdr:to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1E9DD304-93E6-4FBC-8CA7-B5E172FE4A38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6CBB6E53-AAA2-4E5A-B875-60CC896B4A59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AAA8CFE0-3341-4A13-9C26-FE7A8743FA2E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BAE0F91B-134B-42BB-9E37-60E045499B80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25399</xdr:rowOff>
    </xdr:to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3FAEA8BC-B72E-4CDE-A655-564EE3B71ADC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A3C19FC4-6DC9-4BB7-86B9-6ABFDBF58AD8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25399</xdr:rowOff>
    </xdr:to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18AE90E7-CEE2-492B-8B64-1456DAFB87FC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9FEB7EFF-9A8D-4BE8-9500-A80420FFF939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25399</xdr:rowOff>
    </xdr:to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7EA3F0E-5AB0-4320-85F8-2BDEE5E4FFFA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C09D1D43-6425-42ED-B52E-FA490152F4FD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25399</xdr:rowOff>
    </xdr:to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EBA0F76A-67F6-43D8-8032-151E55F45015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43342C55-CC84-4A17-8E59-937E364127F5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14670C6D-BE0E-4543-B58A-BD2166B13E85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CB3FD09F-F905-4B48-99F2-0966C021013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F9B9DF32-E1DC-4249-8489-7D6D6D0E690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18E7A0C7-ABBB-489C-9D3D-5A00DCB060D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A188D604-FE5E-43B9-BFC7-6129CE2F7B7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4027EBB4-3D04-414E-93A7-5BAE4483086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E3CE1E97-1D52-4126-8AD2-4FF8AA51940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A9DE4982-4A17-4DFF-BF85-E24CD904E32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7BDBE176-F8E0-4125-B4FC-BD83A47B7FB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CDC91BA2-F486-4968-8CFC-7B81008FEF4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4F059668-142F-44E9-A3C0-258847313D7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051A9CD9-B52B-4E65-985B-2C7B82FA420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B8795C1D-51FC-4232-A112-2AEA05C8B2D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E0A8BD4D-6CC7-4FCF-9F25-813BD136584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7BF7DB86-7214-43F1-A60B-E69388B8557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D9C1D46-BE8F-4A60-A0AB-C6D369AAA38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C1A67721-5627-4711-9E18-39CEA0C501A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8B9A93F4-AD40-4100-BB2C-0FCF73F2915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856C989B-918E-4BEF-889B-A76BEF6148C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A42EC1BD-911D-4662-AC06-2D143593F9B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C77B894A-1638-4863-B92A-E0AAE8FA143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4F0B0D89-EAE5-424F-8118-CCB54BCD275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9B1C4E6B-F35F-4873-A8C2-655C92B3062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E28A479-8BBE-480E-827C-22DD5844A82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FA9E118-A19F-4795-951B-619A1294ECA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27CBE141-1CC1-4DE1-A599-3C22C6F208A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9C6057E5-18F1-4F93-A689-0486365AA22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D6C8051-9BBA-422F-BB16-A766B13937C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677C0DFE-FD3A-46D1-B1C6-42A20FCB437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55313FD8-4168-4C81-B565-484C313F316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80805E99-05B3-46C2-9334-70B704B5A77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5A206338-4CA8-43F2-A618-32D1B951F33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FF5A569A-A120-4395-9DAD-519D488C02B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CB0D37E1-3CAC-4041-AE7A-BA82492F085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8A8E4318-5CFD-4769-98C4-1B4E8280B9A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2BEE21C2-0DC7-41F1-9845-295A4F09CE9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4D81CE5-C1A0-43C0-9E48-5DF5391EB01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A1F9D55E-BF58-4F54-8C3E-351F1E3E474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C3736F60-67C8-46F6-AE76-2642A88354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143CC755-730F-4FE8-9ED8-4AAF1D43EC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3DB21547-2A15-4D78-BC23-9D555A28992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5F4DDE54-9A07-4368-80A8-F3EDCABF25B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05680E30-8AE8-4E66-A2D9-2FEE9630F95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5CCDE8C9-16F8-49E3-8178-333DF924AB1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353B2CD8-FD7C-48DC-BC88-D765A46937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ECB651B8-AC19-46DE-8EA9-9F276BCB16C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05C08239-7867-423C-9C51-00CC3008E96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6BDB7CBC-D257-4005-9411-762DBD45F0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42165FBF-4F8B-471C-8D97-CAABD8B513E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B8FD6714-D62C-4CA4-9D0B-58565866C4D6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93488CA3-CF3B-4228-837D-0D38AD10D7B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7F0708DD-7EF5-4D34-B2CF-DD98C260459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D94F1835-7A37-48F5-928A-75B503A9F13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CD2CD291-0B0D-4DD3-A838-8EE4214E467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C8322E9F-9A66-4CCD-B3BB-87B3D8D3AAA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CB3881DD-B55C-4F4F-A7AB-FF0B4C7C239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C3B07485-C758-45AA-821F-FFF6F344F4D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737952DD-7DA0-428B-89FD-0E68D5B47AB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C8AC5267-1CD1-4100-B527-29B8FB4DFDE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053AF680-A533-4849-89A3-67FB0D7BE95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8A622603-D314-43FB-80C9-5760DC07ABB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4991C79C-D8A5-4057-8128-CC597020C4C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B13EC6E4-AE52-4149-8744-4CD5BDC36C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556FFBD6-B6A2-41A8-AE4D-9E21C556C7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3396C190-3A9C-416B-AFC4-B2B7C822F95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FDD6279A-ABC9-4411-BF47-96139FDE2B3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DA402F30-9A46-4104-B1AE-8CCEE3807D1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C62C708C-F41B-4341-BDB9-E27E11A3C4B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DCCA8148-973D-4707-B386-B16CBD6B6E1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D8FFE8C7-113D-43F4-97C0-8435DF05A54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FBFAFE61-2226-4C4D-8236-477CA2CB6AB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89E721AB-BCA3-49D9-92DC-6BB1A16643C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4CCBBC83-CD2F-49F0-BDA9-D9A6494B27E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826FD8E-5540-4AF0-A290-BEBE9684153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1BC6DF8B-3F4E-4782-9A69-055D4E459C1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8DB5DC06-CB8B-4D60-BDBB-14AF858473E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A3142318-204E-4E66-B61A-86FEF4218B1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985B5D56-9CC6-43F0-8260-39FC07534DF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02561CFF-80DC-4E8E-AFB5-E7A19B60F7E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F87E2FEE-586A-419F-B15D-939A60A449A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AF8FEB99-2E5A-405D-97E2-3E6C712E329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84A551E6-FAE8-4315-8AD3-7E63ACBC2AB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851652F-BEFD-4013-A7EF-D5C3B315D50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987DC2D4-DD80-417D-867F-67632A76E1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08AEF19-3773-40F2-8504-7155556ED6C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A61D43C8-4E76-45DF-97BE-BE2F09D675F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BC9AE652-A5F7-4447-A023-E89DB4FA182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C465A93-8658-4E5E-B55C-0D79F2B7B4E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DBE8801E-1775-4471-91A9-9AE9FECE701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99C904EA-7B41-4801-ABEA-ECEC0F2AD67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570B3F54-C591-4136-825B-8E6119876F5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523D15D6-1E02-4C7F-B94F-E95F6C073F4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1B36991F-1F3B-42F5-A8B6-52FF296B36A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13D6A951-12EA-43C9-9D2B-852248CB018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890487AA-3346-45C7-BCCB-5EB7FED4D4B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E28D7ABC-E7DC-4AEF-9A86-B76F84BE5E1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392EC07C-03E8-4196-81A4-5D3F3838E2A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C952306D-33DD-422F-9A85-686A251943B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31684EB6-40AF-435D-BFF0-A0065604FA2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1F6C995B-9962-478F-ABF3-D1862567946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366E33BF-4032-4D59-976C-D64848E3F0A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205E981B-DA6D-4513-97A5-358B95E0980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EF78D2C8-A68A-422B-AE81-94AAEDA7918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3DD38952-0856-44A0-B998-65ABB3A7E21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8A3396B4-AB46-49FE-A953-52A91A0B10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B77A298E-1112-4144-95BF-A605C511E79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C296570A-C8D5-4CCA-827A-C32B5F767FB6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7398DFA5-CD99-48FF-A475-E22D35264B3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A65C6A8F-1E41-4A4A-B15B-1CBF60BDC31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0266207E-6265-4B5F-AC98-9E59B269C9F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94BF129F-40A0-4BEA-A64F-590737FFE25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53916791-CFD0-4AEB-B75F-82F5ADCFAD7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8C5629FB-5941-4166-BF9A-97234DB46CF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D30495E1-F576-4F78-B401-CB68BF5BA28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2C9BD38F-EB92-4E6B-8582-842205498D6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338C02F0-BD04-408A-9257-A5F1FA36FF5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C0C7BDE0-8ABC-4903-B100-A4ECEB923CF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9AE1064B-841A-4360-A53F-C231E2372C6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8B775B6F-D649-4BD9-8D47-05B58A45DEB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1FCAA175-B2DF-4947-8841-46EE3B8FA6B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433DBFD8-D068-46A8-BBC6-0ADEF0C74E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207A9962-E46D-4215-A0E2-CDF25DCBCF1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82B3096-1FF2-405D-8C01-4869A7F1B2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48C63DDF-D30E-4504-AC03-945F731186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B19540F4-F301-4D1C-BDAF-87B320D10A2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DDF06FB7-C0AB-40AA-AFFF-52DB0923808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BB49B393-F81F-4832-9BA1-EE76FC6C351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9AA5709C-B00E-4193-8ED0-715F6BEC224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04C1E5D0-58D6-4B3B-92BE-1ABF3986600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92622486-228E-4199-843E-7B0B9DC1B3F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C3C5C0FA-1288-4461-A9E6-7C2EDB2666F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8D443964-0358-4796-9B95-7259CA3DAE6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F6880A3F-3E77-487E-B538-B8257D291B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1E7544F3-E14F-449D-858D-0D381F63CC4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196B7859-D423-423C-987E-F6298AFA171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6C2DCCD9-FD0B-4D40-A04E-73C059A67EC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2103E8CE-28C2-478F-9801-9336AE2C3C0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31E40381-8668-4499-B637-97089D2DCA0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D9E28B87-8EB1-40C7-88AB-7CB9F5050A6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5FD7C6CD-0C7D-43E5-AD38-5BD5CD9341A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396CC56F-DBC0-41E6-AEF1-853C70A6C92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566A3A6A-15A6-404D-BCBC-765D0C53668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6B0FE685-3161-47F2-AC6C-BFEDB1E8CBD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7D55F4BD-3E2A-48D0-81DC-50D580EE3FD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2399B2ED-555A-426A-9187-44C58B9C935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CED51E98-AD40-4629-8D5E-6F972C95A15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34A23CA-C551-450F-AE31-708EC8C8DBE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CD21F737-BD92-41A6-B679-9CF6B032CCC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86C626BA-B56C-4CDD-A5A2-8C890D2DB2F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B95E74E0-09CC-4F0D-A5F6-FAE1EEDC3F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B551A223-A8DB-46E8-8939-97777CCDE83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4ACCB830-F038-4E2F-92E3-0BE1E69DCF4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7FBF5C74-F5D6-45EC-9850-084BBCA105F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F19325D9-495C-4CFD-9096-7B16AA55C6F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9766D607-CA5E-4979-8365-0302C61C1D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2247A351-579C-4982-8E32-E944058A625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ACBACAAF-264C-499F-A016-BE43A7E0250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9E55AD9D-B948-4078-912E-98EB3935438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CC712D9-A384-477A-8F61-FD9CD96DE1B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B5637597-56B2-49F0-B706-814BCD938BE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D7EF9C78-3FC7-4C36-811E-D6DC6EA5B16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6DD5D690-9746-48CD-A7D3-0A7B28C2A51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E1A83DD4-2A27-43BC-B7D6-F77B1F32CA1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68FA514B-788C-46C1-9835-B5037F324AD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18598098-166C-4C1F-9FE6-FDA37B1A59F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D1968B7D-5223-423D-892A-135CEFF5884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FFAEF74-5BEA-435C-AEAE-14598C70A98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95809A62-229F-4DA0-A619-956D342123D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7DE704DE-6828-472C-B343-BDB1F1B4518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BF645498-F9CB-4A25-8E29-F465F0964B0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E497B5E5-8D4F-4B1A-943C-3530A8A21E0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CC81DC70-2214-4524-BAC4-A6940B105DF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C6FF7166-EA41-44A0-B12C-03DF6A9EDFC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F8B4177-3035-412E-B86F-F76432896F4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9DACD69A-917D-4104-9473-0959B71CF59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5A6B9EFD-CDAF-46AF-88C2-0A17C60C7DD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F7D5A54F-448B-4C17-A18E-26C660571EC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D95F4ED2-CC32-4A41-90CD-E1328F8D7B1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D06828A9-768F-4078-A4AB-29DE0715586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F7F2413D-9856-4284-9696-B8D4F3502D1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CF373B07-846B-4BED-9391-0CDD7975FB6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38888A9-AD44-41ED-8FB2-748A6EB7281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EF76956B-D23B-433F-A777-A611906AE51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480A11B2-ADFB-4209-81B8-8D87133ED4C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440788EC-3D52-478A-8618-754DA2F553F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C548C18E-8E72-4FC8-8A9E-E654CD35086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8B511026-52E8-40B3-AB2A-8DF23A1E201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E6802640-2788-4812-AF1A-C659371A26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1DEB1FA-0128-40B1-A9EE-3AD4A6ED75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BED9F89-D8B0-42D5-8A61-658DEF8166C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1468FB83-8C9A-48F8-9234-3ECA03E6B5E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5AAB2296-91FA-4197-A542-E6D4B90B59E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47EBADFD-D77A-44F4-8CD9-AC106CBCED0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13FDBAB0-C9F9-408E-8829-4D071C6B4A8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76369B0A-5ECB-45A4-90D0-887CE3C6E9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0A7E1B27-2007-4C2D-A1BA-C616CD73D15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4613B145-6C30-48BE-85F0-C8E8D6166B9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C967135B-FAB2-47DE-B014-8CD27E2E8EE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752BA452-EE53-428A-86A5-0E67997962F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5EECDD39-76C2-41FC-9F06-640B271DE7D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1BEF0F0-6F7D-4D99-AC7A-76C89172E32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4E5C38A9-E96D-450E-BAFA-616C2C7653D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797D47BC-7B19-433E-B390-C308EC421E7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126E72D3-B0A4-47A8-885B-B52A8975FA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0CFEADB4-0AE2-46BC-B758-568BCA828E9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F5A1754-764C-431F-AF65-8B3BC2CB1CB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E1CB356E-8B27-4224-9F8D-EEB414B117B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B7B67062-39BC-4373-B98F-31EAAE00EB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7D72436B-FA5C-4BB1-8DEC-802F37C1A44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6EDDAC92-76F3-46E7-A3F3-DB76828D84F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98F6CEAC-B1B6-4ADD-BDDF-DBF118BFB58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9EDC7E17-A007-4D0F-9C5B-1E85F0E1B0E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74049881-14A7-448F-8FA2-2A5C4E3FDF1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E4D389-3CCE-41E4-A67F-EBB6E9E0D47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37BC4A84-4FDA-4828-A8F7-A6FECD114E9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E8EAC542-A3C4-49A8-B160-29030318F48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09B061BE-F10B-4899-B95D-18FC359AB85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B7B15103-1A99-4302-BA70-6DA8F3D168E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ADB2D133-E4DB-40EE-80F9-24265638425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7DF8CE44-B21A-4CD1-A59B-2A2594176C7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C98B1BB6-5EB4-45E7-8921-600B14EEFB7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1ECC0D61-0CF3-49C3-B20B-1E9C2B3B86B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9E4D8C46-8FF6-41FA-9790-674E8B567D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F6F97451-06DC-4E17-8E18-F0F201C6ABB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228463A2-DEDA-45B8-8579-6A02606EA79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AD8D0B90-DA43-465A-8A7C-B5FB559D74F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2ACB7180-6444-49AC-912C-22D70B0E2F9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B6B96377-DAF4-4F3A-9DBC-FC27CE2E6AD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D61494DC-CB1B-4EDA-9540-F59A2F952B5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49E7942C-5EB6-4925-9DDF-D7926E8E39C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A0DE58DD-E157-4560-8F33-24AAE1FC872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DB1A48CE-227A-4AC7-80D9-62E82E6386D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AB5DBFDA-A997-4C72-AC16-5CC26D633F5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B69DA592-A83C-428D-B340-1D08E78F04D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6387D237-1BF3-4B5D-867C-B930AB1C63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6BB4D890-C700-4435-8FE9-0E80C552691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7DDC616C-A565-464D-AF6E-74643876BD7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F9D0278E-561B-4FE4-86F5-5299BED7B1D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A1C62A8C-5DA7-4867-9370-1064EC97E64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ACA5B77C-4F22-4013-8F2C-E96BE3EF9B5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3E2632D-FE11-4480-81AA-873BE8E540C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462D719D-5A4E-4407-8CDD-CC32BE3E2EE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61FD51C4-ACBC-471B-B7A7-BACB5E9F28B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38F59A38-968E-4204-A791-85478B93DF5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AAECB9DE-D6E5-4E64-99E5-B0E03D7C4D3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6E5FDF6A-781F-4481-AC26-9D39FDB4FFC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3A3CC205-A1BB-4F79-926D-E1E7A601316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25BE45D7-0535-41DE-B84B-E1672594EA0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7C01F400-E7EB-450F-9F48-D427DDF67BA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D320D23C-32CC-416F-924A-8C2E5DD4BBD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970B600-8AA6-40BE-B311-EC06D764A39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FEE95D6C-9A1E-4AD7-9339-D1180E600B5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230D18F7-858B-485B-822F-438890EB77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03BB3D77-825A-4BAF-A4BD-CD2794FA298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0F9ED6CA-A861-4FA9-A4B5-C2F4FB86C50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5A4D5120-7F07-4316-B7C8-0F7427135DC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27B11E8A-C62D-42E1-96C9-16A2EB4705D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D55DD6F2-3DF1-4547-A6C3-87376FF8E6E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B50A3C89-65A4-4B38-B488-21C3BB01744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DE7AC087-37F8-4D7C-99D3-2E46DD731D1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5D1A8817-33A7-4F3F-867A-7EE0AA8DEF0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D288E3A-6AAB-4638-8895-5248C531FD8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E25185A3-4C3D-42B4-A593-1F91132DE53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5B87C9BB-65AF-4FCC-AE27-ECDB1E1F4BE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A777F28D-411A-441E-BE6C-A8B0F96B2C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FD059565-A626-470F-A39A-2B6186D272C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BA6566BC-5C39-45B2-B0EC-0D4815F4030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B2B182BC-A01A-489F-9109-5071E39D00C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421E7D79-0CB8-4491-851E-A6FBA99906C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4E249385-FF01-4942-B2FC-FBCA1EE2B52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E6A0857D-68EE-48BF-94F1-6C36CC9F421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4C25D3FF-9596-4291-8305-4652B1C934C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E871217A-605B-4CFA-B4F5-6C80ACFA582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1D0404BA-D21D-4FC2-B91F-27AC77FE601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7A077209-264C-4D67-8FA8-861EF8DDB28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277D7287-C3F6-4FA2-90C3-EA7880C8F8F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375ECF6B-0C13-4AA9-A487-18A289631B8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CA0150AF-2296-42BA-9075-C67F9A9A513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D2829033-1726-4924-9C37-C17704CD43C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836B6083-E44D-46A9-990B-28198AEDA4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8067E9F2-4294-47EE-9E4A-EC34620A5B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080AB254-3273-4F7B-BF0A-CEC785DB6A2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D5DEC80C-716C-4F8B-82B2-690A69E7656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BABE6BA3-C57A-4B8C-B123-1091C58FFAB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09CBF246-113E-4A47-AEEF-5E64F114669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19D32A4A-6248-4C62-9D80-FA1C63F41BB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DE5E7739-8D5D-4BC9-A5CE-9B6CF8D036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33C4E8B-0584-4307-91FE-6D223611794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BCA8B401-3065-4E31-B76D-B7C73863AFA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30F85DB1-A91D-4216-9057-E1EB3BC473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B5DF91F-1F10-4BAC-8470-78AA762AED2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FC6CEB1F-03C8-4A28-A802-5D3C8848816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623D4A05-D336-4E3F-8DB9-E30C7901DEB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CF19135-8370-46F3-80C1-B0CC960AAC9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BBABD37D-C389-48CE-9C59-25B5852BEE8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A30C662B-C251-43B8-82C4-630DEBA3C59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CD169B22-8365-4B22-A74E-A0A990A5CAC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C1352444-50A6-4132-98F6-BDE81300CE0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C41FCA12-4F06-4CDC-85A2-7EAD48E2FA8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07BE7355-4E11-404A-A011-C2EE7398355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337D01D8-F1D5-4A3A-BEA7-0EBCE45AA31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76349412-E314-4158-B969-B2E53920F01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AB9AA4FE-36A7-48F9-A840-E423664BC06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1705FD24-3FA4-478A-B664-87CB7274492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CF5AD773-85B9-4C4F-AD7C-68DED354269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F8676467-C38B-46C7-B166-43042060E64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D68EE847-679B-4836-9CF5-C87F549099F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A77F5880-A297-490D-AE76-186AD163766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8FAF847E-9852-41DF-AB79-75E9EBC1B5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3C56ABF-77FC-4372-97F1-FE8A4A16C31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11ECCA46-D3D1-471E-B04D-F75275E5BDC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DFBE4020-DCBC-4BC6-945B-1F7DBE0C673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627A1603-6F42-4EFB-8457-EBD2D4A1381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D8FA8F48-8670-476E-ADE0-EFBAA958398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44AEAC64-4D3A-4C82-BEFD-B427EA889F8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23E1EAFE-F609-4DA5-8732-B69CDA50A97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5637C836-4663-43EA-A6D0-16335118829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F6818AED-A397-4CE2-BFE0-1D8B8F6C474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8223E0A4-D738-4AAD-B5DF-B979A8ED343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5D6DF5FF-1AAF-4340-890B-2558CA3F803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73C6B82A-0912-48AF-8D0D-06302434F19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D586E4FC-E870-4CA1-9F95-FB5C333785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BDCBA2D0-E993-4609-8044-05480C36435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C497137-5A0C-43D9-AF1F-A96CB92536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83041612-BF9F-4CE7-BAB3-988E97CC87E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EC40D34B-C7A9-4901-BED7-946FCCE1BB5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17D66FCF-195F-4532-83B6-3BAB2A0AACE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423F909F-1CBA-4BBD-ACEE-7D95ABE58A1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CCDDCC63-22A1-4BD4-9F29-B115C360CB8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B265F54D-159A-48E4-ABAA-43EFD4526F3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A720E60F-2103-4756-AB21-9E7807392BB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06F68632-5EB6-40F6-B1AF-D66BCFF89DF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F58AAC2B-2D2B-4887-90A6-DA194FC86A7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122B8EC9-26FD-4EA0-937D-5B44F23653C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F37A18A8-04F3-4EE6-8200-4F08D013C18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7F2EF61F-C80A-40AB-A4BF-069E8B5B92C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31358625-B224-401B-B768-B4E5C147AA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FC706F02-D766-4388-9E79-8E8AB383A7B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F9DCE1F9-EA1D-4660-A923-94AD4A08DF8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BE4E3F3E-12CB-40DE-91C9-62E45A79139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310F779B-1CE2-4A0A-B952-4729DC1751C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8795FC0A-5C98-4FDE-940E-212A48AF3E3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B3E6F32F-E73D-4B30-9117-A7AED2B492C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7E7D10A9-67EE-439E-BAA4-6B05E4D077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AB7D6A8D-A665-4B4C-B0DF-A35142F33A0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C862C5A0-A327-4028-82B4-3452453B2F3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243CAEB1-3D7F-48B1-B426-EF8D35C126B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6E35E70A-B4B3-42BC-AB09-F7DDC774632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9B20693-E35C-4937-BD0A-A893C9F7575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9B8D37AB-2747-4CAA-AB7F-00D02D39CAD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863B9FA3-3A31-4FF5-91D2-15F7DDC0883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BD038C01-4CD6-45C8-B8F3-15A1603DE61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DC5F65D2-8146-44FA-8AC5-2045D1F7CB3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A8F6322B-4E0F-4EFD-BCC4-BCBF720880B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CC36821D-3A47-4509-B7B0-F684EF05CE0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0EBEA7A6-8412-4D95-9D3E-69C539EB29A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03CD051D-7BDE-42F7-80F0-4153FB8DBB6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ACAB701C-C5B5-49F3-9B2B-FDCCCA77A62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7E6D4F9E-F8D5-492C-AB23-F3E3EDE4A62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876850CB-04F7-4239-BBC8-9C335C64C2A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42F02904-078C-491B-80DB-BA91E38DA2E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D8E4B271-42B1-4C96-B661-C40C2DCCBFA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F14AB872-2DE6-4871-BA09-133A6BB08BB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445CC28C-9559-40ED-B6E0-E644575E0F8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309B02E5-95A8-472E-A667-CF148518670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C8674B41-2346-49CA-87DB-AF777532C11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4D5F1702-91B4-4F90-A4AC-550CA082D53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DCDC4B37-D07E-41D7-97AB-F71E5EABE7E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F13C2EAE-E9DD-4001-BB39-49EBD4F91B2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0441D65-6E7A-416B-9AD0-8181D86FB3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4A70CAC1-F67B-4933-A2FF-BB6822FE229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563A1528-6043-4470-897D-DAD4671781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1662497-75E0-45D5-8493-0F8F5FFB05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3B895CB4-B035-48F1-89D1-6945B969188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CA7F56BC-AAF3-4E67-8E5C-C4E6655472F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4B9ABCF-DF82-47CB-9D3F-5922AC338EB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8CC37B3B-D951-4C87-9008-79D289EFE5B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4F31D7C6-7D3D-4FEE-B898-9BE7356FEBE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53B895E1-919D-4935-A5A3-810AC2DA94D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9DA005FB-41BF-4806-8182-903395E2D30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9605D45B-1DD6-487F-9E51-E0C9CF2D4E4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A19530EC-6CB5-42A2-BDAA-04C6EA1ADD8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800196B2-32AC-4747-B8F0-93DAD4D227F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9537D821-390D-4FC0-81EF-190A37E52AA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BC01D1E1-1142-4021-B6C7-46A863E67A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068EE531-5EAA-4C2B-8BDF-A88A6F19774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9641E13F-0315-4739-862B-C3B4383BFC0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4E6C4E7C-593B-4553-BA2F-A68869D6542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FC08FF86-B5EE-4354-BD3A-5D9F10D8341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1B4B4D1B-4E5D-4141-8383-C5A5D372137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93A07194-FD5E-4418-A1AC-5174C33122A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F4E71398-DC56-497A-A869-F2A8FD8DD1E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B70946D7-3BDC-46F0-ADBB-F91C96DB60B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FD99631-D1CE-48CC-AE18-28719231CE3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AC5BB761-A195-4639-9CBD-662FCF1724B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E43BAAB7-5174-4F3D-B8C3-B7F29400F91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7EC46192-25D1-4D4D-A9D0-587E336043D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8EE04359-DB0E-4D3F-9F66-ACC12A08F2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30B27A00-4585-4FF9-969D-BDFB53CD3A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BFEA9980-3F36-442E-826A-DC19593DC4E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81235A9D-D20A-4588-BEB8-126B2E170FC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2DACB3B6-1174-4C03-BA4C-D3CDA4669D0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FA02CA6D-E50C-473F-A5AD-4D5D984A216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70DE12A4-DE90-4161-95EE-83BCCF7277C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E1B9E2F5-628B-41D1-875A-272745CF489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770465E0-7E53-43D6-8DD5-B3B69329D87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008FC43B-C63E-426C-BCC2-9579DAE6DF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54B1963-95E8-455F-A23A-EEE49F090E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A5892CB7-1655-4895-A43E-FA65BE31A26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CD850E9F-D9FF-44C4-A9CA-D1D5E42E678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89DA3369-81A7-4213-A778-1D49060B85A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BF4360ED-0C34-444B-9F1E-324EE8E58B0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0565BD4E-53EF-4AD7-947F-D4534C73EDA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2D863D54-722C-473E-970F-0E1046D1823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E9A83A96-6F11-49D0-9DCE-ED26C547256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41B4A46E-7B85-41A4-A42C-A76DC2493D6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24B1F4B0-D19E-4A77-9494-9F807403D7A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7C475E6E-4639-4AA7-B4BE-1BE82D8A894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CA9CF797-D335-49B3-97A7-8A8B0798298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1F82D8DF-0381-4415-8E8F-35485209797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C5DC8EF4-1605-4FB1-B4D5-76452DE4A7F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EFD0045-B6DC-48EE-B9E2-008D6920EA2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4112EAFB-DCDF-4EA4-B9EC-E2C92ACB053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5415F191-DC36-4C8A-8021-3322060A036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4F9131E4-3B2A-43F6-9CD9-64D6BC8F9FE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052CB803-C301-43FA-9149-507BF0DB734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4F7352B6-9B7B-41C6-8C14-3DFFB56C560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D4B1264C-4716-47DF-BDE0-15A34BB0C1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ADCE02DB-FC8F-4140-9A7C-2775EEC6B56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4C6E6D46-91D2-493B-884E-40D500CFE4A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0AC26CA9-8356-400D-B4A4-EB063B491B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65AFFB96-0273-41C1-90D1-1790824DBC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80B80EFC-3A4F-4AC7-A985-08F3D8CD59A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2071DA8A-4CD9-4BFB-9B28-107A9A9A224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D16163C2-7129-436A-8E06-E8CD0833B16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452BB79E-BED1-44E4-B862-82BC92AEFC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57F6477-AAE6-4A32-9FFB-6B26A56147F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EF1095FB-62BE-4680-9299-4CC3234D15C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8A896FC7-8251-46AD-94DF-183769DA4C3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A68A7B5D-069D-497B-882A-FB3D5C8F49F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956A43AE-DD4F-41CB-898C-5978A61D5F9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2CCD37F7-8A30-4050-AFA2-634A9F9848C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1A268F09-B2BE-447B-A6CD-A02669B2FB5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1282E62-8F4A-46E3-8A0A-5DCB37D6636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4B5A9CFC-CDCB-4131-BDBC-6C296E795D5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082D265F-F44E-49F5-B7DF-D52CC7FB20C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327E28DE-37AD-4A7F-8EEC-A947925A1AD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EFCA5BC0-7092-4481-AD99-F075E4FDF5C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E6203E11-A14F-4605-A1A3-23E8A8FDD3F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2254BCFA-9D55-49C8-AEEF-745BC2EACFB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37765796-2124-4AC8-BBDD-033CEB2A1AD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76A49F40-47D6-4560-A264-A057CB44D24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001B7E35-6E83-41A2-BC46-51DE4ED91936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35FBBBD6-5C8D-4A1C-BF98-A92AFBC8E53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9B1000B3-E6E6-489B-9F40-5DB3BB36708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55DEF71E-B19F-4C98-BE45-8F1302E98A5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41E058BE-C111-4A70-BFD3-7C2AF3DDA0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FE351B2B-243B-4724-828F-1AEC2959071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4DEF5C5A-9B02-4CAF-A3B8-FD7D9B14393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D5EA0BA5-2DE4-4D67-A2AB-115B0B4FC08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22A7C003-FDF8-4AE2-AF22-A81974D1D95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3162D8AB-A2F0-4212-8C74-6375A72CAE6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1C407E46-8BFA-4C0B-A0EC-06919BF5847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FA38056-E811-4D9E-A812-6F52123B2CD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E69F26F0-96F5-4236-8163-8F89DE2B50F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DD1DD7FC-71F2-4DB1-91E8-49B6A74A7BA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B0B4BD42-A073-4979-82C1-12E40136CBD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E4509C28-AA4A-4B4E-9525-4C5DFA89173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BB896F0D-A37C-4B8D-8582-823AFD80D18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A70-24C3-4EDE-962F-34F3CE08E505}"/>
            </a:ext>
          </a:extLst>
        </xdr:cNvPr>
        <xdr:cNvSpPr txBox="1">
          <a:spLocks noChangeArrowheads="1"/>
        </xdr:cNvSpPr>
      </xdr:nvSpPr>
      <xdr:spPr bwMode="auto">
        <a:xfrm>
          <a:off x="8934450" y="10693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14D21B-FA50-4539-AE04-7E7278505E92}"/>
            </a:ext>
          </a:extLst>
        </xdr:cNvPr>
        <xdr:cNvSpPr txBox="1">
          <a:spLocks noChangeArrowheads="1"/>
        </xdr:cNvSpPr>
      </xdr:nvSpPr>
      <xdr:spPr bwMode="auto">
        <a:xfrm>
          <a:off x="8934450" y="10693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B2386DA-10F2-4D62-BE86-1CD867C4ACBF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8FAF308-30DC-4608-B751-FD3089235114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9083A93-1777-44CF-908D-4FCA58A2E0C1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A52F7BD0-C6AF-411A-9DAC-5EFEE178DD54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EEBE822-1734-4AED-8EF5-40BDFDABF5B8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82001B78-73E5-43DA-8F95-88B6503C040B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82C96DD-34ED-4D90-BE41-BD917D20A062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D2B89C14-1F5C-4893-84AA-CD1688AD3EFC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E2649A23-AAF6-4DAB-937F-297CEA96786A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8ABF380A-BE5E-4028-B030-ED9D8184C79F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9DBC77F-6A9C-4A08-A442-09FF37F5560B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B3AEF51B-9BAD-45EF-A535-DF1BCB4EECA0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8343614E-01CB-4E11-A09F-C61734207912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76200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DB6FE91-46D5-4141-A057-F97A3855DCEC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38382AE3-344E-481F-A933-300C9C4C7A6F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DDB64915-BDE8-4053-A423-CB6BC38A8757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18F8D539-F1EA-4E27-88C4-6FD52500348F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31B064E3-54B3-489E-BE03-8AF08E3E08C6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21B48946-B8E7-4BB9-8636-1E85DD579C08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2B63CA44-2595-444D-9DB6-8235D0E44DB2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E45F16C7-10E6-4362-BFF1-94045A6F3DB8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6159F406-57FF-4459-ADF3-43EFCB2C844C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11715684-5AAE-434C-9210-DC16B61776F0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69850</xdr:colOff>
      <xdr:row>29</xdr:row>
      <xdr:rowOff>69850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BDFDBC7F-106D-44FE-B65A-D9C3B21E6E39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Financial%20Statements_(7.7.21)/2020/Group%20_PYLON_2020/PYLON_2020/PYLON-Q2'20/ConvertFile-PYLON-Q2'63,%20Q2'20/PYLON_ENG_Q2'20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Financial%20Statements_(23.8.22)/2022/Group%20PYLON_2022/PYLON_2022/PYLON_Q3'65,%20Q3'22/PYLON_FS_Q3'64_Q3'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 refreshError="1">
        <row r="1">
          <cell r="C1">
            <v>12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(2)"/>
      <sheetName val="กำไร 3 เดือน"/>
      <sheetName val="กำไร 6 เดือน"/>
      <sheetName val="ส่วนเปลี่ยนแปลง(รวม)"/>
      <sheetName val="ส่วนเปลี่ยนแปลง(เดี่ยว)"/>
      <sheetName val="กระแส1"/>
      <sheetName val="กระแส2"/>
      <sheetName val="CF Sep"/>
      <sheetName val="CF Con"/>
      <sheetName val="Assets"/>
      <sheetName val="Liabilities"/>
      <sheetName val="Liabilities (2)"/>
      <sheetName val="P&amp;L 3"/>
      <sheetName val="P&amp;L 6"/>
      <sheetName val="Change (Conso)"/>
      <sheetName val="Change (Sepa)"/>
      <sheetName val="Cashflow"/>
      <sheetName val="Cashflow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A53" t="str">
            <v>The accompanying notes form an integral part of these interim financial statements.</v>
          </cell>
        </row>
      </sheetData>
      <sheetData sheetId="14" refreshError="1"/>
      <sheetData sheetId="15" refreshError="1"/>
      <sheetData sheetId="16" refreshError="1">
        <row r="3">
          <cell r="B3" t="str">
            <v>FOR THE SIX-MONTH PERIODS ENDED 30 JUNE</v>
          </cell>
        </row>
        <row r="34">
          <cell r="B34" t="str">
            <v>The accompanying notes form an integral part of these interim financial statements.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1"/>
      <sheetName val="หนี้สิน2"/>
      <sheetName val="หนี้สิน3"/>
      <sheetName val="กำไร4"/>
      <sheetName val="กำไร5"/>
      <sheetName val="ส่วนเปลี่ยนแปลง(รวม)6"/>
      <sheetName val="ส่วนเปลี่ยนแปลง(เดี่ยว)7"/>
      <sheetName val="กระแส1-8"/>
      <sheetName val="กระแส2-9"/>
      <sheetName val="CF SEPARATE"/>
      <sheetName val="CF CONSO"/>
      <sheetName val="Assets1"/>
      <sheetName val="Liabilities2"/>
      <sheetName val="Liabilities3"/>
      <sheetName val="P&amp;L-4"/>
      <sheetName val="P&amp;L-5"/>
      <sheetName val="Change (Conso)-6"/>
      <sheetName val="Change (Sepa)-7"/>
      <sheetName val="Cashflow-8"/>
      <sheetName val="Cashflow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A3" t="str">
            <v>FOR THE NINE-MONTH PERIODS ENDED 30 SEPTEMBER</v>
          </cell>
        </row>
      </sheetData>
      <sheetData sheetId="16" refreshError="1">
        <row r="3">
          <cell r="B3" t="str">
            <v>FOR THE NINE-MONTH PERIODS ENDED 30 SEPTEMBER</v>
          </cell>
        </row>
      </sheetData>
      <sheetData sheetId="17" refreshError="1">
        <row r="3">
          <cell r="B3" t="str">
            <v>FOR THE NINE-MONTH PERIODS ENDED 30 SEPTEMBER</v>
          </cell>
        </row>
      </sheetData>
      <sheetData sheetId="18" refreshError="1">
        <row r="3">
          <cell r="A3" t="str">
            <v>FOR THE NINE-MONTH PERIODS ENDED 30 SEPTEMBER</v>
          </cell>
        </row>
      </sheetData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9"/>
  <sheetViews>
    <sheetView zoomScale="90" zoomScaleNormal="90" zoomScaleSheetLayoutView="100" workbookViewId="0">
      <selection activeCell="E3" sqref="E3"/>
    </sheetView>
  </sheetViews>
  <sheetFormatPr defaultColWidth="9.36328125" defaultRowHeight="19.25" customHeight="1"/>
  <cols>
    <col min="1" max="1" width="1.54296875" style="36" customWidth="1"/>
    <col min="2" max="2" width="30.81640625" style="36" customWidth="1"/>
    <col min="3" max="3" width="6.36328125" style="35" customWidth="1"/>
    <col min="4" max="4" width="0.54296875" style="36" customWidth="1"/>
    <col min="5" max="5" width="17.81640625" style="36" customWidth="1"/>
    <col min="6" max="6" width="0.54296875" style="36" customWidth="1"/>
    <col min="7" max="7" width="17.1796875" style="36" customWidth="1"/>
    <col min="8" max="8" width="0.54296875" style="36" customWidth="1"/>
    <col min="9" max="9" width="17.6328125" style="36" customWidth="1"/>
    <col min="10" max="10" width="0.54296875" style="36" customWidth="1"/>
    <col min="11" max="11" width="16.6328125" style="36" customWidth="1"/>
    <col min="12" max="16384" width="9.36328125" style="36"/>
  </cols>
  <sheetData>
    <row r="1" spans="1:11" ht="19.25" customHeight="1">
      <c r="A1" s="33" t="s">
        <v>0</v>
      </c>
      <c r="B1" s="34"/>
    </row>
    <row r="2" spans="1:11" ht="19.25" customHeight="1">
      <c r="A2" s="37" t="s">
        <v>1</v>
      </c>
      <c r="B2" s="38"/>
    </row>
    <row r="3" spans="1:11" ht="19.25" customHeight="1">
      <c r="A3" s="38"/>
      <c r="B3" s="38"/>
    </row>
    <row r="4" spans="1:11" ht="19.25" customHeight="1">
      <c r="A4" s="34"/>
      <c r="B4" s="34"/>
    </row>
    <row r="5" spans="1:11" ht="19.25" customHeight="1">
      <c r="A5" s="39"/>
      <c r="B5" s="39"/>
      <c r="K5" s="40" t="s">
        <v>2</v>
      </c>
    </row>
    <row r="6" spans="1:11" ht="19.25" customHeight="1">
      <c r="C6" s="41"/>
      <c r="D6" s="41"/>
      <c r="E6" s="146" t="s">
        <v>3</v>
      </c>
      <c r="F6" s="146"/>
      <c r="G6" s="146"/>
      <c r="H6" s="41"/>
      <c r="I6" s="146" t="s">
        <v>4</v>
      </c>
      <c r="J6" s="146"/>
      <c r="K6" s="146"/>
    </row>
    <row r="7" spans="1:11" ht="19.25" customHeight="1">
      <c r="C7" s="41"/>
      <c r="D7" s="41"/>
      <c r="E7" s="43" t="s">
        <v>158</v>
      </c>
      <c r="F7" s="44"/>
      <c r="G7" s="43" t="s">
        <v>125</v>
      </c>
      <c r="H7" s="45"/>
      <c r="I7" s="43" t="s">
        <v>158</v>
      </c>
      <c r="J7" s="44"/>
      <c r="K7" s="43" t="s">
        <v>125</v>
      </c>
    </row>
    <row r="8" spans="1:11" ht="19.25" customHeight="1">
      <c r="C8" s="36"/>
      <c r="D8" s="41"/>
      <c r="E8" s="45" t="s">
        <v>73</v>
      </c>
      <c r="F8" s="45"/>
      <c r="H8" s="45"/>
      <c r="I8" s="45" t="s">
        <v>73</v>
      </c>
      <c r="J8" s="45"/>
    </row>
    <row r="9" spans="1:11" ht="19.25" customHeight="1">
      <c r="C9" s="42" t="s">
        <v>5</v>
      </c>
      <c r="D9" s="41"/>
      <c r="E9" s="42" t="s">
        <v>74</v>
      </c>
      <c r="F9" s="45"/>
      <c r="G9" s="42" t="s">
        <v>75</v>
      </c>
      <c r="H9" s="45"/>
      <c r="I9" s="42" t="s">
        <v>74</v>
      </c>
      <c r="J9" s="45"/>
      <c r="K9" s="42" t="s">
        <v>75</v>
      </c>
    </row>
    <row r="10" spans="1:11" ht="19.25" customHeight="1">
      <c r="A10" s="46" t="s">
        <v>6</v>
      </c>
      <c r="B10" s="47"/>
      <c r="C10" s="47"/>
      <c r="D10" s="41"/>
      <c r="F10" s="41"/>
      <c r="G10" s="48"/>
      <c r="H10" s="48"/>
      <c r="J10" s="48"/>
      <c r="K10" s="48"/>
    </row>
    <row r="11" spans="1:11" ht="19.25" customHeight="1">
      <c r="A11" s="34" t="s">
        <v>7</v>
      </c>
      <c r="C11" s="36"/>
      <c r="D11" s="1"/>
      <c r="E11" s="1"/>
      <c r="F11" s="1"/>
      <c r="G11" s="1"/>
      <c r="H11" s="1"/>
      <c r="I11" s="1"/>
      <c r="J11" s="1"/>
      <c r="K11" s="1"/>
    </row>
    <row r="12" spans="1:11" ht="19.25" customHeight="1">
      <c r="A12" s="49"/>
      <c r="B12" s="49" t="s">
        <v>8</v>
      </c>
      <c r="C12" s="50">
        <v>5</v>
      </c>
      <c r="D12" s="1"/>
      <c r="E12" s="1">
        <v>140015360</v>
      </c>
      <c r="F12" s="1"/>
      <c r="G12" s="1">
        <v>378085610</v>
      </c>
      <c r="H12" s="1"/>
      <c r="I12" s="1">
        <v>116874172</v>
      </c>
      <c r="J12" s="1"/>
      <c r="K12" s="1">
        <v>374694654</v>
      </c>
    </row>
    <row r="13" spans="1:11" ht="19.25" customHeight="1">
      <c r="A13" s="49"/>
      <c r="B13" s="49" t="s">
        <v>91</v>
      </c>
      <c r="C13" s="50">
        <v>5</v>
      </c>
      <c r="D13" s="1"/>
      <c r="E13" s="1">
        <v>0</v>
      </c>
      <c r="F13" s="1"/>
      <c r="G13" s="1">
        <v>20000000</v>
      </c>
      <c r="H13" s="1"/>
      <c r="I13" s="1">
        <v>0</v>
      </c>
      <c r="J13" s="1"/>
      <c r="K13" s="1">
        <v>0</v>
      </c>
    </row>
    <row r="14" spans="1:11" ht="19.25" customHeight="1">
      <c r="A14" s="49"/>
      <c r="B14" s="49" t="s">
        <v>126</v>
      </c>
      <c r="C14" s="50">
        <v>5.3</v>
      </c>
      <c r="D14" s="1"/>
      <c r="E14" s="1">
        <v>0</v>
      </c>
      <c r="F14" s="1"/>
      <c r="G14" s="1">
        <v>20005285</v>
      </c>
      <c r="H14" s="1"/>
      <c r="I14" s="1">
        <v>0</v>
      </c>
      <c r="J14" s="1"/>
      <c r="K14" s="1">
        <v>20005285</v>
      </c>
    </row>
    <row r="15" spans="1:11" ht="19.25" customHeight="1">
      <c r="A15" s="49"/>
      <c r="B15" s="49" t="s">
        <v>92</v>
      </c>
      <c r="C15" s="50">
        <v>5.0999999999999996</v>
      </c>
      <c r="D15" s="1"/>
      <c r="E15" s="1">
        <v>511074183</v>
      </c>
      <c r="F15" s="1"/>
      <c r="G15" s="1">
        <v>93270516</v>
      </c>
      <c r="H15" s="1"/>
      <c r="I15" s="1">
        <v>511074183</v>
      </c>
      <c r="J15" s="1"/>
      <c r="K15" s="1">
        <v>93270516</v>
      </c>
    </row>
    <row r="16" spans="1:11" ht="19.25" customHeight="1">
      <c r="A16" s="49"/>
      <c r="B16" s="49" t="s">
        <v>93</v>
      </c>
      <c r="C16" s="50">
        <v>14</v>
      </c>
      <c r="D16" s="1"/>
      <c r="E16" s="1">
        <v>72028726</v>
      </c>
      <c r="F16" s="1"/>
      <c r="G16" s="1">
        <v>35342028</v>
      </c>
      <c r="H16" s="1"/>
      <c r="I16" s="1">
        <v>72028726</v>
      </c>
      <c r="J16" s="1"/>
      <c r="K16" s="1">
        <v>35342028</v>
      </c>
    </row>
    <row r="17" spans="1:11" ht="19.25" customHeight="1">
      <c r="A17" s="49"/>
      <c r="B17" s="49" t="s">
        <v>94</v>
      </c>
      <c r="C17" s="50">
        <v>5.2</v>
      </c>
      <c r="D17" s="1"/>
      <c r="E17" s="1">
        <v>22214157</v>
      </c>
      <c r="F17" s="1"/>
      <c r="G17" s="1">
        <v>48798144</v>
      </c>
      <c r="H17" s="1"/>
      <c r="I17" s="1">
        <v>22213402</v>
      </c>
      <c r="J17" s="1"/>
      <c r="K17" s="1">
        <v>48798144</v>
      </c>
    </row>
    <row r="18" spans="1:11" ht="19.25" customHeight="1">
      <c r="A18" s="49"/>
      <c r="B18" s="49" t="s">
        <v>77</v>
      </c>
      <c r="C18" s="50">
        <v>6</v>
      </c>
      <c r="D18" s="1"/>
      <c r="E18" s="1">
        <v>43263623</v>
      </c>
      <c r="F18" s="1"/>
      <c r="G18" s="1">
        <v>41104841</v>
      </c>
      <c r="H18" s="1"/>
      <c r="I18" s="1">
        <v>43263623</v>
      </c>
      <c r="J18" s="1"/>
      <c r="K18" s="1">
        <v>41104841</v>
      </c>
    </row>
    <row r="19" spans="1:11" ht="19.25" customHeight="1">
      <c r="A19" s="49"/>
      <c r="B19" s="49" t="s">
        <v>95</v>
      </c>
      <c r="C19" s="50"/>
      <c r="D19" s="1"/>
      <c r="E19" s="1">
        <v>27666587</v>
      </c>
      <c r="F19" s="1"/>
      <c r="G19" s="1">
        <v>27730303</v>
      </c>
      <c r="H19" s="1"/>
      <c r="I19" s="1">
        <v>27660124</v>
      </c>
      <c r="J19" s="1"/>
      <c r="K19" s="1">
        <v>27730303</v>
      </c>
    </row>
    <row r="20" spans="1:11" ht="19.25" customHeight="1">
      <c r="A20" s="49"/>
      <c r="B20" s="49" t="s">
        <v>9</v>
      </c>
      <c r="C20" s="50"/>
      <c r="D20" s="1"/>
      <c r="E20" s="1">
        <v>597204</v>
      </c>
      <c r="F20" s="1"/>
      <c r="G20" s="1">
        <v>456393</v>
      </c>
      <c r="H20" s="1"/>
      <c r="I20" s="1">
        <v>597204</v>
      </c>
      <c r="J20" s="1"/>
      <c r="K20" s="1">
        <v>455651</v>
      </c>
    </row>
    <row r="21" spans="1:11" ht="19.25" customHeight="1">
      <c r="A21" s="34" t="s">
        <v>10</v>
      </c>
      <c r="C21" s="50"/>
      <c r="D21" s="2"/>
      <c r="E21" s="3">
        <f>SUM(E12:E20)</f>
        <v>816859840</v>
      </c>
      <c r="F21" s="1">
        <v>0</v>
      </c>
      <c r="G21" s="3">
        <f>SUM(G12:G20)</f>
        <v>664793120</v>
      </c>
      <c r="H21" s="2">
        <v>0</v>
      </c>
      <c r="I21" s="3">
        <f>SUM(I12:I20)</f>
        <v>793711434</v>
      </c>
      <c r="J21" s="1">
        <v>0</v>
      </c>
      <c r="K21" s="3">
        <f>SUM(K12:K20)</f>
        <v>641401422</v>
      </c>
    </row>
    <row r="22" spans="1:11" ht="19.25" customHeight="1">
      <c r="A22" s="34"/>
      <c r="C22" s="50"/>
      <c r="D22" s="2"/>
      <c r="E22" s="2"/>
      <c r="F22" s="2"/>
      <c r="G22" s="2"/>
      <c r="H22" s="2"/>
      <c r="I22" s="2"/>
      <c r="J22" s="2"/>
      <c r="K22" s="2"/>
    </row>
    <row r="23" spans="1:11" ht="19.25" customHeight="1">
      <c r="A23" s="34" t="s">
        <v>11</v>
      </c>
      <c r="C23" s="50"/>
      <c r="D23" s="2"/>
      <c r="E23" s="2"/>
      <c r="F23" s="2"/>
      <c r="G23" s="2"/>
      <c r="H23" s="2"/>
      <c r="I23" s="2"/>
      <c r="J23" s="2"/>
      <c r="K23" s="2"/>
    </row>
    <row r="24" spans="1:11" ht="19.25" customHeight="1">
      <c r="A24" s="34"/>
      <c r="B24" s="49" t="s">
        <v>96</v>
      </c>
      <c r="C24" s="50">
        <v>7</v>
      </c>
      <c r="D24" s="1"/>
      <c r="E24" s="1">
        <v>0</v>
      </c>
      <c r="F24" s="1"/>
      <c r="G24" s="1">
        <v>0</v>
      </c>
      <c r="H24" s="1"/>
      <c r="I24" s="1">
        <v>10199981</v>
      </c>
      <c r="J24" s="1"/>
      <c r="K24" s="1">
        <v>10199981</v>
      </c>
    </row>
    <row r="25" spans="1:11" ht="19.25" customHeight="1">
      <c r="A25" s="34"/>
      <c r="B25" s="49" t="s">
        <v>97</v>
      </c>
      <c r="C25" s="50">
        <v>8</v>
      </c>
      <c r="D25" s="1"/>
      <c r="E25" s="1">
        <v>3118807</v>
      </c>
      <c r="F25" s="1"/>
      <c r="G25" s="1">
        <v>3483006</v>
      </c>
      <c r="H25" s="1"/>
      <c r="I25" s="1">
        <v>3118807</v>
      </c>
      <c r="J25" s="1"/>
      <c r="K25" s="1">
        <v>3483006</v>
      </c>
    </row>
    <row r="26" spans="1:11" ht="19.25" customHeight="1">
      <c r="A26" s="34"/>
      <c r="B26" s="49" t="s">
        <v>98</v>
      </c>
      <c r="C26" s="50">
        <v>9</v>
      </c>
      <c r="D26" s="1"/>
      <c r="E26" s="1">
        <v>431871454</v>
      </c>
      <c r="F26" s="1"/>
      <c r="G26" s="1">
        <v>464818196</v>
      </c>
      <c r="H26" s="1"/>
      <c r="I26" s="1">
        <v>431871441</v>
      </c>
      <c r="J26" s="1"/>
      <c r="K26" s="1">
        <v>464818183</v>
      </c>
    </row>
    <row r="27" spans="1:11" ht="19.25" customHeight="1">
      <c r="A27" s="34"/>
      <c r="B27" s="49" t="s">
        <v>78</v>
      </c>
      <c r="C27" s="50">
        <v>10</v>
      </c>
      <c r="D27" s="1"/>
      <c r="E27" s="1">
        <v>44689191</v>
      </c>
      <c r="F27" s="1"/>
      <c r="G27" s="1">
        <v>65244231</v>
      </c>
      <c r="H27" s="1"/>
      <c r="I27" s="1">
        <v>44689191</v>
      </c>
      <c r="J27" s="1"/>
      <c r="K27" s="1">
        <v>65244231</v>
      </c>
    </row>
    <row r="28" spans="1:11" ht="19.25" customHeight="1">
      <c r="A28" s="34"/>
      <c r="B28" s="49" t="s">
        <v>99</v>
      </c>
      <c r="C28" s="50">
        <v>11</v>
      </c>
      <c r="D28" s="1"/>
      <c r="E28" s="1">
        <v>5632742</v>
      </c>
      <c r="F28" s="1"/>
      <c r="G28" s="1">
        <v>5294756</v>
      </c>
      <c r="H28" s="1"/>
      <c r="I28" s="1">
        <v>5632742</v>
      </c>
      <c r="J28" s="1"/>
      <c r="K28" s="1">
        <v>5294756</v>
      </c>
    </row>
    <row r="29" spans="1:11" ht="19.25" customHeight="1">
      <c r="A29" s="34"/>
      <c r="B29" s="49" t="s">
        <v>100</v>
      </c>
      <c r="C29" s="50">
        <v>12</v>
      </c>
      <c r="D29" s="1"/>
      <c r="E29" s="1">
        <v>273998</v>
      </c>
      <c r="F29" s="1"/>
      <c r="G29" s="1">
        <v>6013202</v>
      </c>
      <c r="H29" s="1"/>
      <c r="I29" s="1">
        <v>0</v>
      </c>
      <c r="J29" s="1"/>
      <c r="K29" s="1">
        <v>136172</v>
      </c>
    </row>
    <row r="30" spans="1:11" ht="19.25" customHeight="1">
      <c r="B30" s="49" t="s">
        <v>12</v>
      </c>
      <c r="C30" s="50"/>
      <c r="D30" s="1"/>
      <c r="E30" s="1">
        <v>2645739</v>
      </c>
      <c r="F30" s="1"/>
      <c r="G30" s="1">
        <v>2670644</v>
      </c>
      <c r="H30" s="1"/>
      <c r="I30" s="1">
        <v>2645739</v>
      </c>
      <c r="J30" s="1"/>
      <c r="K30" s="1">
        <v>2670645</v>
      </c>
    </row>
    <row r="31" spans="1:11" ht="19.25" customHeight="1">
      <c r="A31" s="34" t="s">
        <v>13</v>
      </c>
      <c r="C31" s="50"/>
      <c r="E31" s="3">
        <f>SUM(E24:E30)</f>
        <v>488231931</v>
      </c>
      <c r="F31" s="1">
        <v>0</v>
      </c>
      <c r="G31" s="3">
        <f>SUM(G24:G30)</f>
        <v>547524035</v>
      </c>
      <c r="H31" s="2">
        <v>0</v>
      </c>
      <c r="I31" s="3">
        <f>SUM(I24:I30)</f>
        <v>498157901</v>
      </c>
      <c r="J31" s="1">
        <v>0</v>
      </c>
      <c r="K31" s="3">
        <f>SUM(K24:K30)</f>
        <v>551846974</v>
      </c>
    </row>
    <row r="32" spans="1:11" ht="19.25" customHeight="1">
      <c r="C32" s="36"/>
      <c r="E32" s="2"/>
      <c r="F32" s="2"/>
      <c r="G32" s="2"/>
      <c r="H32" s="2"/>
      <c r="I32" s="2"/>
      <c r="J32" s="2"/>
      <c r="K32" s="2"/>
    </row>
    <row r="33" spans="1:11" ht="19.25" customHeight="1" thickBot="1">
      <c r="A33" s="34" t="s">
        <v>14</v>
      </c>
      <c r="C33" s="36"/>
      <c r="D33" s="35"/>
      <c r="E33" s="13">
        <f>+E21+E31</f>
        <v>1305091771</v>
      </c>
      <c r="F33" s="1">
        <v>0</v>
      </c>
      <c r="G33" s="13">
        <f>+G21+G31</f>
        <v>1212317155</v>
      </c>
      <c r="H33" s="2">
        <v>0</v>
      </c>
      <c r="I33" s="13">
        <f>+I21+I31</f>
        <v>1291869335</v>
      </c>
      <c r="J33" s="1">
        <v>0</v>
      </c>
      <c r="K33" s="13">
        <f>+K21+K31</f>
        <v>1193248396</v>
      </c>
    </row>
    <row r="34" spans="1:11" ht="19.25" customHeight="1">
      <c r="A34" s="52"/>
      <c r="B34" s="52"/>
      <c r="D34" s="35"/>
      <c r="E34" s="2"/>
      <c r="F34" s="2"/>
      <c r="G34" s="2"/>
      <c r="H34" s="2"/>
      <c r="I34" s="2"/>
      <c r="J34" s="2"/>
      <c r="K34" s="2"/>
    </row>
    <row r="35" spans="1:11" s="55" customFormat="1" ht="19.25" customHeight="1">
      <c r="A35" s="53"/>
      <c r="B35" s="53"/>
      <c r="C35" s="54" t="s">
        <v>84</v>
      </c>
      <c r="D35" s="54"/>
      <c r="E35" s="4">
        <v>-1320791546</v>
      </c>
      <c r="F35" s="4"/>
      <c r="G35" s="4">
        <v>-368644737</v>
      </c>
      <c r="H35" s="4"/>
      <c r="I35" s="4">
        <v>-1302300427</v>
      </c>
      <c r="J35" s="4"/>
      <c r="K35" s="4">
        <v>-369613757</v>
      </c>
    </row>
    <row r="36" spans="1:11" ht="19.25" customHeight="1">
      <c r="A36" s="52"/>
      <c r="B36" s="52"/>
      <c r="D36" s="35"/>
      <c r="E36" s="2"/>
      <c r="F36" s="2"/>
      <c r="G36" s="2"/>
      <c r="H36" s="2"/>
      <c r="I36" s="2"/>
      <c r="J36" s="2"/>
      <c r="K36" s="2"/>
    </row>
    <row r="37" spans="1:11" ht="19.25" customHeight="1">
      <c r="A37" s="52"/>
      <c r="B37" s="52"/>
      <c r="D37" s="35"/>
      <c r="E37" s="2"/>
      <c r="F37" s="2"/>
      <c r="G37" s="2"/>
      <c r="H37" s="2"/>
      <c r="I37" s="2"/>
      <c r="J37" s="2"/>
      <c r="K37" s="2"/>
    </row>
    <row r="38" spans="1:11" ht="19.25" customHeight="1">
      <c r="A38" s="52"/>
      <c r="B38" s="52"/>
      <c r="D38" s="35"/>
      <c r="E38" s="2"/>
      <c r="F38" s="2"/>
      <c r="G38" s="2"/>
      <c r="H38" s="2"/>
      <c r="I38" s="2"/>
      <c r="J38" s="2"/>
      <c r="K38" s="2"/>
    </row>
    <row r="39" spans="1:11" ht="19.25" customHeight="1">
      <c r="A39" s="52"/>
      <c r="B39" s="52"/>
      <c r="D39" s="35"/>
      <c r="E39" s="2"/>
      <c r="F39" s="2"/>
      <c r="G39" s="2"/>
      <c r="H39" s="2"/>
      <c r="I39" s="2"/>
      <c r="J39" s="2"/>
      <c r="K39" s="2"/>
    </row>
    <row r="40" spans="1:11" ht="19.25" customHeight="1">
      <c r="A40" s="52"/>
      <c r="B40" s="52"/>
      <c r="D40" s="35"/>
      <c r="E40" s="2"/>
      <c r="F40" s="2"/>
      <c r="G40" s="2"/>
      <c r="H40" s="2"/>
      <c r="I40" s="2"/>
      <c r="J40" s="2"/>
      <c r="K40" s="2"/>
    </row>
    <row r="41" spans="1:11" ht="19.25" customHeight="1">
      <c r="A41" s="52"/>
      <c r="B41" s="52"/>
      <c r="D41" s="35"/>
      <c r="E41" s="2"/>
      <c r="F41" s="2"/>
      <c r="G41" s="2"/>
      <c r="H41" s="2"/>
      <c r="I41" s="2"/>
      <c r="J41" s="2"/>
      <c r="K41" s="2"/>
    </row>
    <row r="42" spans="1:11" ht="19.25" customHeight="1">
      <c r="A42" s="52"/>
      <c r="B42" s="52"/>
      <c r="D42" s="35"/>
      <c r="E42" s="2"/>
      <c r="F42" s="2"/>
      <c r="G42" s="2"/>
      <c r="H42" s="2"/>
      <c r="I42" s="2"/>
      <c r="J42" s="2"/>
      <c r="K42" s="2"/>
    </row>
    <row r="43" spans="1:11" ht="16.25" customHeight="1">
      <c r="A43" s="52"/>
      <c r="B43" s="52"/>
      <c r="D43" s="35"/>
      <c r="E43" s="2"/>
      <c r="F43" s="2"/>
      <c r="G43" s="2"/>
      <c r="H43" s="2"/>
      <c r="I43" s="2"/>
      <c r="J43" s="2"/>
      <c r="K43" s="2"/>
    </row>
    <row r="44" spans="1:11" ht="16.25" customHeight="1">
      <c r="A44" s="52"/>
      <c r="B44" s="52"/>
      <c r="D44" s="35"/>
      <c r="E44" s="2"/>
      <c r="F44" s="2"/>
      <c r="G44" s="2"/>
      <c r="H44" s="2"/>
      <c r="I44" s="2"/>
      <c r="J44" s="2"/>
      <c r="K44" s="2"/>
    </row>
    <row r="45" spans="1:11" ht="16.25" customHeight="1">
      <c r="A45" s="52"/>
      <c r="B45" s="52"/>
      <c r="D45" s="35"/>
      <c r="E45" s="2"/>
      <c r="F45" s="2"/>
      <c r="G45" s="2"/>
      <c r="H45" s="2"/>
      <c r="I45" s="2"/>
      <c r="J45" s="2"/>
      <c r="K45" s="2"/>
    </row>
    <row r="46" spans="1:11" ht="19.25" customHeight="1">
      <c r="A46" s="52"/>
      <c r="B46" s="52"/>
      <c r="D46" s="35"/>
      <c r="E46" s="2"/>
      <c r="F46" s="2"/>
      <c r="G46" s="2"/>
      <c r="H46" s="2"/>
      <c r="I46" s="2"/>
      <c r="J46" s="2"/>
      <c r="K46" s="2"/>
    </row>
    <row r="47" spans="1:11" ht="17.5" customHeight="1">
      <c r="A47" s="52"/>
      <c r="B47" s="52"/>
      <c r="D47" s="35"/>
      <c r="E47" s="2"/>
      <c r="F47" s="2"/>
      <c r="G47" s="2"/>
      <c r="H47" s="2"/>
      <c r="I47" s="2"/>
      <c r="J47" s="2"/>
      <c r="K47" s="2"/>
    </row>
    <row r="48" spans="1:11" ht="8" customHeight="1">
      <c r="A48" s="52"/>
      <c r="B48" s="52"/>
      <c r="D48" s="35"/>
      <c r="E48" s="2"/>
      <c r="F48" s="2"/>
      <c r="G48" s="2"/>
      <c r="H48" s="2"/>
      <c r="I48" s="2"/>
      <c r="J48" s="2"/>
      <c r="K48" s="2"/>
    </row>
    <row r="49" spans="1:11" ht="20.5" customHeight="1">
      <c r="A49" s="56" t="s">
        <v>56</v>
      </c>
      <c r="K49" s="57">
        <v>1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50"/>
  <sheetViews>
    <sheetView zoomScale="90" zoomScaleNormal="90" zoomScaleSheetLayoutView="100" workbookViewId="0">
      <selection activeCell="A21" sqref="A21"/>
    </sheetView>
  </sheetViews>
  <sheetFormatPr defaultColWidth="9.36328125" defaultRowHeight="19.25" customHeight="1"/>
  <cols>
    <col min="1" max="1" width="1.54296875" style="36" customWidth="1"/>
    <col min="2" max="2" width="38.6328125" style="36" customWidth="1"/>
    <col min="3" max="3" width="6.36328125" style="35" customWidth="1"/>
    <col min="4" max="4" width="0.54296875" style="36" customWidth="1"/>
    <col min="5" max="5" width="17.54296875" style="36" customWidth="1"/>
    <col min="6" max="6" width="0.54296875" style="36" customWidth="1"/>
    <col min="7" max="7" width="16.54296875" style="36" customWidth="1"/>
    <col min="8" max="8" width="0.54296875" style="36" customWidth="1"/>
    <col min="9" max="9" width="17.6328125" style="36" customWidth="1"/>
    <col min="10" max="10" width="0.54296875" style="36" customWidth="1"/>
    <col min="11" max="11" width="16.54296875" style="36" customWidth="1"/>
    <col min="12" max="16384" width="9.36328125" style="36"/>
  </cols>
  <sheetData>
    <row r="1" spans="1:11" ht="19.25" customHeight="1">
      <c r="A1" s="33" t="s">
        <v>0</v>
      </c>
      <c r="B1" s="34"/>
    </row>
    <row r="2" spans="1:11" ht="19.25" customHeight="1">
      <c r="A2" s="37" t="s">
        <v>1</v>
      </c>
      <c r="B2" s="38"/>
    </row>
    <row r="3" spans="1:11" ht="19.25" customHeight="1">
      <c r="A3" s="38"/>
      <c r="B3" s="38"/>
    </row>
    <row r="4" spans="1:11" ht="19.25" customHeight="1">
      <c r="A4" s="38"/>
      <c r="B4" s="38"/>
    </row>
    <row r="5" spans="1:11" ht="19.25" customHeight="1">
      <c r="A5" s="39"/>
      <c r="B5" s="39"/>
      <c r="K5" s="40" t="s">
        <v>2</v>
      </c>
    </row>
    <row r="6" spans="1:11" ht="19.25" customHeight="1">
      <c r="C6" s="41"/>
      <c r="D6" s="41"/>
      <c r="E6" s="146" t="s">
        <v>3</v>
      </c>
      <c r="F6" s="146"/>
      <c r="G6" s="146"/>
      <c r="H6" s="34"/>
      <c r="I6" s="146" t="s">
        <v>4</v>
      </c>
      <c r="J6" s="146"/>
      <c r="K6" s="146"/>
    </row>
    <row r="7" spans="1:11" ht="19.25" customHeight="1">
      <c r="C7" s="41"/>
      <c r="D7" s="41"/>
      <c r="E7" s="43" t="s">
        <v>158</v>
      </c>
      <c r="F7" s="44"/>
      <c r="G7" s="43" t="s">
        <v>125</v>
      </c>
      <c r="H7" s="45"/>
      <c r="I7" s="43" t="s">
        <v>158</v>
      </c>
      <c r="J7" s="44"/>
      <c r="K7" s="43" t="s">
        <v>125</v>
      </c>
    </row>
    <row r="8" spans="1:11" ht="19.25" customHeight="1">
      <c r="C8" s="36"/>
      <c r="D8" s="41"/>
      <c r="E8" s="45" t="s">
        <v>73</v>
      </c>
      <c r="F8" s="45"/>
      <c r="H8" s="45"/>
      <c r="I8" s="45" t="s">
        <v>73</v>
      </c>
      <c r="J8" s="45"/>
    </row>
    <row r="9" spans="1:11" ht="19.25" customHeight="1">
      <c r="A9" s="58"/>
      <c r="B9" s="58"/>
      <c r="C9" s="42" t="s">
        <v>5</v>
      </c>
      <c r="D9" s="41"/>
      <c r="E9" s="42" t="s">
        <v>74</v>
      </c>
      <c r="F9" s="45"/>
      <c r="G9" s="42" t="s">
        <v>75</v>
      </c>
      <c r="H9" s="45"/>
      <c r="I9" s="42" t="s">
        <v>74</v>
      </c>
      <c r="J9" s="45"/>
      <c r="K9" s="42" t="s">
        <v>75</v>
      </c>
    </row>
    <row r="10" spans="1:11" ht="10.25" customHeight="1">
      <c r="A10" s="58"/>
      <c r="B10" s="58"/>
      <c r="C10" s="41"/>
      <c r="D10" s="41"/>
      <c r="E10" s="41"/>
      <c r="F10" s="45"/>
      <c r="G10" s="41"/>
      <c r="H10" s="45"/>
      <c r="I10" s="41"/>
      <c r="J10" s="45"/>
      <c r="K10" s="41"/>
    </row>
    <row r="11" spans="1:11" ht="19.25" customHeight="1">
      <c r="A11" s="46" t="s">
        <v>15</v>
      </c>
      <c r="B11" s="59"/>
      <c r="C11" s="59"/>
      <c r="D11" s="41"/>
      <c r="F11" s="41"/>
      <c r="G11" s="48"/>
      <c r="H11" s="48"/>
      <c r="J11" s="48"/>
      <c r="K11" s="48"/>
    </row>
    <row r="12" spans="1:11" ht="19.25" customHeight="1">
      <c r="A12" s="60" t="s">
        <v>16</v>
      </c>
      <c r="C12" s="36"/>
      <c r="D12" s="2"/>
      <c r="E12" s="2"/>
      <c r="F12" s="2"/>
      <c r="G12" s="2"/>
      <c r="H12" s="2"/>
      <c r="I12" s="2"/>
      <c r="J12" s="2"/>
      <c r="K12" s="2"/>
    </row>
    <row r="13" spans="1:11" ht="19.25" customHeight="1">
      <c r="A13" s="60"/>
      <c r="B13" s="49" t="s">
        <v>101</v>
      </c>
      <c r="C13" s="50">
        <v>5.4</v>
      </c>
      <c r="D13" s="2"/>
      <c r="E13" s="2">
        <v>162311071</v>
      </c>
      <c r="F13" s="2"/>
      <c r="G13" s="2">
        <v>123530232</v>
      </c>
      <c r="H13" s="2"/>
      <c r="I13" s="2">
        <v>162297321</v>
      </c>
      <c r="J13" s="2"/>
      <c r="K13" s="2">
        <v>123493885</v>
      </c>
    </row>
    <row r="14" spans="1:11" ht="19.25" customHeight="1">
      <c r="A14" s="60"/>
      <c r="B14" s="49" t="s">
        <v>102</v>
      </c>
      <c r="C14" s="50">
        <v>14</v>
      </c>
      <c r="D14" s="2"/>
      <c r="E14" s="2">
        <v>14034427</v>
      </c>
      <c r="F14" s="2"/>
      <c r="G14" s="2">
        <v>30531641</v>
      </c>
      <c r="H14" s="2"/>
      <c r="I14" s="2">
        <v>14034427</v>
      </c>
      <c r="J14" s="2"/>
      <c r="K14" s="2">
        <v>30531641</v>
      </c>
    </row>
    <row r="15" spans="1:11" ht="19.25" customHeight="1">
      <c r="A15" s="60"/>
      <c r="B15" s="49" t="s">
        <v>17</v>
      </c>
      <c r="C15" s="50"/>
      <c r="D15" s="2"/>
      <c r="E15" s="2"/>
      <c r="F15" s="2"/>
      <c r="G15" s="2"/>
      <c r="H15" s="2"/>
      <c r="I15" s="2"/>
      <c r="J15" s="2"/>
      <c r="K15" s="2"/>
    </row>
    <row r="16" spans="1:11" ht="19.25" customHeight="1">
      <c r="A16" s="60"/>
      <c r="B16" s="49" t="s">
        <v>120</v>
      </c>
      <c r="C16" s="50">
        <v>5.6</v>
      </c>
      <c r="D16" s="2"/>
      <c r="E16" s="2">
        <v>0</v>
      </c>
      <c r="F16" s="2"/>
      <c r="G16" s="2">
        <v>15000000</v>
      </c>
      <c r="H16" s="2"/>
      <c r="I16" s="2">
        <v>0</v>
      </c>
      <c r="J16" s="2"/>
      <c r="K16" s="2">
        <v>15000000</v>
      </c>
    </row>
    <row r="17" spans="1:11" ht="19.25" customHeight="1">
      <c r="A17" s="60"/>
      <c r="B17" s="49" t="s">
        <v>121</v>
      </c>
      <c r="C17" s="50">
        <v>5.5</v>
      </c>
      <c r="D17" s="2"/>
      <c r="E17" s="2">
        <v>5761705</v>
      </c>
      <c r="F17" s="2"/>
      <c r="G17" s="2">
        <v>21707052</v>
      </c>
      <c r="H17" s="2"/>
      <c r="I17" s="2">
        <v>5761705</v>
      </c>
      <c r="J17" s="2"/>
      <c r="K17" s="2">
        <v>21707052</v>
      </c>
    </row>
    <row r="18" spans="1:11" ht="19.25" customHeight="1">
      <c r="A18" s="60"/>
      <c r="B18" s="49" t="s">
        <v>103</v>
      </c>
      <c r="C18" s="50">
        <v>13</v>
      </c>
      <c r="D18" s="2"/>
      <c r="E18" s="2">
        <v>1485684</v>
      </c>
      <c r="F18" s="2"/>
      <c r="G18" s="2">
        <v>1485684</v>
      </c>
      <c r="H18" s="2"/>
      <c r="I18" s="2">
        <v>1485684</v>
      </c>
      <c r="J18" s="2"/>
      <c r="K18" s="2">
        <v>1485684</v>
      </c>
    </row>
    <row r="19" spans="1:11" ht="19.25" customHeight="1">
      <c r="A19" s="60"/>
      <c r="B19" s="49" t="s">
        <v>104</v>
      </c>
      <c r="C19" s="50"/>
      <c r="D19" s="2"/>
      <c r="E19" s="2">
        <v>2014213</v>
      </c>
      <c r="F19" s="2"/>
      <c r="G19" s="2">
        <v>260319</v>
      </c>
      <c r="H19" s="2"/>
      <c r="I19" s="2">
        <v>2014213</v>
      </c>
      <c r="J19" s="2"/>
      <c r="K19" s="2">
        <v>0</v>
      </c>
    </row>
    <row r="20" spans="1:11" ht="19.25" customHeight="1">
      <c r="A20" s="60"/>
      <c r="B20" s="49" t="s">
        <v>18</v>
      </c>
      <c r="C20" s="50"/>
      <c r="D20" s="2"/>
      <c r="E20" s="2">
        <v>33522936</v>
      </c>
      <c r="F20" s="2"/>
      <c r="G20" s="2">
        <v>6473829</v>
      </c>
      <c r="H20" s="2"/>
      <c r="I20" s="2">
        <v>33522936</v>
      </c>
      <c r="J20" s="2"/>
      <c r="K20" s="2">
        <v>6473829</v>
      </c>
    </row>
    <row r="21" spans="1:11" ht="19.25" customHeight="1">
      <c r="A21" s="60" t="s">
        <v>19</v>
      </c>
      <c r="B21" s="5"/>
      <c r="C21" s="50"/>
      <c r="D21" s="2"/>
      <c r="E21" s="3">
        <f>SUM(E13:E20)</f>
        <v>219130036</v>
      </c>
      <c r="F21" s="2">
        <v>0</v>
      </c>
      <c r="G21" s="3">
        <f>SUM(G13:G20)</f>
        <v>198988757</v>
      </c>
      <c r="H21" s="2">
        <v>0</v>
      </c>
      <c r="I21" s="3">
        <f>SUM(I13:I20)</f>
        <v>219116286</v>
      </c>
      <c r="J21" s="2">
        <v>0</v>
      </c>
      <c r="K21" s="3">
        <f>SUM(K13:K20)</f>
        <v>198692091</v>
      </c>
    </row>
    <row r="22" spans="1:11" ht="19.25" customHeight="1">
      <c r="A22" s="60"/>
      <c r="B22" s="5"/>
      <c r="C22" s="50"/>
      <c r="D22" s="2"/>
      <c r="E22" s="2"/>
      <c r="F22" s="2"/>
      <c r="G22" s="2"/>
      <c r="H22" s="2"/>
      <c r="I22" s="2"/>
      <c r="J22" s="2"/>
      <c r="K22" s="2"/>
    </row>
    <row r="23" spans="1:11" ht="19.25" customHeight="1">
      <c r="A23" s="60" t="s">
        <v>20</v>
      </c>
      <c r="B23" s="5"/>
      <c r="C23" s="50"/>
      <c r="D23" s="2"/>
      <c r="E23" s="2"/>
      <c r="F23" s="2"/>
      <c r="G23" s="2"/>
      <c r="H23" s="2"/>
      <c r="I23" s="2"/>
      <c r="J23" s="2"/>
      <c r="K23" s="2"/>
    </row>
    <row r="24" spans="1:11" ht="19.25" customHeight="1">
      <c r="A24" s="60"/>
      <c r="B24" s="49" t="s">
        <v>122</v>
      </c>
      <c r="C24" s="50">
        <v>5.5</v>
      </c>
      <c r="D24" s="2"/>
      <c r="E24" s="2">
        <v>6563102</v>
      </c>
      <c r="F24" s="2"/>
      <c r="G24" s="2">
        <v>9012478</v>
      </c>
      <c r="H24" s="2"/>
      <c r="I24" s="2">
        <v>6563102</v>
      </c>
      <c r="J24" s="2"/>
      <c r="K24" s="2">
        <v>9012478</v>
      </c>
    </row>
    <row r="25" spans="1:11" ht="19.25" customHeight="1">
      <c r="A25" s="60"/>
      <c r="B25" s="36" t="s">
        <v>184</v>
      </c>
      <c r="C25" s="50">
        <v>5.4</v>
      </c>
      <c r="D25" s="2"/>
      <c r="E25" s="2">
        <v>1769180</v>
      </c>
      <c r="F25" s="2"/>
      <c r="G25" s="2">
        <v>958192</v>
      </c>
      <c r="H25" s="2"/>
      <c r="I25" s="2">
        <v>1769180</v>
      </c>
      <c r="J25" s="2"/>
      <c r="K25" s="2">
        <v>958192</v>
      </c>
    </row>
    <row r="26" spans="1:11" ht="19.25" customHeight="1">
      <c r="B26" s="49" t="s">
        <v>106</v>
      </c>
      <c r="C26" s="50">
        <v>13</v>
      </c>
      <c r="D26" s="2"/>
      <c r="E26" s="2">
        <v>26719970</v>
      </c>
      <c r="F26" s="2"/>
      <c r="G26" s="2">
        <v>24204456</v>
      </c>
      <c r="H26" s="2"/>
      <c r="I26" s="2">
        <v>26719970</v>
      </c>
      <c r="J26" s="2"/>
      <c r="K26" s="2">
        <v>24204456</v>
      </c>
    </row>
    <row r="27" spans="1:11" ht="19.25" customHeight="1">
      <c r="B27" s="49" t="s">
        <v>88</v>
      </c>
      <c r="C27" s="50"/>
      <c r="D27" s="2"/>
      <c r="E27" s="2">
        <v>1642800</v>
      </c>
      <c r="F27" s="2"/>
      <c r="G27" s="2">
        <v>1642800</v>
      </c>
      <c r="H27" s="2"/>
      <c r="I27" s="2">
        <v>1642800</v>
      </c>
      <c r="J27" s="2"/>
      <c r="K27" s="2">
        <v>1642800</v>
      </c>
    </row>
    <row r="28" spans="1:11" ht="19.25" customHeight="1">
      <c r="B28" s="49" t="s">
        <v>105</v>
      </c>
      <c r="C28" s="50">
        <v>12</v>
      </c>
      <c r="D28" s="2"/>
      <c r="E28" s="2">
        <v>0</v>
      </c>
      <c r="F28" s="2"/>
      <c r="G28" s="2">
        <v>0</v>
      </c>
      <c r="H28" s="2"/>
      <c r="I28" s="2">
        <v>5603032</v>
      </c>
      <c r="J28" s="2"/>
      <c r="K28" s="2">
        <v>0</v>
      </c>
    </row>
    <row r="29" spans="1:11" ht="19.25" customHeight="1">
      <c r="A29" s="60" t="s">
        <v>21</v>
      </c>
      <c r="B29" s="61"/>
      <c r="C29" s="50"/>
      <c r="D29" s="2"/>
      <c r="E29" s="3">
        <f>SUM(E24:E28)</f>
        <v>36695052</v>
      </c>
      <c r="F29" s="2">
        <v>0</v>
      </c>
      <c r="G29" s="3">
        <f>SUM(G24:G28)</f>
        <v>35817926</v>
      </c>
      <c r="H29" s="2">
        <v>0</v>
      </c>
      <c r="I29" s="3">
        <f>SUM(I24:I28)</f>
        <v>42298084</v>
      </c>
      <c r="J29" s="2">
        <v>0</v>
      </c>
      <c r="K29" s="3">
        <f>SUM(K24:K28)</f>
        <v>35817926</v>
      </c>
    </row>
    <row r="30" spans="1:11" ht="19.25" customHeight="1">
      <c r="A30" s="60"/>
      <c r="C30" s="50"/>
      <c r="D30" s="2"/>
      <c r="E30" s="2"/>
      <c r="F30" s="2"/>
      <c r="G30" s="2"/>
      <c r="H30" s="2"/>
      <c r="I30" s="2"/>
      <c r="J30" s="2"/>
      <c r="K30" s="2"/>
    </row>
    <row r="31" spans="1:11" ht="19.25" customHeight="1" thickBot="1">
      <c r="A31" s="60" t="s">
        <v>22</v>
      </c>
      <c r="C31" s="50"/>
      <c r="D31" s="2"/>
      <c r="E31" s="13">
        <f>+E21+E29</f>
        <v>255825088</v>
      </c>
      <c r="F31" s="2">
        <v>0</v>
      </c>
      <c r="G31" s="13">
        <f>+G21+G29</f>
        <v>234806683</v>
      </c>
      <c r="H31" s="2">
        <v>0</v>
      </c>
      <c r="I31" s="13">
        <f>+I21+I29</f>
        <v>261414370</v>
      </c>
      <c r="J31" s="2">
        <v>0</v>
      </c>
      <c r="K31" s="13">
        <f>+K21+K29</f>
        <v>234510017</v>
      </c>
    </row>
    <row r="32" spans="1:11" ht="19.25" customHeight="1">
      <c r="A32" s="34"/>
      <c r="B32" s="49"/>
      <c r="C32" s="36"/>
      <c r="D32" s="2"/>
      <c r="E32" s="2"/>
      <c r="F32" s="2"/>
      <c r="G32" s="2"/>
      <c r="H32" s="2"/>
      <c r="I32" s="2"/>
      <c r="J32" s="2"/>
      <c r="K32" s="2"/>
    </row>
    <row r="33" spans="1:11" ht="19.25" customHeight="1">
      <c r="A33" s="52"/>
      <c r="B33" s="52"/>
      <c r="D33" s="35"/>
      <c r="E33" s="51"/>
      <c r="F33" s="2"/>
      <c r="G33" s="51"/>
      <c r="H33" s="2"/>
      <c r="I33" s="51"/>
      <c r="J33" s="2"/>
      <c r="K33" s="51"/>
    </row>
    <row r="34" spans="1:11" ht="19.25" customHeight="1">
      <c r="A34" s="52"/>
      <c r="B34" s="52"/>
      <c r="D34" s="35"/>
      <c r="E34" s="51"/>
      <c r="F34" s="2"/>
      <c r="G34" s="51"/>
      <c r="H34" s="2"/>
      <c r="I34" s="51"/>
      <c r="J34" s="2"/>
      <c r="K34" s="51"/>
    </row>
    <row r="35" spans="1:11" ht="19.25" customHeight="1">
      <c r="A35" s="52"/>
      <c r="B35" s="52"/>
      <c r="D35" s="35"/>
      <c r="E35" s="51"/>
      <c r="F35" s="2"/>
      <c r="G35" s="51"/>
      <c r="H35" s="2"/>
      <c r="I35" s="51"/>
      <c r="J35" s="2"/>
      <c r="K35" s="51"/>
    </row>
    <row r="36" spans="1:11" ht="19.25" customHeight="1">
      <c r="A36" s="52"/>
      <c r="B36" s="52"/>
      <c r="D36" s="35"/>
      <c r="E36" s="2"/>
      <c r="F36" s="2"/>
      <c r="G36" s="2"/>
      <c r="H36" s="2"/>
      <c r="I36" s="2"/>
      <c r="J36" s="2"/>
      <c r="K36" s="2"/>
    </row>
    <row r="37" spans="1:11" ht="19.25" customHeight="1">
      <c r="A37" s="52"/>
      <c r="B37" s="52"/>
      <c r="D37" s="35"/>
      <c r="E37" s="2"/>
      <c r="F37" s="2"/>
      <c r="G37" s="2"/>
      <c r="H37" s="2"/>
      <c r="I37" s="2"/>
      <c r="J37" s="2"/>
      <c r="K37" s="2"/>
    </row>
    <row r="38" spans="1:11" ht="19.25" customHeight="1">
      <c r="A38" s="52"/>
      <c r="B38" s="52"/>
      <c r="D38" s="35"/>
      <c r="E38" s="2"/>
      <c r="F38" s="2"/>
      <c r="G38" s="2"/>
      <c r="H38" s="2"/>
      <c r="I38" s="2"/>
      <c r="J38" s="2"/>
      <c r="K38" s="2"/>
    </row>
    <row r="39" spans="1:11" ht="19.25" customHeight="1">
      <c r="A39" s="52"/>
      <c r="B39" s="52"/>
      <c r="D39" s="35"/>
      <c r="E39" s="2"/>
      <c r="F39" s="2"/>
      <c r="G39" s="2"/>
      <c r="H39" s="2"/>
      <c r="I39" s="2"/>
      <c r="J39" s="2"/>
      <c r="K39" s="2"/>
    </row>
    <row r="40" spans="1:11" ht="19.25" customHeight="1">
      <c r="A40" s="52"/>
      <c r="B40" s="52"/>
      <c r="D40" s="35"/>
      <c r="E40" s="2"/>
      <c r="F40" s="2"/>
      <c r="G40" s="2"/>
      <c r="H40" s="2"/>
      <c r="I40" s="2"/>
      <c r="J40" s="2"/>
      <c r="K40" s="2"/>
    </row>
    <row r="41" spans="1:11" ht="19.25" customHeight="1">
      <c r="A41" s="52"/>
      <c r="B41" s="52"/>
      <c r="D41" s="35"/>
      <c r="E41" s="2"/>
      <c r="F41" s="2"/>
      <c r="G41" s="2"/>
      <c r="H41" s="2"/>
      <c r="I41" s="2"/>
      <c r="J41" s="2"/>
      <c r="K41" s="2"/>
    </row>
    <row r="42" spans="1:11" ht="19.25" customHeight="1">
      <c r="A42" s="52"/>
      <c r="B42" s="52"/>
      <c r="D42" s="35"/>
      <c r="E42" s="2"/>
      <c r="F42" s="2"/>
      <c r="G42" s="2"/>
      <c r="H42" s="2"/>
      <c r="I42" s="2"/>
      <c r="J42" s="2"/>
      <c r="K42" s="2"/>
    </row>
    <row r="43" spans="1:11" ht="22" customHeight="1">
      <c r="A43" s="52"/>
      <c r="B43" s="52"/>
      <c r="D43" s="35"/>
      <c r="E43" s="2"/>
      <c r="F43" s="2"/>
      <c r="G43" s="2"/>
      <c r="H43" s="2"/>
      <c r="I43" s="2"/>
      <c r="J43" s="2"/>
      <c r="K43" s="2"/>
    </row>
    <row r="44" spans="1:11" ht="19.25" customHeight="1">
      <c r="A44" s="52"/>
      <c r="B44" s="52"/>
      <c r="D44" s="35"/>
      <c r="E44" s="2"/>
      <c r="F44" s="2"/>
      <c r="G44" s="2"/>
      <c r="H44" s="2"/>
      <c r="I44" s="2"/>
      <c r="J44" s="2"/>
      <c r="K44" s="2"/>
    </row>
    <row r="45" spans="1:11" ht="19.25" customHeight="1">
      <c r="A45" s="52"/>
      <c r="B45" s="52"/>
      <c r="D45" s="35"/>
      <c r="E45" s="2"/>
      <c r="F45" s="2"/>
      <c r="G45" s="2"/>
      <c r="H45" s="2"/>
      <c r="I45" s="2"/>
      <c r="J45" s="2"/>
      <c r="K45" s="2"/>
    </row>
    <row r="46" spans="1:11" ht="19.25" customHeight="1">
      <c r="A46" s="52"/>
      <c r="B46" s="52"/>
      <c r="D46" s="35"/>
      <c r="E46" s="2"/>
      <c r="F46" s="2"/>
      <c r="G46" s="2"/>
      <c r="H46" s="2"/>
      <c r="I46" s="2"/>
      <c r="J46" s="2"/>
      <c r="K46" s="2"/>
    </row>
    <row r="47" spans="1:11" ht="24.5" customHeight="1">
      <c r="A47" s="52"/>
      <c r="B47" s="52"/>
      <c r="D47" s="35"/>
      <c r="E47" s="2"/>
      <c r="F47" s="2"/>
      <c r="G47" s="2"/>
      <c r="H47" s="2"/>
      <c r="I47" s="2"/>
      <c r="J47" s="2"/>
      <c r="K47" s="2"/>
    </row>
    <row r="48" spans="1:11" ht="24.5" customHeight="1">
      <c r="A48" s="52"/>
      <c r="B48" s="52"/>
      <c r="D48" s="35"/>
      <c r="E48" s="2"/>
      <c r="F48" s="2"/>
      <c r="G48" s="2"/>
      <c r="H48" s="2"/>
      <c r="I48" s="2"/>
      <c r="J48" s="2"/>
      <c r="K48" s="2"/>
    </row>
    <row r="49" spans="1:11" ht="30.5" customHeight="1">
      <c r="A49" s="52"/>
      <c r="B49" s="52"/>
      <c r="D49" s="35"/>
      <c r="E49" s="2"/>
      <c r="F49" s="2"/>
      <c r="G49" s="2"/>
      <c r="H49" s="2"/>
      <c r="I49" s="2"/>
      <c r="J49" s="2"/>
      <c r="K49" s="2"/>
    </row>
    <row r="50" spans="1:11" ht="22.5" customHeight="1">
      <c r="A50" s="56" t="s">
        <v>56</v>
      </c>
      <c r="K50" s="57">
        <v>2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51"/>
  <sheetViews>
    <sheetView topLeftCell="A13" zoomScaleNormal="100" zoomScaleSheetLayoutView="100" workbookViewId="0">
      <selection activeCell="B5" sqref="B5"/>
    </sheetView>
  </sheetViews>
  <sheetFormatPr defaultColWidth="9.36328125" defaultRowHeight="19.25" customHeight="1"/>
  <cols>
    <col min="1" max="1" width="1.54296875" style="36" customWidth="1"/>
    <col min="2" max="2" width="45.54296875" style="36" customWidth="1"/>
    <col min="3" max="3" width="2.54296875" style="35" customWidth="1"/>
    <col min="4" max="4" width="0.54296875" style="36" customWidth="1"/>
    <col min="5" max="5" width="16.90625" style="36" customWidth="1"/>
    <col min="6" max="6" width="0.54296875" style="36" customWidth="1"/>
    <col min="7" max="7" width="16.36328125" style="36" customWidth="1"/>
    <col min="8" max="8" width="0.54296875" style="36" customWidth="1"/>
    <col min="9" max="9" width="16.90625" style="36" customWidth="1"/>
    <col min="10" max="10" width="0.54296875" style="36" customWidth="1"/>
    <col min="11" max="11" width="16.36328125" style="36" customWidth="1"/>
    <col min="12" max="16384" width="9.36328125" style="36"/>
  </cols>
  <sheetData>
    <row r="1" spans="1:11" ht="19.25" customHeight="1">
      <c r="A1" s="33" t="s">
        <v>0</v>
      </c>
      <c r="B1" s="34"/>
    </row>
    <row r="2" spans="1:11" ht="19.25" customHeight="1">
      <c r="A2" s="37" t="s">
        <v>1</v>
      </c>
      <c r="B2" s="38"/>
    </row>
    <row r="3" spans="1:11" ht="19.25" customHeight="1">
      <c r="A3" s="38"/>
      <c r="B3" s="38"/>
    </row>
    <row r="4" spans="1:11" ht="19.25" customHeight="1">
      <c r="A4" s="34"/>
      <c r="B4" s="34"/>
    </row>
    <row r="5" spans="1:11" ht="19.25" customHeight="1">
      <c r="A5" s="39"/>
      <c r="B5" s="39"/>
      <c r="K5" s="40" t="s">
        <v>2</v>
      </c>
    </row>
    <row r="6" spans="1:11" ht="19.25" customHeight="1">
      <c r="C6" s="41"/>
      <c r="D6" s="41"/>
      <c r="E6" s="146" t="s">
        <v>3</v>
      </c>
      <c r="F6" s="146"/>
      <c r="G6" s="146"/>
      <c r="H6" s="34"/>
      <c r="I6" s="146" t="s">
        <v>4</v>
      </c>
      <c r="J6" s="146"/>
      <c r="K6" s="146"/>
    </row>
    <row r="7" spans="1:11" ht="19.25" customHeight="1">
      <c r="C7" s="41"/>
      <c r="D7" s="41"/>
      <c r="E7" s="43" t="s">
        <v>158</v>
      </c>
      <c r="F7" s="44"/>
      <c r="G7" s="43" t="s">
        <v>125</v>
      </c>
      <c r="H7" s="45"/>
      <c r="I7" s="43" t="s">
        <v>158</v>
      </c>
      <c r="J7" s="44"/>
      <c r="K7" s="43" t="s">
        <v>125</v>
      </c>
    </row>
    <row r="8" spans="1:11" ht="19.25" customHeight="1">
      <c r="C8" s="36"/>
      <c r="D8" s="41"/>
      <c r="E8" s="45" t="s">
        <v>73</v>
      </c>
      <c r="F8" s="45"/>
      <c r="H8" s="45"/>
      <c r="I8" s="45" t="s">
        <v>73</v>
      </c>
      <c r="J8" s="45"/>
    </row>
    <row r="9" spans="1:11" ht="19.25" customHeight="1">
      <c r="C9" s="41"/>
      <c r="D9" s="41"/>
      <c r="E9" s="42" t="s">
        <v>74</v>
      </c>
      <c r="F9" s="45"/>
      <c r="G9" s="42" t="s">
        <v>75</v>
      </c>
      <c r="H9" s="45"/>
      <c r="I9" s="42" t="s">
        <v>74</v>
      </c>
      <c r="J9" s="45"/>
      <c r="K9" s="42" t="s">
        <v>75</v>
      </c>
    </row>
    <row r="10" spans="1:11" ht="19.25" customHeight="1">
      <c r="A10" s="58"/>
      <c r="B10" s="58"/>
      <c r="C10" s="41"/>
      <c r="D10" s="41"/>
      <c r="F10" s="41"/>
      <c r="G10" s="41"/>
      <c r="H10" s="41"/>
      <c r="J10" s="41"/>
      <c r="K10" s="41"/>
    </row>
    <row r="11" spans="1:11" ht="19.25" customHeight="1">
      <c r="A11" s="46" t="s">
        <v>87</v>
      </c>
      <c r="B11" s="62"/>
      <c r="C11" s="62"/>
      <c r="D11" s="41"/>
      <c r="F11" s="41"/>
      <c r="G11" s="48"/>
      <c r="H11" s="48"/>
      <c r="J11" s="48"/>
      <c r="K11" s="48"/>
    </row>
    <row r="12" spans="1:11" ht="19.25" customHeight="1">
      <c r="A12" s="60" t="s">
        <v>57</v>
      </c>
      <c r="C12" s="36"/>
      <c r="D12" s="2"/>
      <c r="E12" s="2"/>
      <c r="F12" s="2"/>
      <c r="G12" s="2"/>
      <c r="H12" s="2"/>
      <c r="I12" s="2"/>
      <c r="J12" s="2"/>
      <c r="K12" s="2"/>
    </row>
    <row r="13" spans="1:11" ht="19.25" customHeight="1">
      <c r="A13" s="36" t="s">
        <v>89</v>
      </c>
      <c r="D13" s="2"/>
      <c r="E13" s="2"/>
      <c r="F13" s="2"/>
      <c r="G13" s="2"/>
      <c r="H13" s="2"/>
      <c r="I13" s="2"/>
      <c r="J13" s="2"/>
      <c r="K13" s="2"/>
    </row>
    <row r="14" spans="1:11" ht="19.25" customHeight="1" thickBot="1">
      <c r="B14" s="63" t="s">
        <v>58</v>
      </c>
      <c r="D14" s="2"/>
      <c r="E14" s="13">
        <v>374936698</v>
      </c>
      <c r="F14" s="2"/>
      <c r="G14" s="13">
        <v>374936698</v>
      </c>
      <c r="H14" s="2"/>
      <c r="I14" s="13">
        <v>374936698</v>
      </c>
      <c r="J14" s="2"/>
      <c r="K14" s="13">
        <v>374936698</v>
      </c>
    </row>
    <row r="15" spans="1:11" ht="19.25" customHeight="1">
      <c r="A15" s="60"/>
      <c r="B15" s="63" t="s">
        <v>59</v>
      </c>
      <c r="D15" s="2"/>
      <c r="E15" s="2">
        <v>374936698</v>
      </c>
      <c r="F15" s="2"/>
      <c r="G15" s="2">
        <v>374936698</v>
      </c>
      <c r="H15" s="2"/>
      <c r="I15" s="2">
        <v>374936698</v>
      </c>
      <c r="J15" s="2"/>
      <c r="K15" s="2">
        <v>374936698</v>
      </c>
    </row>
    <row r="16" spans="1:11" ht="19.25" customHeight="1">
      <c r="A16" s="64" t="s">
        <v>60</v>
      </c>
      <c r="B16" s="65"/>
      <c r="D16" s="2"/>
      <c r="E16" s="2">
        <v>153825441</v>
      </c>
      <c r="F16" s="2"/>
      <c r="G16" s="2">
        <v>153825441</v>
      </c>
      <c r="H16" s="2"/>
      <c r="I16" s="2">
        <v>153825441</v>
      </c>
      <c r="J16" s="2"/>
      <c r="K16" s="2">
        <v>153825441</v>
      </c>
    </row>
    <row r="17" spans="1:11" ht="19.25" customHeight="1">
      <c r="B17" s="49" t="s">
        <v>173</v>
      </c>
      <c r="D17" s="2"/>
      <c r="E17" s="2">
        <v>-5697686</v>
      </c>
      <c r="F17" s="2"/>
      <c r="G17" s="2">
        <v>-5697686</v>
      </c>
      <c r="H17" s="2"/>
      <c r="I17" s="2">
        <v>0</v>
      </c>
      <c r="J17" s="2"/>
      <c r="K17" s="2">
        <v>0</v>
      </c>
    </row>
    <row r="18" spans="1:11" ht="19.25" customHeight="1">
      <c r="A18" s="36" t="s">
        <v>61</v>
      </c>
      <c r="D18" s="2"/>
      <c r="E18" s="2"/>
      <c r="F18" s="2"/>
      <c r="G18" s="2"/>
      <c r="H18" s="2"/>
      <c r="I18" s="2"/>
      <c r="J18" s="2"/>
      <c r="K18" s="2"/>
    </row>
    <row r="19" spans="1:11" ht="19.25" customHeight="1">
      <c r="B19" s="49" t="s">
        <v>62</v>
      </c>
      <c r="D19" s="2"/>
      <c r="E19" s="2">
        <v>37979500</v>
      </c>
      <c r="F19" s="2"/>
      <c r="G19" s="2">
        <v>37979500</v>
      </c>
      <c r="H19" s="2"/>
      <c r="I19" s="2">
        <v>37979500</v>
      </c>
      <c r="J19" s="2"/>
      <c r="K19" s="2">
        <v>37979500</v>
      </c>
    </row>
    <row r="20" spans="1:11" ht="19.25" customHeight="1">
      <c r="B20" s="63" t="s">
        <v>63</v>
      </c>
      <c r="D20" s="2"/>
      <c r="E20" s="2">
        <v>488222730</v>
      </c>
      <c r="F20" s="2"/>
      <c r="G20" s="2">
        <v>416466519</v>
      </c>
      <c r="H20" s="2"/>
      <c r="I20" s="2">
        <v>463713326</v>
      </c>
      <c r="J20" s="2"/>
      <c r="K20" s="2">
        <v>391996740</v>
      </c>
    </row>
    <row r="21" spans="1:11" ht="19.25" customHeight="1">
      <c r="A21" s="34" t="s">
        <v>107</v>
      </c>
      <c r="B21" s="52"/>
      <c r="D21" s="2"/>
      <c r="E21" s="6">
        <f>SUM(E15:E20)</f>
        <v>1049266683</v>
      </c>
      <c r="F21" s="2"/>
      <c r="G21" s="6">
        <f>SUM(G15:G20)</f>
        <v>977510472</v>
      </c>
      <c r="H21" s="2"/>
      <c r="I21" s="6">
        <f>SUM(I15:I20)</f>
        <v>1030454965</v>
      </c>
      <c r="J21" s="2"/>
      <c r="K21" s="6">
        <f>SUM(K15:K20)</f>
        <v>958738379</v>
      </c>
    </row>
    <row r="22" spans="1:11" ht="19.25" customHeight="1">
      <c r="A22" s="36" t="s">
        <v>79</v>
      </c>
      <c r="B22" s="66"/>
      <c r="D22" s="2"/>
      <c r="E22" s="7">
        <v>0</v>
      </c>
      <c r="F22" s="2"/>
      <c r="G22" s="7">
        <v>0</v>
      </c>
      <c r="H22" s="2"/>
      <c r="I22" s="7">
        <v>0</v>
      </c>
      <c r="J22" s="2"/>
      <c r="K22" s="7">
        <v>0</v>
      </c>
    </row>
    <row r="23" spans="1:11" ht="19.25" customHeight="1" thickBot="1">
      <c r="A23" s="34" t="s">
        <v>64</v>
      </c>
      <c r="B23" s="52"/>
      <c r="E23" s="14">
        <f>SUM(E21:E22)</f>
        <v>1049266683</v>
      </c>
      <c r="F23" s="2"/>
      <c r="G23" s="14">
        <f>SUM(G21:G22)</f>
        <v>977510472</v>
      </c>
      <c r="H23" s="2"/>
      <c r="I23" s="14">
        <f>SUM(I21:I22)</f>
        <v>1030454965</v>
      </c>
      <c r="J23" s="2"/>
      <c r="K23" s="14">
        <f>SUM(K21:K22)</f>
        <v>958738379</v>
      </c>
    </row>
    <row r="24" spans="1:11" ht="19.25" customHeight="1">
      <c r="A24" s="67"/>
      <c r="B24" s="67"/>
      <c r="C24" s="36"/>
      <c r="E24" s="2"/>
      <c r="F24" s="2"/>
      <c r="G24" s="2"/>
      <c r="H24" s="2"/>
      <c r="I24" s="2"/>
      <c r="J24" s="2"/>
      <c r="K24" s="2"/>
    </row>
    <row r="25" spans="1:11" ht="19.25" customHeight="1">
      <c r="A25" s="60" t="s">
        <v>65</v>
      </c>
      <c r="C25" s="36"/>
      <c r="D25" s="35"/>
    </row>
    <row r="26" spans="1:11" ht="19.25" customHeight="1" thickBot="1">
      <c r="A26" s="52"/>
      <c r="B26" s="52" t="s">
        <v>57</v>
      </c>
      <c r="D26" s="35"/>
      <c r="E26" s="13">
        <f>+E23+Liabilities2!E31</f>
        <v>1305091771</v>
      </c>
      <c r="F26" s="2"/>
      <c r="G26" s="13">
        <f>+G23+Liabilities2!G31</f>
        <v>1212317155</v>
      </c>
      <c r="H26" s="2"/>
      <c r="I26" s="13">
        <f>+I23+Liabilities2!I31</f>
        <v>1291869335</v>
      </c>
      <c r="J26" s="2"/>
      <c r="K26" s="13">
        <f>+K23+Liabilities2!K31</f>
        <v>1193248396</v>
      </c>
    </row>
    <row r="27" spans="1:11" ht="19.25" customHeight="1">
      <c r="A27" s="52"/>
      <c r="B27" s="52"/>
      <c r="D27" s="35"/>
      <c r="E27" s="2"/>
      <c r="F27" s="2"/>
      <c r="G27" s="2"/>
      <c r="H27" s="2"/>
      <c r="I27" s="2"/>
      <c r="J27" s="2"/>
      <c r="K27" s="2"/>
    </row>
    <row r="28" spans="1:11" ht="19.25" customHeight="1">
      <c r="A28" s="52"/>
      <c r="B28" s="52"/>
      <c r="D28" s="35"/>
      <c r="E28" s="2"/>
      <c r="F28" s="2"/>
      <c r="G28" s="2"/>
      <c r="H28" s="2"/>
      <c r="I28" s="2"/>
      <c r="J28" s="2"/>
      <c r="K28" s="2"/>
    </row>
    <row r="29" spans="1:11" ht="19.25" customHeight="1">
      <c r="A29" s="52"/>
      <c r="B29" s="52"/>
      <c r="D29" s="35"/>
      <c r="E29" s="2"/>
      <c r="F29" s="2"/>
      <c r="G29" s="2"/>
      <c r="H29" s="2"/>
      <c r="I29" s="2"/>
      <c r="J29" s="2"/>
      <c r="K29" s="2"/>
    </row>
    <row r="30" spans="1:11" ht="19.25" customHeight="1">
      <c r="A30" s="52"/>
      <c r="B30" s="52"/>
      <c r="D30" s="35"/>
      <c r="E30" s="2"/>
      <c r="F30" s="2"/>
      <c r="G30" s="2"/>
      <c r="H30" s="2"/>
      <c r="I30" s="2"/>
      <c r="J30" s="2"/>
      <c r="K30" s="2"/>
    </row>
    <row r="31" spans="1:11" ht="19.25" customHeight="1">
      <c r="A31" s="52"/>
      <c r="B31" s="52"/>
      <c r="D31" s="35"/>
      <c r="E31" s="2"/>
      <c r="F31" s="2"/>
      <c r="G31" s="2"/>
      <c r="H31" s="2"/>
      <c r="I31" s="2"/>
      <c r="J31" s="2"/>
      <c r="K31" s="2"/>
    </row>
    <row r="32" spans="1:11" ht="19.25" customHeight="1">
      <c r="A32" s="52"/>
      <c r="B32" s="52"/>
      <c r="D32" s="35"/>
      <c r="E32" s="2"/>
      <c r="F32" s="2"/>
      <c r="G32" s="2"/>
      <c r="H32" s="2"/>
      <c r="I32" s="2"/>
      <c r="J32" s="2"/>
      <c r="K32" s="2"/>
    </row>
    <row r="33" spans="1:11" ht="19.25" customHeight="1">
      <c r="A33" s="52"/>
      <c r="B33" s="52"/>
      <c r="D33" s="35"/>
      <c r="E33" s="2"/>
      <c r="F33" s="2"/>
      <c r="G33" s="2"/>
      <c r="H33" s="2"/>
      <c r="I33" s="2"/>
      <c r="J33" s="2"/>
      <c r="K33" s="2"/>
    </row>
    <row r="34" spans="1:11" ht="19.25" customHeight="1">
      <c r="A34" s="52"/>
      <c r="B34" s="52"/>
      <c r="D34" s="35"/>
      <c r="E34" s="2"/>
      <c r="F34" s="2"/>
      <c r="G34" s="2"/>
      <c r="H34" s="2"/>
      <c r="I34" s="2"/>
      <c r="J34" s="2"/>
      <c r="K34" s="2"/>
    </row>
    <row r="35" spans="1:11" ht="19.25" customHeight="1">
      <c r="A35" s="52"/>
      <c r="B35" s="52"/>
      <c r="D35" s="35"/>
      <c r="E35" s="2"/>
      <c r="F35" s="2"/>
      <c r="G35" s="2"/>
      <c r="H35" s="2"/>
      <c r="I35" s="2"/>
      <c r="J35" s="2"/>
      <c r="K35" s="2"/>
    </row>
    <row r="36" spans="1:11" ht="19.25" customHeight="1">
      <c r="A36" s="52"/>
      <c r="B36" s="52"/>
      <c r="D36" s="35"/>
      <c r="E36" s="2"/>
      <c r="F36" s="2"/>
      <c r="G36" s="2"/>
      <c r="H36" s="2"/>
      <c r="I36" s="2"/>
      <c r="J36" s="2"/>
      <c r="K36" s="2"/>
    </row>
    <row r="37" spans="1:11" ht="19.25" customHeight="1">
      <c r="A37" s="52"/>
      <c r="B37" s="52"/>
      <c r="D37" s="35"/>
      <c r="E37" s="2"/>
      <c r="F37" s="2"/>
      <c r="G37" s="2"/>
      <c r="H37" s="2"/>
      <c r="I37" s="2"/>
      <c r="J37" s="2"/>
      <c r="K37" s="2"/>
    </row>
    <row r="38" spans="1:11" ht="19.25" customHeight="1">
      <c r="A38" s="52"/>
      <c r="B38" s="52"/>
      <c r="D38" s="35"/>
      <c r="E38" s="2"/>
      <c r="F38" s="2"/>
      <c r="G38" s="2"/>
      <c r="H38" s="2"/>
      <c r="I38" s="2"/>
      <c r="J38" s="2"/>
      <c r="K38" s="2"/>
    </row>
    <row r="39" spans="1:11" ht="19.25" customHeight="1">
      <c r="A39" s="52"/>
      <c r="B39" s="52"/>
      <c r="D39" s="35"/>
      <c r="E39" s="2"/>
      <c r="F39" s="2"/>
      <c r="G39" s="2"/>
      <c r="H39" s="2"/>
      <c r="I39" s="2"/>
      <c r="J39" s="2"/>
      <c r="K39" s="2"/>
    </row>
    <row r="40" spans="1:11" ht="19.25" customHeight="1">
      <c r="A40" s="52"/>
      <c r="B40" s="52"/>
      <c r="D40" s="35"/>
      <c r="E40" s="2"/>
      <c r="F40" s="2"/>
      <c r="G40" s="2"/>
      <c r="H40" s="2"/>
      <c r="I40" s="2"/>
      <c r="J40" s="2"/>
      <c r="K40" s="2"/>
    </row>
    <row r="41" spans="1:11" ht="19.25" customHeight="1">
      <c r="A41" s="52"/>
      <c r="B41" s="52"/>
      <c r="D41" s="35"/>
      <c r="E41" s="2"/>
      <c r="F41" s="2"/>
      <c r="G41" s="2"/>
      <c r="H41" s="2"/>
      <c r="I41" s="2"/>
      <c r="J41" s="2"/>
      <c r="K41" s="2"/>
    </row>
    <row r="42" spans="1:11" ht="20" customHeight="1">
      <c r="A42" s="52"/>
      <c r="B42" s="52"/>
      <c r="D42" s="35"/>
      <c r="E42" s="2"/>
      <c r="F42" s="2"/>
      <c r="G42" s="2"/>
      <c r="H42" s="2"/>
      <c r="I42" s="2"/>
      <c r="J42" s="2"/>
      <c r="K42" s="2"/>
    </row>
    <row r="43" spans="1:11" ht="19.25" customHeight="1">
      <c r="A43" s="52"/>
      <c r="B43" s="52"/>
      <c r="D43" s="35"/>
      <c r="E43" s="2"/>
      <c r="F43" s="2"/>
      <c r="G43" s="2"/>
      <c r="H43" s="2"/>
      <c r="I43" s="2"/>
      <c r="J43" s="2"/>
      <c r="K43" s="2"/>
    </row>
    <row r="44" spans="1:11" ht="19.25" customHeight="1">
      <c r="A44" s="52"/>
      <c r="B44" s="52"/>
      <c r="D44" s="35"/>
      <c r="E44" s="2"/>
      <c r="F44" s="2"/>
      <c r="G44" s="2"/>
      <c r="H44" s="2"/>
      <c r="I44" s="2"/>
      <c r="J44" s="2"/>
      <c r="K44" s="2"/>
    </row>
    <row r="45" spans="1:11" ht="19.25" customHeight="1">
      <c r="A45" s="52"/>
      <c r="B45" s="52"/>
      <c r="D45" s="35"/>
      <c r="E45" s="2"/>
      <c r="F45" s="2"/>
      <c r="G45" s="2"/>
      <c r="H45" s="2"/>
      <c r="I45" s="2"/>
      <c r="J45" s="2"/>
      <c r="K45" s="2"/>
    </row>
    <row r="46" spans="1:11" ht="19.25" customHeight="1">
      <c r="A46" s="52"/>
      <c r="B46" s="52"/>
      <c r="D46" s="35"/>
      <c r="E46" s="2"/>
      <c r="F46" s="2"/>
      <c r="G46" s="2"/>
      <c r="H46" s="2"/>
      <c r="I46" s="2"/>
      <c r="J46" s="2"/>
      <c r="K46" s="2"/>
    </row>
    <row r="47" spans="1:11" ht="19.25" customHeight="1">
      <c r="A47" s="52"/>
      <c r="B47" s="52"/>
      <c r="D47" s="35"/>
      <c r="E47" s="2"/>
      <c r="F47" s="2"/>
      <c r="G47" s="2"/>
      <c r="H47" s="2"/>
      <c r="I47" s="2"/>
      <c r="J47" s="2"/>
      <c r="K47" s="2"/>
    </row>
    <row r="48" spans="1:11" ht="20" customHeight="1">
      <c r="A48" s="52"/>
      <c r="B48" s="52"/>
      <c r="D48" s="35"/>
      <c r="E48" s="2"/>
      <c r="F48" s="2"/>
      <c r="G48" s="2"/>
      <c r="H48" s="2"/>
      <c r="I48" s="2"/>
      <c r="J48" s="2"/>
      <c r="K48" s="2"/>
    </row>
    <row r="49" spans="1:11" ht="22" customHeight="1">
      <c r="A49" s="52"/>
      <c r="B49" s="52"/>
      <c r="D49" s="35"/>
      <c r="E49" s="2"/>
      <c r="F49" s="2"/>
      <c r="G49" s="2"/>
      <c r="H49" s="2"/>
      <c r="I49" s="2"/>
      <c r="J49" s="2"/>
      <c r="K49" s="2"/>
    </row>
    <row r="50" spans="1:11" ht="20.5" customHeight="1">
      <c r="A50" s="52"/>
      <c r="B50" s="52"/>
      <c r="D50" s="35"/>
      <c r="E50" s="2"/>
      <c r="F50" s="2"/>
      <c r="G50" s="2"/>
      <c r="H50" s="2"/>
      <c r="I50" s="2"/>
      <c r="J50" s="2"/>
      <c r="K50" s="2"/>
    </row>
    <row r="51" spans="1:11" ht="22.25" customHeight="1">
      <c r="A51" s="56" t="s">
        <v>56</v>
      </c>
      <c r="K51" s="57">
        <v>3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60"/>
  <sheetViews>
    <sheetView topLeftCell="A7" zoomScaleNormal="100" zoomScaleSheetLayoutView="100" workbookViewId="0"/>
  </sheetViews>
  <sheetFormatPr defaultColWidth="10.36328125" defaultRowHeight="19.25" customHeight="1"/>
  <cols>
    <col min="1" max="1" width="3" style="72" customWidth="1"/>
    <col min="2" max="2" width="7.36328125" style="72" customWidth="1"/>
    <col min="3" max="3" width="37.90625" style="72" customWidth="1"/>
    <col min="4" max="4" width="7.1796875" style="91" customWidth="1"/>
    <col min="5" max="5" width="0.6328125" style="72" customWidth="1"/>
    <col min="6" max="6" width="13" style="72" customWidth="1"/>
    <col min="7" max="7" width="0.6328125" style="72" customWidth="1"/>
    <col min="8" max="8" width="13" style="91" customWidth="1"/>
    <col min="9" max="9" width="0.6328125" style="111" customWidth="1"/>
    <col min="10" max="10" width="13" style="113" customWidth="1"/>
    <col min="11" max="11" width="0.6328125" style="111" customWidth="1"/>
    <col min="12" max="12" width="13" style="112" customWidth="1"/>
    <col min="13" max="248" width="10.36328125" style="72"/>
    <col min="249" max="249" width="3" style="72" customWidth="1"/>
    <col min="250" max="250" width="7.36328125" style="72" customWidth="1"/>
    <col min="251" max="251" width="36.54296875" style="72" customWidth="1"/>
    <col min="252" max="252" width="6" style="72" bestFit="1" customWidth="1"/>
    <col min="253" max="253" width="0.6328125" style="72" customWidth="1"/>
    <col min="254" max="254" width="12.6328125" style="72" customWidth="1"/>
    <col min="255" max="255" width="1" style="72" customWidth="1"/>
    <col min="256" max="256" width="12.6328125" style="72" customWidth="1"/>
    <col min="257" max="257" width="1" style="72" customWidth="1"/>
    <col min="258" max="258" width="12.6328125" style="72" customWidth="1"/>
    <col min="259" max="259" width="1" style="72" customWidth="1"/>
    <col min="260" max="260" width="12.6328125" style="72" customWidth="1"/>
    <col min="261" max="261" width="10.36328125" style="72"/>
    <col min="262" max="262" width="12.6328125" style="72" bestFit="1" customWidth="1"/>
    <col min="263" max="263" width="2" style="72" customWidth="1"/>
    <col min="264" max="264" width="12.6328125" style="72" bestFit="1" customWidth="1"/>
    <col min="265" max="265" width="1.6328125" style="72" customWidth="1"/>
    <col min="266" max="266" width="12.6328125" style="72" bestFit="1" customWidth="1"/>
    <col min="267" max="267" width="1.36328125" style="72" customWidth="1"/>
    <col min="268" max="268" width="12.6328125" style="72" bestFit="1" customWidth="1"/>
    <col min="269" max="504" width="10.36328125" style="72"/>
    <col min="505" max="505" width="3" style="72" customWidth="1"/>
    <col min="506" max="506" width="7.36328125" style="72" customWidth="1"/>
    <col min="507" max="507" width="36.54296875" style="72" customWidth="1"/>
    <col min="508" max="508" width="6" style="72" bestFit="1" customWidth="1"/>
    <col min="509" max="509" width="0.6328125" style="72" customWidth="1"/>
    <col min="510" max="510" width="12.6328125" style="72" customWidth="1"/>
    <col min="511" max="511" width="1" style="72" customWidth="1"/>
    <col min="512" max="512" width="12.6328125" style="72" customWidth="1"/>
    <col min="513" max="513" width="1" style="72" customWidth="1"/>
    <col min="514" max="514" width="12.6328125" style="72" customWidth="1"/>
    <col min="515" max="515" width="1" style="72" customWidth="1"/>
    <col min="516" max="516" width="12.6328125" style="72" customWidth="1"/>
    <col min="517" max="517" width="10.36328125" style="72"/>
    <col min="518" max="518" width="12.6328125" style="72" bestFit="1" customWidth="1"/>
    <col min="519" max="519" width="2" style="72" customWidth="1"/>
    <col min="520" max="520" width="12.6328125" style="72" bestFit="1" customWidth="1"/>
    <col min="521" max="521" width="1.6328125" style="72" customWidth="1"/>
    <col min="522" max="522" width="12.6328125" style="72" bestFit="1" customWidth="1"/>
    <col min="523" max="523" width="1.36328125" style="72" customWidth="1"/>
    <col min="524" max="524" width="12.6328125" style="72" bestFit="1" customWidth="1"/>
    <col min="525" max="760" width="10.36328125" style="72"/>
    <col min="761" max="761" width="3" style="72" customWidth="1"/>
    <col min="762" max="762" width="7.36328125" style="72" customWidth="1"/>
    <col min="763" max="763" width="36.54296875" style="72" customWidth="1"/>
    <col min="764" max="764" width="6" style="72" bestFit="1" customWidth="1"/>
    <col min="765" max="765" width="0.6328125" style="72" customWidth="1"/>
    <col min="766" max="766" width="12.6328125" style="72" customWidth="1"/>
    <col min="767" max="767" width="1" style="72" customWidth="1"/>
    <col min="768" max="768" width="12.6328125" style="72" customWidth="1"/>
    <col min="769" max="769" width="1" style="72" customWidth="1"/>
    <col min="770" max="770" width="12.6328125" style="72" customWidth="1"/>
    <col min="771" max="771" width="1" style="72" customWidth="1"/>
    <col min="772" max="772" width="12.6328125" style="72" customWidth="1"/>
    <col min="773" max="773" width="10.36328125" style="72"/>
    <col min="774" max="774" width="12.6328125" style="72" bestFit="1" customWidth="1"/>
    <col min="775" max="775" width="2" style="72" customWidth="1"/>
    <col min="776" max="776" width="12.6328125" style="72" bestFit="1" customWidth="1"/>
    <col min="777" max="777" width="1.6328125" style="72" customWidth="1"/>
    <col min="778" max="778" width="12.6328125" style="72" bestFit="1" customWidth="1"/>
    <col min="779" max="779" width="1.36328125" style="72" customWidth="1"/>
    <col min="780" max="780" width="12.6328125" style="72" bestFit="1" customWidth="1"/>
    <col min="781" max="1016" width="10.36328125" style="72"/>
    <col min="1017" max="1017" width="3" style="72" customWidth="1"/>
    <col min="1018" max="1018" width="7.36328125" style="72" customWidth="1"/>
    <col min="1019" max="1019" width="36.54296875" style="72" customWidth="1"/>
    <col min="1020" max="1020" width="6" style="72" bestFit="1" customWidth="1"/>
    <col min="1021" max="1021" width="0.6328125" style="72" customWidth="1"/>
    <col min="1022" max="1022" width="12.6328125" style="72" customWidth="1"/>
    <col min="1023" max="1023" width="1" style="72" customWidth="1"/>
    <col min="1024" max="1024" width="12.6328125" style="72" customWidth="1"/>
    <col min="1025" max="1025" width="1" style="72" customWidth="1"/>
    <col min="1026" max="1026" width="12.6328125" style="72" customWidth="1"/>
    <col min="1027" max="1027" width="1" style="72" customWidth="1"/>
    <col min="1028" max="1028" width="12.6328125" style="72" customWidth="1"/>
    <col min="1029" max="1029" width="10.36328125" style="72"/>
    <col min="1030" max="1030" width="12.6328125" style="72" bestFit="1" customWidth="1"/>
    <col min="1031" max="1031" width="2" style="72" customWidth="1"/>
    <col min="1032" max="1032" width="12.6328125" style="72" bestFit="1" customWidth="1"/>
    <col min="1033" max="1033" width="1.6328125" style="72" customWidth="1"/>
    <col min="1034" max="1034" width="12.6328125" style="72" bestFit="1" customWidth="1"/>
    <col min="1035" max="1035" width="1.36328125" style="72" customWidth="1"/>
    <col min="1036" max="1036" width="12.6328125" style="72" bestFit="1" customWidth="1"/>
    <col min="1037" max="1272" width="10.36328125" style="72"/>
    <col min="1273" max="1273" width="3" style="72" customWidth="1"/>
    <col min="1274" max="1274" width="7.36328125" style="72" customWidth="1"/>
    <col min="1275" max="1275" width="36.54296875" style="72" customWidth="1"/>
    <col min="1276" max="1276" width="6" style="72" bestFit="1" customWidth="1"/>
    <col min="1277" max="1277" width="0.6328125" style="72" customWidth="1"/>
    <col min="1278" max="1278" width="12.6328125" style="72" customWidth="1"/>
    <col min="1279" max="1279" width="1" style="72" customWidth="1"/>
    <col min="1280" max="1280" width="12.6328125" style="72" customWidth="1"/>
    <col min="1281" max="1281" width="1" style="72" customWidth="1"/>
    <col min="1282" max="1282" width="12.6328125" style="72" customWidth="1"/>
    <col min="1283" max="1283" width="1" style="72" customWidth="1"/>
    <col min="1284" max="1284" width="12.6328125" style="72" customWidth="1"/>
    <col min="1285" max="1285" width="10.36328125" style="72"/>
    <col min="1286" max="1286" width="12.6328125" style="72" bestFit="1" customWidth="1"/>
    <col min="1287" max="1287" width="2" style="72" customWidth="1"/>
    <col min="1288" max="1288" width="12.6328125" style="72" bestFit="1" customWidth="1"/>
    <col min="1289" max="1289" width="1.6328125" style="72" customWidth="1"/>
    <col min="1290" max="1290" width="12.6328125" style="72" bestFit="1" customWidth="1"/>
    <col min="1291" max="1291" width="1.36328125" style="72" customWidth="1"/>
    <col min="1292" max="1292" width="12.6328125" style="72" bestFit="1" customWidth="1"/>
    <col min="1293" max="1528" width="10.36328125" style="72"/>
    <col min="1529" max="1529" width="3" style="72" customWidth="1"/>
    <col min="1530" max="1530" width="7.36328125" style="72" customWidth="1"/>
    <col min="1531" max="1531" width="36.54296875" style="72" customWidth="1"/>
    <col min="1532" max="1532" width="6" style="72" bestFit="1" customWidth="1"/>
    <col min="1533" max="1533" width="0.6328125" style="72" customWidth="1"/>
    <col min="1534" max="1534" width="12.6328125" style="72" customWidth="1"/>
    <col min="1535" max="1535" width="1" style="72" customWidth="1"/>
    <col min="1536" max="1536" width="12.6328125" style="72" customWidth="1"/>
    <col min="1537" max="1537" width="1" style="72" customWidth="1"/>
    <col min="1538" max="1538" width="12.6328125" style="72" customWidth="1"/>
    <col min="1539" max="1539" width="1" style="72" customWidth="1"/>
    <col min="1540" max="1540" width="12.6328125" style="72" customWidth="1"/>
    <col min="1541" max="1541" width="10.36328125" style="72"/>
    <col min="1542" max="1542" width="12.6328125" style="72" bestFit="1" customWidth="1"/>
    <col min="1543" max="1543" width="2" style="72" customWidth="1"/>
    <col min="1544" max="1544" width="12.6328125" style="72" bestFit="1" customWidth="1"/>
    <col min="1545" max="1545" width="1.6328125" style="72" customWidth="1"/>
    <col min="1546" max="1546" width="12.6328125" style="72" bestFit="1" customWidth="1"/>
    <col min="1547" max="1547" width="1.36328125" style="72" customWidth="1"/>
    <col min="1548" max="1548" width="12.6328125" style="72" bestFit="1" customWidth="1"/>
    <col min="1549" max="1784" width="10.36328125" style="72"/>
    <col min="1785" max="1785" width="3" style="72" customWidth="1"/>
    <col min="1786" max="1786" width="7.36328125" style="72" customWidth="1"/>
    <col min="1787" max="1787" width="36.54296875" style="72" customWidth="1"/>
    <col min="1788" max="1788" width="6" style="72" bestFit="1" customWidth="1"/>
    <col min="1789" max="1789" width="0.6328125" style="72" customWidth="1"/>
    <col min="1790" max="1790" width="12.6328125" style="72" customWidth="1"/>
    <col min="1791" max="1791" width="1" style="72" customWidth="1"/>
    <col min="1792" max="1792" width="12.6328125" style="72" customWidth="1"/>
    <col min="1793" max="1793" width="1" style="72" customWidth="1"/>
    <col min="1794" max="1794" width="12.6328125" style="72" customWidth="1"/>
    <col min="1795" max="1795" width="1" style="72" customWidth="1"/>
    <col min="1796" max="1796" width="12.6328125" style="72" customWidth="1"/>
    <col min="1797" max="1797" width="10.36328125" style="72"/>
    <col min="1798" max="1798" width="12.6328125" style="72" bestFit="1" customWidth="1"/>
    <col min="1799" max="1799" width="2" style="72" customWidth="1"/>
    <col min="1800" max="1800" width="12.6328125" style="72" bestFit="1" customWidth="1"/>
    <col min="1801" max="1801" width="1.6328125" style="72" customWidth="1"/>
    <col min="1802" max="1802" width="12.6328125" style="72" bestFit="1" customWidth="1"/>
    <col min="1803" max="1803" width="1.36328125" style="72" customWidth="1"/>
    <col min="1804" max="1804" width="12.6328125" style="72" bestFit="1" customWidth="1"/>
    <col min="1805" max="2040" width="10.36328125" style="72"/>
    <col min="2041" max="2041" width="3" style="72" customWidth="1"/>
    <col min="2042" max="2042" width="7.36328125" style="72" customWidth="1"/>
    <col min="2043" max="2043" width="36.54296875" style="72" customWidth="1"/>
    <col min="2044" max="2044" width="6" style="72" bestFit="1" customWidth="1"/>
    <col min="2045" max="2045" width="0.6328125" style="72" customWidth="1"/>
    <col min="2046" max="2046" width="12.6328125" style="72" customWidth="1"/>
    <col min="2047" max="2047" width="1" style="72" customWidth="1"/>
    <col min="2048" max="2048" width="12.6328125" style="72" customWidth="1"/>
    <col min="2049" max="2049" width="1" style="72" customWidth="1"/>
    <col min="2050" max="2050" width="12.6328125" style="72" customWidth="1"/>
    <col min="2051" max="2051" width="1" style="72" customWidth="1"/>
    <col min="2052" max="2052" width="12.6328125" style="72" customWidth="1"/>
    <col min="2053" max="2053" width="10.36328125" style="72"/>
    <col min="2054" max="2054" width="12.6328125" style="72" bestFit="1" customWidth="1"/>
    <col min="2055" max="2055" width="2" style="72" customWidth="1"/>
    <col min="2056" max="2056" width="12.6328125" style="72" bestFit="1" customWidth="1"/>
    <col min="2057" max="2057" width="1.6328125" style="72" customWidth="1"/>
    <col min="2058" max="2058" width="12.6328125" style="72" bestFit="1" customWidth="1"/>
    <col min="2059" max="2059" width="1.36328125" style="72" customWidth="1"/>
    <col min="2060" max="2060" width="12.6328125" style="72" bestFit="1" customWidth="1"/>
    <col min="2061" max="2296" width="10.36328125" style="72"/>
    <col min="2297" max="2297" width="3" style="72" customWidth="1"/>
    <col min="2298" max="2298" width="7.36328125" style="72" customWidth="1"/>
    <col min="2299" max="2299" width="36.54296875" style="72" customWidth="1"/>
    <col min="2300" max="2300" width="6" style="72" bestFit="1" customWidth="1"/>
    <col min="2301" max="2301" width="0.6328125" style="72" customWidth="1"/>
    <col min="2302" max="2302" width="12.6328125" style="72" customWidth="1"/>
    <col min="2303" max="2303" width="1" style="72" customWidth="1"/>
    <col min="2304" max="2304" width="12.6328125" style="72" customWidth="1"/>
    <col min="2305" max="2305" width="1" style="72" customWidth="1"/>
    <col min="2306" max="2306" width="12.6328125" style="72" customWidth="1"/>
    <col min="2307" max="2307" width="1" style="72" customWidth="1"/>
    <col min="2308" max="2308" width="12.6328125" style="72" customWidth="1"/>
    <col min="2309" max="2309" width="10.36328125" style="72"/>
    <col min="2310" max="2310" width="12.6328125" style="72" bestFit="1" customWidth="1"/>
    <col min="2311" max="2311" width="2" style="72" customWidth="1"/>
    <col min="2312" max="2312" width="12.6328125" style="72" bestFit="1" customWidth="1"/>
    <col min="2313" max="2313" width="1.6328125" style="72" customWidth="1"/>
    <col min="2314" max="2314" width="12.6328125" style="72" bestFit="1" customWidth="1"/>
    <col min="2315" max="2315" width="1.36328125" style="72" customWidth="1"/>
    <col min="2316" max="2316" width="12.6328125" style="72" bestFit="1" customWidth="1"/>
    <col min="2317" max="2552" width="10.36328125" style="72"/>
    <col min="2553" max="2553" width="3" style="72" customWidth="1"/>
    <col min="2554" max="2554" width="7.36328125" style="72" customWidth="1"/>
    <col min="2555" max="2555" width="36.54296875" style="72" customWidth="1"/>
    <col min="2556" max="2556" width="6" style="72" bestFit="1" customWidth="1"/>
    <col min="2557" max="2557" width="0.6328125" style="72" customWidth="1"/>
    <col min="2558" max="2558" width="12.6328125" style="72" customWidth="1"/>
    <col min="2559" max="2559" width="1" style="72" customWidth="1"/>
    <col min="2560" max="2560" width="12.6328125" style="72" customWidth="1"/>
    <col min="2561" max="2561" width="1" style="72" customWidth="1"/>
    <col min="2562" max="2562" width="12.6328125" style="72" customWidth="1"/>
    <col min="2563" max="2563" width="1" style="72" customWidth="1"/>
    <col min="2564" max="2564" width="12.6328125" style="72" customWidth="1"/>
    <col min="2565" max="2565" width="10.36328125" style="72"/>
    <col min="2566" max="2566" width="12.6328125" style="72" bestFit="1" customWidth="1"/>
    <col min="2567" max="2567" width="2" style="72" customWidth="1"/>
    <col min="2568" max="2568" width="12.6328125" style="72" bestFit="1" customWidth="1"/>
    <col min="2569" max="2569" width="1.6328125" style="72" customWidth="1"/>
    <col min="2570" max="2570" width="12.6328125" style="72" bestFit="1" customWidth="1"/>
    <col min="2571" max="2571" width="1.36328125" style="72" customWidth="1"/>
    <col min="2572" max="2572" width="12.6328125" style="72" bestFit="1" customWidth="1"/>
    <col min="2573" max="2808" width="10.36328125" style="72"/>
    <col min="2809" max="2809" width="3" style="72" customWidth="1"/>
    <col min="2810" max="2810" width="7.36328125" style="72" customWidth="1"/>
    <col min="2811" max="2811" width="36.54296875" style="72" customWidth="1"/>
    <col min="2812" max="2812" width="6" style="72" bestFit="1" customWidth="1"/>
    <col min="2813" max="2813" width="0.6328125" style="72" customWidth="1"/>
    <col min="2814" max="2814" width="12.6328125" style="72" customWidth="1"/>
    <col min="2815" max="2815" width="1" style="72" customWidth="1"/>
    <col min="2816" max="2816" width="12.6328125" style="72" customWidth="1"/>
    <col min="2817" max="2817" width="1" style="72" customWidth="1"/>
    <col min="2818" max="2818" width="12.6328125" style="72" customWidth="1"/>
    <col min="2819" max="2819" width="1" style="72" customWidth="1"/>
    <col min="2820" max="2820" width="12.6328125" style="72" customWidth="1"/>
    <col min="2821" max="2821" width="10.36328125" style="72"/>
    <col min="2822" max="2822" width="12.6328125" style="72" bestFit="1" customWidth="1"/>
    <col min="2823" max="2823" width="2" style="72" customWidth="1"/>
    <col min="2824" max="2824" width="12.6328125" style="72" bestFit="1" customWidth="1"/>
    <col min="2825" max="2825" width="1.6328125" style="72" customWidth="1"/>
    <col min="2826" max="2826" width="12.6328125" style="72" bestFit="1" customWidth="1"/>
    <col min="2827" max="2827" width="1.36328125" style="72" customWidth="1"/>
    <col min="2828" max="2828" width="12.6328125" style="72" bestFit="1" customWidth="1"/>
    <col min="2829" max="3064" width="10.36328125" style="72"/>
    <col min="3065" max="3065" width="3" style="72" customWidth="1"/>
    <col min="3066" max="3066" width="7.36328125" style="72" customWidth="1"/>
    <col min="3067" max="3067" width="36.54296875" style="72" customWidth="1"/>
    <col min="3068" max="3068" width="6" style="72" bestFit="1" customWidth="1"/>
    <col min="3069" max="3069" width="0.6328125" style="72" customWidth="1"/>
    <col min="3070" max="3070" width="12.6328125" style="72" customWidth="1"/>
    <col min="3071" max="3071" width="1" style="72" customWidth="1"/>
    <col min="3072" max="3072" width="12.6328125" style="72" customWidth="1"/>
    <col min="3073" max="3073" width="1" style="72" customWidth="1"/>
    <col min="3074" max="3074" width="12.6328125" style="72" customWidth="1"/>
    <col min="3075" max="3075" width="1" style="72" customWidth="1"/>
    <col min="3076" max="3076" width="12.6328125" style="72" customWidth="1"/>
    <col min="3077" max="3077" width="10.36328125" style="72"/>
    <col min="3078" max="3078" width="12.6328125" style="72" bestFit="1" customWidth="1"/>
    <col min="3079" max="3079" width="2" style="72" customWidth="1"/>
    <col min="3080" max="3080" width="12.6328125" style="72" bestFit="1" customWidth="1"/>
    <col min="3081" max="3081" width="1.6328125" style="72" customWidth="1"/>
    <col min="3082" max="3082" width="12.6328125" style="72" bestFit="1" customWidth="1"/>
    <col min="3083" max="3083" width="1.36328125" style="72" customWidth="1"/>
    <col min="3084" max="3084" width="12.6328125" style="72" bestFit="1" customWidth="1"/>
    <col min="3085" max="3320" width="10.36328125" style="72"/>
    <col min="3321" max="3321" width="3" style="72" customWidth="1"/>
    <col min="3322" max="3322" width="7.36328125" style="72" customWidth="1"/>
    <col min="3323" max="3323" width="36.54296875" style="72" customWidth="1"/>
    <col min="3324" max="3324" width="6" style="72" bestFit="1" customWidth="1"/>
    <col min="3325" max="3325" width="0.6328125" style="72" customWidth="1"/>
    <col min="3326" max="3326" width="12.6328125" style="72" customWidth="1"/>
    <col min="3327" max="3327" width="1" style="72" customWidth="1"/>
    <col min="3328" max="3328" width="12.6328125" style="72" customWidth="1"/>
    <col min="3329" max="3329" width="1" style="72" customWidth="1"/>
    <col min="3330" max="3330" width="12.6328125" style="72" customWidth="1"/>
    <col min="3331" max="3331" width="1" style="72" customWidth="1"/>
    <col min="3332" max="3332" width="12.6328125" style="72" customWidth="1"/>
    <col min="3333" max="3333" width="10.36328125" style="72"/>
    <col min="3334" max="3334" width="12.6328125" style="72" bestFit="1" customWidth="1"/>
    <col min="3335" max="3335" width="2" style="72" customWidth="1"/>
    <col min="3336" max="3336" width="12.6328125" style="72" bestFit="1" customWidth="1"/>
    <col min="3337" max="3337" width="1.6328125" style="72" customWidth="1"/>
    <col min="3338" max="3338" width="12.6328125" style="72" bestFit="1" customWidth="1"/>
    <col min="3339" max="3339" width="1.36328125" style="72" customWidth="1"/>
    <col min="3340" max="3340" width="12.6328125" style="72" bestFit="1" customWidth="1"/>
    <col min="3341" max="3576" width="10.36328125" style="72"/>
    <col min="3577" max="3577" width="3" style="72" customWidth="1"/>
    <col min="3578" max="3578" width="7.36328125" style="72" customWidth="1"/>
    <col min="3579" max="3579" width="36.54296875" style="72" customWidth="1"/>
    <col min="3580" max="3580" width="6" style="72" bestFit="1" customWidth="1"/>
    <col min="3581" max="3581" width="0.6328125" style="72" customWidth="1"/>
    <col min="3582" max="3582" width="12.6328125" style="72" customWidth="1"/>
    <col min="3583" max="3583" width="1" style="72" customWidth="1"/>
    <col min="3584" max="3584" width="12.6328125" style="72" customWidth="1"/>
    <col min="3585" max="3585" width="1" style="72" customWidth="1"/>
    <col min="3586" max="3586" width="12.6328125" style="72" customWidth="1"/>
    <col min="3587" max="3587" width="1" style="72" customWidth="1"/>
    <col min="3588" max="3588" width="12.6328125" style="72" customWidth="1"/>
    <col min="3589" max="3589" width="10.36328125" style="72"/>
    <col min="3590" max="3590" width="12.6328125" style="72" bestFit="1" customWidth="1"/>
    <col min="3591" max="3591" width="2" style="72" customWidth="1"/>
    <col min="3592" max="3592" width="12.6328125" style="72" bestFit="1" customWidth="1"/>
    <col min="3593" max="3593" width="1.6328125" style="72" customWidth="1"/>
    <col min="3594" max="3594" width="12.6328125" style="72" bestFit="1" customWidth="1"/>
    <col min="3595" max="3595" width="1.36328125" style="72" customWidth="1"/>
    <col min="3596" max="3596" width="12.6328125" style="72" bestFit="1" customWidth="1"/>
    <col min="3597" max="3832" width="10.36328125" style="72"/>
    <col min="3833" max="3833" width="3" style="72" customWidth="1"/>
    <col min="3834" max="3834" width="7.36328125" style="72" customWidth="1"/>
    <col min="3835" max="3835" width="36.54296875" style="72" customWidth="1"/>
    <col min="3836" max="3836" width="6" style="72" bestFit="1" customWidth="1"/>
    <col min="3837" max="3837" width="0.6328125" style="72" customWidth="1"/>
    <col min="3838" max="3838" width="12.6328125" style="72" customWidth="1"/>
    <col min="3839" max="3839" width="1" style="72" customWidth="1"/>
    <col min="3840" max="3840" width="12.6328125" style="72" customWidth="1"/>
    <col min="3841" max="3841" width="1" style="72" customWidth="1"/>
    <col min="3842" max="3842" width="12.6328125" style="72" customWidth="1"/>
    <col min="3843" max="3843" width="1" style="72" customWidth="1"/>
    <col min="3844" max="3844" width="12.6328125" style="72" customWidth="1"/>
    <col min="3845" max="3845" width="10.36328125" style="72"/>
    <col min="3846" max="3846" width="12.6328125" style="72" bestFit="1" customWidth="1"/>
    <col min="3847" max="3847" width="2" style="72" customWidth="1"/>
    <col min="3848" max="3848" width="12.6328125" style="72" bestFit="1" customWidth="1"/>
    <col min="3849" max="3849" width="1.6328125" style="72" customWidth="1"/>
    <col min="3850" max="3850" width="12.6328125" style="72" bestFit="1" customWidth="1"/>
    <col min="3851" max="3851" width="1.36328125" style="72" customWidth="1"/>
    <col min="3852" max="3852" width="12.6328125" style="72" bestFit="1" customWidth="1"/>
    <col min="3853" max="4088" width="10.36328125" style="72"/>
    <col min="4089" max="4089" width="3" style="72" customWidth="1"/>
    <col min="4090" max="4090" width="7.36328125" style="72" customWidth="1"/>
    <col min="4091" max="4091" width="36.54296875" style="72" customWidth="1"/>
    <col min="4092" max="4092" width="6" style="72" bestFit="1" customWidth="1"/>
    <col min="4093" max="4093" width="0.6328125" style="72" customWidth="1"/>
    <col min="4094" max="4094" width="12.6328125" style="72" customWidth="1"/>
    <col min="4095" max="4095" width="1" style="72" customWidth="1"/>
    <col min="4096" max="4096" width="12.6328125" style="72" customWidth="1"/>
    <col min="4097" max="4097" width="1" style="72" customWidth="1"/>
    <col min="4098" max="4098" width="12.6328125" style="72" customWidth="1"/>
    <col min="4099" max="4099" width="1" style="72" customWidth="1"/>
    <col min="4100" max="4100" width="12.6328125" style="72" customWidth="1"/>
    <col min="4101" max="4101" width="10.36328125" style="72"/>
    <col min="4102" max="4102" width="12.6328125" style="72" bestFit="1" customWidth="1"/>
    <col min="4103" max="4103" width="2" style="72" customWidth="1"/>
    <col min="4104" max="4104" width="12.6328125" style="72" bestFit="1" customWidth="1"/>
    <col min="4105" max="4105" width="1.6328125" style="72" customWidth="1"/>
    <col min="4106" max="4106" width="12.6328125" style="72" bestFit="1" customWidth="1"/>
    <col min="4107" max="4107" width="1.36328125" style="72" customWidth="1"/>
    <col min="4108" max="4108" width="12.6328125" style="72" bestFit="1" customWidth="1"/>
    <col min="4109" max="4344" width="10.36328125" style="72"/>
    <col min="4345" max="4345" width="3" style="72" customWidth="1"/>
    <col min="4346" max="4346" width="7.36328125" style="72" customWidth="1"/>
    <col min="4347" max="4347" width="36.54296875" style="72" customWidth="1"/>
    <col min="4348" max="4348" width="6" style="72" bestFit="1" customWidth="1"/>
    <col min="4349" max="4349" width="0.6328125" style="72" customWidth="1"/>
    <col min="4350" max="4350" width="12.6328125" style="72" customWidth="1"/>
    <col min="4351" max="4351" width="1" style="72" customWidth="1"/>
    <col min="4352" max="4352" width="12.6328125" style="72" customWidth="1"/>
    <col min="4353" max="4353" width="1" style="72" customWidth="1"/>
    <col min="4354" max="4354" width="12.6328125" style="72" customWidth="1"/>
    <col min="4355" max="4355" width="1" style="72" customWidth="1"/>
    <col min="4356" max="4356" width="12.6328125" style="72" customWidth="1"/>
    <col min="4357" max="4357" width="10.36328125" style="72"/>
    <col min="4358" max="4358" width="12.6328125" style="72" bestFit="1" customWidth="1"/>
    <col min="4359" max="4359" width="2" style="72" customWidth="1"/>
    <col min="4360" max="4360" width="12.6328125" style="72" bestFit="1" customWidth="1"/>
    <col min="4361" max="4361" width="1.6328125" style="72" customWidth="1"/>
    <col min="4362" max="4362" width="12.6328125" style="72" bestFit="1" customWidth="1"/>
    <col min="4363" max="4363" width="1.36328125" style="72" customWidth="1"/>
    <col min="4364" max="4364" width="12.6328125" style="72" bestFit="1" customWidth="1"/>
    <col min="4365" max="4600" width="10.36328125" style="72"/>
    <col min="4601" max="4601" width="3" style="72" customWidth="1"/>
    <col min="4602" max="4602" width="7.36328125" style="72" customWidth="1"/>
    <col min="4603" max="4603" width="36.54296875" style="72" customWidth="1"/>
    <col min="4604" max="4604" width="6" style="72" bestFit="1" customWidth="1"/>
    <col min="4605" max="4605" width="0.6328125" style="72" customWidth="1"/>
    <col min="4606" max="4606" width="12.6328125" style="72" customWidth="1"/>
    <col min="4607" max="4607" width="1" style="72" customWidth="1"/>
    <col min="4608" max="4608" width="12.6328125" style="72" customWidth="1"/>
    <col min="4609" max="4609" width="1" style="72" customWidth="1"/>
    <col min="4610" max="4610" width="12.6328125" style="72" customWidth="1"/>
    <col min="4611" max="4611" width="1" style="72" customWidth="1"/>
    <col min="4612" max="4612" width="12.6328125" style="72" customWidth="1"/>
    <col min="4613" max="4613" width="10.36328125" style="72"/>
    <col min="4614" max="4614" width="12.6328125" style="72" bestFit="1" customWidth="1"/>
    <col min="4615" max="4615" width="2" style="72" customWidth="1"/>
    <col min="4616" max="4616" width="12.6328125" style="72" bestFit="1" customWidth="1"/>
    <col min="4617" max="4617" width="1.6328125" style="72" customWidth="1"/>
    <col min="4618" max="4618" width="12.6328125" style="72" bestFit="1" customWidth="1"/>
    <col min="4619" max="4619" width="1.36328125" style="72" customWidth="1"/>
    <col min="4620" max="4620" width="12.6328125" style="72" bestFit="1" customWidth="1"/>
    <col min="4621" max="4856" width="10.36328125" style="72"/>
    <col min="4857" max="4857" width="3" style="72" customWidth="1"/>
    <col min="4858" max="4858" width="7.36328125" style="72" customWidth="1"/>
    <col min="4859" max="4859" width="36.54296875" style="72" customWidth="1"/>
    <col min="4860" max="4860" width="6" style="72" bestFit="1" customWidth="1"/>
    <col min="4861" max="4861" width="0.6328125" style="72" customWidth="1"/>
    <col min="4862" max="4862" width="12.6328125" style="72" customWidth="1"/>
    <col min="4863" max="4863" width="1" style="72" customWidth="1"/>
    <col min="4864" max="4864" width="12.6328125" style="72" customWidth="1"/>
    <col min="4865" max="4865" width="1" style="72" customWidth="1"/>
    <col min="4866" max="4866" width="12.6328125" style="72" customWidth="1"/>
    <col min="4867" max="4867" width="1" style="72" customWidth="1"/>
    <col min="4868" max="4868" width="12.6328125" style="72" customWidth="1"/>
    <col min="4869" max="4869" width="10.36328125" style="72"/>
    <col min="4870" max="4870" width="12.6328125" style="72" bestFit="1" customWidth="1"/>
    <col min="4871" max="4871" width="2" style="72" customWidth="1"/>
    <col min="4872" max="4872" width="12.6328125" style="72" bestFit="1" customWidth="1"/>
    <col min="4873" max="4873" width="1.6328125" style="72" customWidth="1"/>
    <col min="4874" max="4874" width="12.6328125" style="72" bestFit="1" customWidth="1"/>
    <col min="4875" max="4875" width="1.36328125" style="72" customWidth="1"/>
    <col min="4876" max="4876" width="12.6328125" style="72" bestFit="1" customWidth="1"/>
    <col min="4877" max="5112" width="10.36328125" style="72"/>
    <col min="5113" max="5113" width="3" style="72" customWidth="1"/>
    <col min="5114" max="5114" width="7.36328125" style="72" customWidth="1"/>
    <col min="5115" max="5115" width="36.54296875" style="72" customWidth="1"/>
    <col min="5116" max="5116" width="6" style="72" bestFit="1" customWidth="1"/>
    <col min="5117" max="5117" width="0.6328125" style="72" customWidth="1"/>
    <col min="5118" max="5118" width="12.6328125" style="72" customWidth="1"/>
    <col min="5119" max="5119" width="1" style="72" customWidth="1"/>
    <col min="5120" max="5120" width="12.6328125" style="72" customWidth="1"/>
    <col min="5121" max="5121" width="1" style="72" customWidth="1"/>
    <col min="5122" max="5122" width="12.6328125" style="72" customWidth="1"/>
    <col min="5123" max="5123" width="1" style="72" customWidth="1"/>
    <col min="5124" max="5124" width="12.6328125" style="72" customWidth="1"/>
    <col min="5125" max="5125" width="10.36328125" style="72"/>
    <col min="5126" max="5126" width="12.6328125" style="72" bestFit="1" customWidth="1"/>
    <col min="5127" max="5127" width="2" style="72" customWidth="1"/>
    <col min="5128" max="5128" width="12.6328125" style="72" bestFit="1" customWidth="1"/>
    <col min="5129" max="5129" width="1.6328125" style="72" customWidth="1"/>
    <col min="5130" max="5130" width="12.6328125" style="72" bestFit="1" customWidth="1"/>
    <col min="5131" max="5131" width="1.36328125" style="72" customWidth="1"/>
    <col min="5132" max="5132" width="12.6328125" style="72" bestFit="1" customWidth="1"/>
    <col min="5133" max="5368" width="10.36328125" style="72"/>
    <col min="5369" max="5369" width="3" style="72" customWidth="1"/>
    <col min="5370" max="5370" width="7.36328125" style="72" customWidth="1"/>
    <col min="5371" max="5371" width="36.54296875" style="72" customWidth="1"/>
    <col min="5372" max="5372" width="6" style="72" bestFit="1" customWidth="1"/>
    <col min="5373" max="5373" width="0.6328125" style="72" customWidth="1"/>
    <col min="5374" max="5374" width="12.6328125" style="72" customWidth="1"/>
    <col min="5375" max="5375" width="1" style="72" customWidth="1"/>
    <col min="5376" max="5376" width="12.6328125" style="72" customWidth="1"/>
    <col min="5377" max="5377" width="1" style="72" customWidth="1"/>
    <col min="5378" max="5378" width="12.6328125" style="72" customWidth="1"/>
    <col min="5379" max="5379" width="1" style="72" customWidth="1"/>
    <col min="5380" max="5380" width="12.6328125" style="72" customWidth="1"/>
    <col min="5381" max="5381" width="10.36328125" style="72"/>
    <col min="5382" max="5382" width="12.6328125" style="72" bestFit="1" customWidth="1"/>
    <col min="5383" max="5383" width="2" style="72" customWidth="1"/>
    <col min="5384" max="5384" width="12.6328125" style="72" bestFit="1" customWidth="1"/>
    <col min="5385" max="5385" width="1.6328125" style="72" customWidth="1"/>
    <col min="5386" max="5386" width="12.6328125" style="72" bestFit="1" customWidth="1"/>
    <col min="5387" max="5387" width="1.36328125" style="72" customWidth="1"/>
    <col min="5388" max="5388" width="12.6328125" style="72" bestFit="1" customWidth="1"/>
    <col min="5389" max="5624" width="10.36328125" style="72"/>
    <col min="5625" max="5625" width="3" style="72" customWidth="1"/>
    <col min="5626" max="5626" width="7.36328125" style="72" customWidth="1"/>
    <col min="5627" max="5627" width="36.54296875" style="72" customWidth="1"/>
    <col min="5628" max="5628" width="6" style="72" bestFit="1" customWidth="1"/>
    <col min="5629" max="5629" width="0.6328125" style="72" customWidth="1"/>
    <col min="5630" max="5630" width="12.6328125" style="72" customWidth="1"/>
    <col min="5631" max="5631" width="1" style="72" customWidth="1"/>
    <col min="5632" max="5632" width="12.6328125" style="72" customWidth="1"/>
    <col min="5633" max="5633" width="1" style="72" customWidth="1"/>
    <col min="5634" max="5634" width="12.6328125" style="72" customWidth="1"/>
    <col min="5635" max="5635" width="1" style="72" customWidth="1"/>
    <col min="5636" max="5636" width="12.6328125" style="72" customWidth="1"/>
    <col min="5637" max="5637" width="10.36328125" style="72"/>
    <col min="5638" max="5638" width="12.6328125" style="72" bestFit="1" customWidth="1"/>
    <col min="5639" max="5639" width="2" style="72" customWidth="1"/>
    <col min="5640" max="5640" width="12.6328125" style="72" bestFit="1" customWidth="1"/>
    <col min="5641" max="5641" width="1.6328125" style="72" customWidth="1"/>
    <col min="5642" max="5642" width="12.6328125" style="72" bestFit="1" customWidth="1"/>
    <col min="5643" max="5643" width="1.36328125" style="72" customWidth="1"/>
    <col min="5644" max="5644" width="12.6328125" style="72" bestFit="1" customWidth="1"/>
    <col min="5645" max="5880" width="10.36328125" style="72"/>
    <col min="5881" max="5881" width="3" style="72" customWidth="1"/>
    <col min="5882" max="5882" width="7.36328125" style="72" customWidth="1"/>
    <col min="5883" max="5883" width="36.54296875" style="72" customWidth="1"/>
    <col min="5884" max="5884" width="6" style="72" bestFit="1" customWidth="1"/>
    <col min="5885" max="5885" width="0.6328125" style="72" customWidth="1"/>
    <col min="5886" max="5886" width="12.6328125" style="72" customWidth="1"/>
    <col min="5887" max="5887" width="1" style="72" customWidth="1"/>
    <col min="5888" max="5888" width="12.6328125" style="72" customWidth="1"/>
    <col min="5889" max="5889" width="1" style="72" customWidth="1"/>
    <col min="5890" max="5890" width="12.6328125" style="72" customWidth="1"/>
    <col min="5891" max="5891" width="1" style="72" customWidth="1"/>
    <col min="5892" max="5892" width="12.6328125" style="72" customWidth="1"/>
    <col min="5893" max="5893" width="10.36328125" style="72"/>
    <col min="5894" max="5894" width="12.6328125" style="72" bestFit="1" customWidth="1"/>
    <col min="5895" max="5895" width="2" style="72" customWidth="1"/>
    <col min="5896" max="5896" width="12.6328125" style="72" bestFit="1" customWidth="1"/>
    <col min="5897" max="5897" width="1.6328125" style="72" customWidth="1"/>
    <col min="5898" max="5898" width="12.6328125" style="72" bestFit="1" customWidth="1"/>
    <col min="5899" max="5899" width="1.36328125" style="72" customWidth="1"/>
    <col min="5900" max="5900" width="12.6328125" style="72" bestFit="1" customWidth="1"/>
    <col min="5901" max="6136" width="10.36328125" style="72"/>
    <col min="6137" max="6137" width="3" style="72" customWidth="1"/>
    <col min="6138" max="6138" width="7.36328125" style="72" customWidth="1"/>
    <col min="6139" max="6139" width="36.54296875" style="72" customWidth="1"/>
    <col min="6140" max="6140" width="6" style="72" bestFit="1" customWidth="1"/>
    <col min="6141" max="6141" width="0.6328125" style="72" customWidth="1"/>
    <col min="6142" max="6142" width="12.6328125" style="72" customWidth="1"/>
    <col min="6143" max="6143" width="1" style="72" customWidth="1"/>
    <col min="6144" max="6144" width="12.6328125" style="72" customWidth="1"/>
    <col min="6145" max="6145" width="1" style="72" customWidth="1"/>
    <col min="6146" max="6146" width="12.6328125" style="72" customWidth="1"/>
    <col min="6147" max="6147" width="1" style="72" customWidth="1"/>
    <col min="6148" max="6148" width="12.6328125" style="72" customWidth="1"/>
    <col min="6149" max="6149" width="10.36328125" style="72"/>
    <col min="6150" max="6150" width="12.6328125" style="72" bestFit="1" customWidth="1"/>
    <col min="6151" max="6151" width="2" style="72" customWidth="1"/>
    <col min="6152" max="6152" width="12.6328125" style="72" bestFit="1" customWidth="1"/>
    <col min="6153" max="6153" width="1.6328125" style="72" customWidth="1"/>
    <col min="6154" max="6154" width="12.6328125" style="72" bestFit="1" customWidth="1"/>
    <col min="6155" max="6155" width="1.36328125" style="72" customWidth="1"/>
    <col min="6156" max="6156" width="12.6328125" style="72" bestFit="1" customWidth="1"/>
    <col min="6157" max="6392" width="10.36328125" style="72"/>
    <col min="6393" max="6393" width="3" style="72" customWidth="1"/>
    <col min="6394" max="6394" width="7.36328125" style="72" customWidth="1"/>
    <col min="6395" max="6395" width="36.54296875" style="72" customWidth="1"/>
    <col min="6396" max="6396" width="6" style="72" bestFit="1" customWidth="1"/>
    <col min="6397" max="6397" width="0.6328125" style="72" customWidth="1"/>
    <col min="6398" max="6398" width="12.6328125" style="72" customWidth="1"/>
    <col min="6399" max="6399" width="1" style="72" customWidth="1"/>
    <col min="6400" max="6400" width="12.6328125" style="72" customWidth="1"/>
    <col min="6401" max="6401" width="1" style="72" customWidth="1"/>
    <col min="6402" max="6402" width="12.6328125" style="72" customWidth="1"/>
    <col min="6403" max="6403" width="1" style="72" customWidth="1"/>
    <col min="6404" max="6404" width="12.6328125" style="72" customWidth="1"/>
    <col min="6405" max="6405" width="10.36328125" style="72"/>
    <col min="6406" max="6406" width="12.6328125" style="72" bestFit="1" customWidth="1"/>
    <col min="6407" max="6407" width="2" style="72" customWidth="1"/>
    <col min="6408" max="6408" width="12.6328125" style="72" bestFit="1" customWidth="1"/>
    <col min="6409" max="6409" width="1.6328125" style="72" customWidth="1"/>
    <col min="6410" max="6410" width="12.6328125" style="72" bestFit="1" customWidth="1"/>
    <col min="6411" max="6411" width="1.36328125" style="72" customWidth="1"/>
    <col min="6412" max="6412" width="12.6328125" style="72" bestFit="1" customWidth="1"/>
    <col min="6413" max="6648" width="10.36328125" style="72"/>
    <col min="6649" max="6649" width="3" style="72" customWidth="1"/>
    <col min="6650" max="6650" width="7.36328125" style="72" customWidth="1"/>
    <col min="6651" max="6651" width="36.54296875" style="72" customWidth="1"/>
    <col min="6652" max="6652" width="6" style="72" bestFit="1" customWidth="1"/>
    <col min="6653" max="6653" width="0.6328125" style="72" customWidth="1"/>
    <col min="6654" max="6654" width="12.6328125" style="72" customWidth="1"/>
    <col min="6655" max="6655" width="1" style="72" customWidth="1"/>
    <col min="6656" max="6656" width="12.6328125" style="72" customWidth="1"/>
    <col min="6657" max="6657" width="1" style="72" customWidth="1"/>
    <col min="6658" max="6658" width="12.6328125" style="72" customWidth="1"/>
    <col min="6659" max="6659" width="1" style="72" customWidth="1"/>
    <col min="6660" max="6660" width="12.6328125" style="72" customWidth="1"/>
    <col min="6661" max="6661" width="10.36328125" style="72"/>
    <col min="6662" max="6662" width="12.6328125" style="72" bestFit="1" customWidth="1"/>
    <col min="6663" max="6663" width="2" style="72" customWidth="1"/>
    <col min="6664" max="6664" width="12.6328125" style="72" bestFit="1" customWidth="1"/>
    <col min="6665" max="6665" width="1.6328125" style="72" customWidth="1"/>
    <col min="6666" max="6666" width="12.6328125" style="72" bestFit="1" customWidth="1"/>
    <col min="6667" max="6667" width="1.36328125" style="72" customWidth="1"/>
    <col min="6668" max="6668" width="12.6328125" style="72" bestFit="1" customWidth="1"/>
    <col min="6669" max="6904" width="10.36328125" style="72"/>
    <col min="6905" max="6905" width="3" style="72" customWidth="1"/>
    <col min="6906" max="6906" width="7.36328125" style="72" customWidth="1"/>
    <col min="6907" max="6907" width="36.54296875" style="72" customWidth="1"/>
    <col min="6908" max="6908" width="6" style="72" bestFit="1" customWidth="1"/>
    <col min="6909" max="6909" width="0.6328125" style="72" customWidth="1"/>
    <col min="6910" max="6910" width="12.6328125" style="72" customWidth="1"/>
    <col min="6911" max="6911" width="1" style="72" customWidth="1"/>
    <col min="6912" max="6912" width="12.6328125" style="72" customWidth="1"/>
    <col min="6913" max="6913" width="1" style="72" customWidth="1"/>
    <col min="6914" max="6914" width="12.6328125" style="72" customWidth="1"/>
    <col min="6915" max="6915" width="1" style="72" customWidth="1"/>
    <col min="6916" max="6916" width="12.6328125" style="72" customWidth="1"/>
    <col min="6917" max="6917" width="10.36328125" style="72"/>
    <col min="6918" max="6918" width="12.6328125" style="72" bestFit="1" customWidth="1"/>
    <col min="6919" max="6919" width="2" style="72" customWidth="1"/>
    <col min="6920" max="6920" width="12.6328125" style="72" bestFit="1" customWidth="1"/>
    <col min="6921" max="6921" width="1.6328125" style="72" customWidth="1"/>
    <col min="6922" max="6922" width="12.6328125" style="72" bestFit="1" customWidth="1"/>
    <col min="6923" max="6923" width="1.36328125" style="72" customWidth="1"/>
    <col min="6924" max="6924" width="12.6328125" style="72" bestFit="1" customWidth="1"/>
    <col min="6925" max="7160" width="10.36328125" style="72"/>
    <col min="7161" max="7161" width="3" style="72" customWidth="1"/>
    <col min="7162" max="7162" width="7.36328125" style="72" customWidth="1"/>
    <col min="7163" max="7163" width="36.54296875" style="72" customWidth="1"/>
    <col min="7164" max="7164" width="6" style="72" bestFit="1" customWidth="1"/>
    <col min="7165" max="7165" width="0.6328125" style="72" customWidth="1"/>
    <col min="7166" max="7166" width="12.6328125" style="72" customWidth="1"/>
    <col min="7167" max="7167" width="1" style="72" customWidth="1"/>
    <col min="7168" max="7168" width="12.6328125" style="72" customWidth="1"/>
    <col min="7169" max="7169" width="1" style="72" customWidth="1"/>
    <col min="7170" max="7170" width="12.6328125" style="72" customWidth="1"/>
    <col min="7171" max="7171" width="1" style="72" customWidth="1"/>
    <col min="7172" max="7172" width="12.6328125" style="72" customWidth="1"/>
    <col min="7173" max="7173" width="10.36328125" style="72"/>
    <col min="7174" max="7174" width="12.6328125" style="72" bestFit="1" customWidth="1"/>
    <col min="7175" max="7175" width="2" style="72" customWidth="1"/>
    <col min="7176" max="7176" width="12.6328125" style="72" bestFit="1" customWidth="1"/>
    <col min="7177" max="7177" width="1.6328125" style="72" customWidth="1"/>
    <col min="7178" max="7178" width="12.6328125" style="72" bestFit="1" customWidth="1"/>
    <col min="7179" max="7179" width="1.36328125" style="72" customWidth="1"/>
    <col min="7180" max="7180" width="12.6328125" style="72" bestFit="1" customWidth="1"/>
    <col min="7181" max="7416" width="10.36328125" style="72"/>
    <col min="7417" max="7417" width="3" style="72" customWidth="1"/>
    <col min="7418" max="7418" width="7.36328125" style="72" customWidth="1"/>
    <col min="7419" max="7419" width="36.54296875" style="72" customWidth="1"/>
    <col min="7420" max="7420" width="6" style="72" bestFit="1" customWidth="1"/>
    <col min="7421" max="7421" width="0.6328125" style="72" customWidth="1"/>
    <col min="7422" max="7422" width="12.6328125" style="72" customWidth="1"/>
    <col min="7423" max="7423" width="1" style="72" customWidth="1"/>
    <col min="7424" max="7424" width="12.6328125" style="72" customWidth="1"/>
    <col min="7425" max="7425" width="1" style="72" customWidth="1"/>
    <col min="7426" max="7426" width="12.6328125" style="72" customWidth="1"/>
    <col min="7427" max="7427" width="1" style="72" customWidth="1"/>
    <col min="7428" max="7428" width="12.6328125" style="72" customWidth="1"/>
    <col min="7429" max="7429" width="10.36328125" style="72"/>
    <col min="7430" max="7430" width="12.6328125" style="72" bestFit="1" customWidth="1"/>
    <col min="7431" max="7431" width="2" style="72" customWidth="1"/>
    <col min="7432" max="7432" width="12.6328125" style="72" bestFit="1" customWidth="1"/>
    <col min="7433" max="7433" width="1.6328125" style="72" customWidth="1"/>
    <col min="7434" max="7434" width="12.6328125" style="72" bestFit="1" customWidth="1"/>
    <col min="7435" max="7435" width="1.36328125" style="72" customWidth="1"/>
    <col min="7436" max="7436" width="12.6328125" style="72" bestFit="1" customWidth="1"/>
    <col min="7437" max="7672" width="10.36328125" style="72"/>
    <col min="7673" max="7673" width="3" style="72" customWidth="1"/>
    <col min="7674" max="7674" width="7.36328125" style="72" customWidth="1"/>
    <col min="7675" max="7675" width="36.54296875" style="72" customWidth="1"/>
    <col min="7676" max="7676" width="6" style="72" bestFit="1" customWidth="1"/>
    <col min="7677" max="7677" width="0.6328125" style="72" customWidth="1"/>
    <col min="7678" max="7678" width="12.6328125" style="72" customWidth="1"/>
    <col min="7679" max="7679" width="1" style="72" customWidth="1"/>
    <col min="7680" max="7680" width="12.6328125" style="72" customWidth="1"/>
    <col min="7681" max="7681" width="1" style="72" customWidth="1"/>
    <col min="7682" max="7682" width="12.6328125" style="72" customWidth="1"/>
    <col min="7683" max="7683" width="1" style="72" customWidth="1"/>
    <col min="7684" max="7684" width="12.6328125" style="72" customWidth="1"/>
    <col min="7685" max="7685" width="10.36328125" style="72"/>
    <col min="7686" max="7686" width="12.6328125" style="72" bestFit="1" customWidth="1"/>
    <col min="7687" max="7687" width="2" style="72" customWidth="1"/>
    <col min="7688" max="7688" width="12.6328125" style="72" bestFit="1" customWidth="1"/>
    <col min="7689" max="7689" width="1.6328125" style="72" customWidth="1"/>
    <col min="7690" max="7690" width="12.6328125" style="72" bestFit="1" customWidth="1"/>
    <col min="7691" max="7691" width="1.36328125" style="72" customWidth="1"/>
    <col min="7692" max="7692" width="12.6328125" style="72" bestFit="1" customWidth="1"/>
    <col min="7693" max="7928" width="10.36328125" style="72"/>
    <col min="7929" max="7929" width="3" style="72" customWidth="1"/>
    <col min="7930" max="7930" width="7.36328125" style="72" customWidth="1"/>
    <col min="7931" max="7931" width="36.54296875" style="72" customWidth="1"/>
    <col min="7932" max="7932" width="6" style="72" bestFit="1" customWidth="1"/>
    <col min="7933" max="7933" width="0.6328125" style="72" customWidth="1"/>
    <col min="7934" max="7934" width="12.6328125" style="72" customWidth="1"/>
    <col min="7935" max="7935" width="1" style="72" customWidth="1"/>
    <col min="7936" max="7936" width="12.6328125" style="72" customWidth="1"/>
    <col min="7937" max="7937" width="1" style="72" customWidth="1"/>
    <col min="7938" max="7938" width="12.6328125" style="72" customWidth="1"/>
    <col min="7939" max="7939" width="1" style="72" customWidth="1"/>
    <col min="7940" max="7940" width="12.6328125" style="72" customWidth="1"/>
    <col min="7941" max="7941" width="10.36328125" style="72"/>
    <col min="7942" max="7942" width="12.6328125" style="72" bestFit="1" customWidth="1"/>
    <col min="7943" max="7943" width="2" style="72" customWidth="1"/>
    <col min="7944" max="7944" width="12.6328125" style="72" bestFit="1" customWidth="1"/>
    <col min="7945" max="7945" width="1.6328125" style="72" customWidth="1"/>
    <col min="7946" max="7946" width="12.6328125" style="72" bestFit="1" customWidth="1"/>
    <col min="7947" max="7947" width="1.36328125" style="72" customWidth="1"/>
    <col min="7948" max="7948" width="12.6328125" style="72" bestFit="1" customWidth="1"/>
    <col min="7949" max="8184" width="10.36328125" style="72"/>
    <col min="8185" max="8185" width="3" style="72" customWidth="1"/>
    <col min="8186" max="8186" width="7.36328125" style="72" customWidth="1"/>
    <col min="8187" max="8187" width="36.54296875" style="72" customWidth="1"/>
    <col min="8188" max="8188" width="6" style="72" bestFit="1" customWidth="1"/>
    <col min="8189" max="8189" width="0.6328125" style="72" customWidth="1"/>
    <col min="8190" max="8190" width="12.6328125" style="72" customWidth="1"/>
    <col min="8191" max="8191" width="1" style="72" customWidth="1"/>
    <col min="8192" max="8192" width="12.6328125" style="72" customWidth="1"/>
    <col min="8193" max="8193" width="1" style="72" customWidth="1"/>
    <col min="8194" max="8194" width="12.6328125" style="72" customWidth="1"/>
    <col min="8195" max="8195" width="1" style="72" customWidth="1"/>
    <col min="8196" max="8196" width="12.6328125" style="72" customWidth="1"/>
    <col min="8197" max="8197" width="10.36328125" style="72"/>
    <col min="8198" max="8198" width="12.6328125" style="72" bestFit="1" customWidth="1"/>
    <col min="8199" max="8199" width="2" style="72" customWidth="1"/>
    <col min="8200" max="8200" width="12.6328125" style="72" bestFit="1" customWidth="1"/>
    <col min="8201" max="8201" width="1.6328125" style="72" customWidth="1"/>
    <col min="8202" max="8202" width="12.6328125" style="72" bestFit="1" customWidth="1"/>
    <col min="8203" max="8203" width="1.36328125" style="72" customWidth="1"/>
    <col min="8204" max="8204" width="12.6328125" style="72" bestFit="1" customWidth="1"/>
    <col min="8205" max="8440" width="10.36328125" style="72"/>
    <col min="8441" max="8441" width="3" style="72" customWidth="1"/>
    <col min="8442" max="8442" width="7.36328125" style="72" customWidth="1"/>
    <col min="8443" max="8443" width="36.54296875" style="72" customWidth="1"/>
    <col min="8444" max="8444" width="6" style="72" bestFit="1" customWidth="1"/>
    <col min="8445" max="8445" width="0.6328125" style="72" customWidth="1"/>
    <col min="8446" max="8446" width="12.6328125" style="72" customWidth="1"/>
    <col min="8447" max="8447" width="1" style="72" customWidth="1"/>
    <col min="8448" max="8448" width="12.6328125" style="72" customWidth="1"/>
    <col min="8449" max="8449" width="1" style="72" customWidth="1"/>
    <col min="8450" max="8450" width="12.6328125" style="72" customWidth="1"/>
    <col min="8451" max="8451" width="1" style="72" customWidth="1"/>
    <col min="8452" max="8452" width="12.6328125" style="72" customWidth="1"/>
    <col min="8453" max="8453" width="10.36328125" style="72"/>
    <col min="8454" max="8454" width="12.6328125" style="72" bestFit="1" customWidth="1"/>
    <col min="8455" max="8455" width="2" style="72" customWidth="1"/>
    <col min="8456" max="8456" width="12.6328125" style="72" bestFit="1" customWidth="1"/>
    <col min="8457" max="8457" width="1.6328125" style="72" customWidth="1"/>
    <col min="8458" max="8458" width="12.6328125" style="72" bestFit="1" customWidth="1"/>
    <col min="8459" max="8459" width="1.36328125" style="72" customWidth="1"/>
    <col min="8460" max="8460" width="12.6328125" style="72" bestFit="1" customWidth="1"/>
    <col min="8461" max="8696" width="10.36328125" style="72"/>
    <col min="8697" max="8697" width="3" style="72" customWidth="1"/>
    <col min="8698" max="8698" width="7.36328125" style="72" customWidth="1"/>
    <col min="8699" max="8699" width="36.54296875" style="72" customWidth="1"/>
    <col min="8700" max="8700" width="6" style="72" bestFit="1" customWidth="1"/>
    <col min="8701" max="8701" width="0.6328125" style="72" customWidth="1"/>
    <col min="8702" max="8702" width="12.6328125" style="72" customWidth="1"/>
    <col min="8703" max="8703" width="1" style="72" customWidth="1"/>
    <col min="8704" max="8704" width="12.6328125" style="72" customWidth="1"/>
    <col min="8705" max="8705" width="1" style="72" customWidth="1"/>
    <col min="8706" max="8706" width="12.6328125" style="72" customWidth="1"/>
    <col min="8707" max="8707" width="1" style="72" customWidth="1"/>
    <col min="8708" max="8708" width="12.6328125" style="72" customWidth="1"/>
    <col min="8709" max="8709" width="10.36328125" style="72"/>
    <col min="8710" max="8710" width="12.6328125" style="72" bestFit="1" customWidth="1"/>
    <col min="8711" max="8711" width="2" style="72" customWidth="1"/>
    <col min="8712" max="8712" width="12.6328125" style="72" bestFit="1" customWidth="1"/>
    <col min="8713" max="8713" width="1.6328125" style="72" customWidth="1"/>
    <col min="8714" max="8714" width="12.6328125" style="72" bestFit="1" customWidth="1"/>
    <col min="8715" max="8715" width="1.36328125" style="72" customWidth="1"/>
    <col min="8716" max="8716" width="12.6328125" style="72" bestFit="1" customWidth="1"/>
    <col min="8717" max="8952" width="10.36328125" style="72"/>
    <col min="8953" max="8953" width="3" style="72" customWidth="1"/>
    <col min="8954" max="8954" width="7.36328125" style="72" customWidth="1"/>
    <col min="8955" max="8955" width="36.54296875" style="72" customWidth="1"/>
    <col min="8956" max="8956" width="6" style="72" bestFit="1" customWidth="1"/>
    <col min="8957" max="8957" width="0.6328125" style="72" customWidth="1"/>
    <col min="8958" max="8958" width="12.6328125" style="72" customWidth="1"/>
    <col min="8959" max="8959" width="1" style="72" customWidth="1"/>
    <col min="8960" max="8960" width="12.6328125" style="72" customWidth="1"/>
    <col min="8961" max="8961" width="1" style="72" customWidth="1"/>
    <col min="8962" max="8962" width="12.6328125" style="72" customWidth="1"/>
    <col min="8963" max="8963" width="1" style="72" customWidth="1"/>
    <col min="8964" max="8964" width="12.6328125" style="72" customWidth="1"/>
    <col min="8965" max="8965" width="10.36328125" style="72"/>
    <col min="8966" max="8966" width="12.6328125" style="72" bestFit="1" customWidth="1"/>
    <col min="8967" max="8967" width="2" style="72" customWidth="1"/>
    <col min="8968" max="8968" width="12.6328125" style="72" bestFit="1" customWidth="1"/>
    <col min="8969" max="8969" width="1.6328125" style="72" customWidth="1"/>
    <col min="8970" max="8970" width="12.6328125" style="72" bestFit="1" customWidth="1"/>
    <col min="8971" max="8971" width="1.36328125" style="72" customWidth="1"/>
    <col min="8972" max="8972" width="12.6328125" style="72" bestFit="1" customWidth="1"/>
    <col min="8973" max="9208" width="10.36328125" style="72"/>
    <col min="9209" max="9209" width="3" style="72" customWidth="1"/>
    <col min="9210" max="9210" width="7.36328125" style="72" customWidth="1"/>
    <col min="9211" max="9211" width="36.54296875" style="72" customWidth="1"/>
    <col min="9212" max="9212" width="6" style="72" bestFit="1" customWidth="1"/>
    <col min="9213" max="9213" width="0.6328125" style="72" customWidth="1"/>
    <col min="9214" max="9214" width="12.6328125" style="72" customWidth="1"/>
    <col min="9215" max="9215" width="1" style="72" customWidth="1"/>
    <col min="9216" max="9216" width="12.6328125" style="72" customWidth="1"/>
    <col min="9217" max="9217" width="1" style="72" customWidth="1"/>
    <col min="9218" max="9218" width="12.6328125" style="72" customWidth="1"/>
    <col min="9219" max="9219" width="1" style="72" customWidth="1"/>
    <col min="9220" max="9220" width="12.6328125" style="72" customWidth="1"/>
    <col min="9221" max="9221" width="10.36328125" style="72"/>
    <col min="9222" max="9222" width="12.6328125" style="72" bestFit="1" customWidth="1"/>
    <col min="9223" max="9223" width="2" style="72" customWidth="1"/>
    <col min="9224" max="9224" width="12.6328125" style="72" bestFit="1" customWidth="1"/>
    <col min="9225" max="9225" width="1.6328125" style="72" customWidth="1"/>
    <col min="9226" max="9226" width="12.6328125" style="72" bestFit="1" customWidth="1"/>
    <col min="9227" max="9227" width="1.36328125" style="72" customWidth="1"/>
    <col min="9228" max="9228" width="12.6328125" style="72" bestFit="1" customWidth="1"/>
    <col min="9229" max="9464" width="10.36328125" style="72"/>
    <col min="9465" max="9465" width="3" style="72" customWidth="1"/>
    <col min="9466" max="9466" width="7.36328125" style="72" customWidth="1"/>
    <col min="9467" max="9467" width="36.54296875" style="72" customWidth="1"/>
    <col min="9468" max="9468" width="6" style="72" bestFit="1" customWidth="1"/>
    <col min="9469" max="9469" width="0.6328125" style="72" customWidth="1"/>
    <col min="9470" max="9470" width="12.6328125" style="72" customWidth="1"/>
    <col min="9471" max="9471" width="1" style="72" customWidth="1"/>
    <col min="9472" max="9472" width="12.6328125" style="72" customWidth="1"/>
    <col min="9473" max="9473" width="1" style="72" customWidth="1"/>
    <col min="9474" max="9474" width="12.6328125" style="72" customWidth="1"/>
    <col min="9475" max="9475" width="1" style="72" customWidth="1"/>
    <col min="9476" max="9476" width="12.6328125" style="72" customWidth="1"/>
    <col min="9477" max="9477" width="10.36328125" style="72"/>
    <col min="9478" max="9478" width="12.6328125" style="72" bestFit="1" customWidth="1"/>
    <col min="9479" max="9479" width="2" style="72" customWidth="1"/>
    <col min="9480" max="9480" width="12.6328125" style="72" bestFit="1" customWidth="1"/>
    <col min="9481" max="9481" width="1.6328125" style="72" customWidth="1"/>
    <col min="9482" max="9482" width="12.6328125" style="72" bestFit="1" customWidth="1"/>
    <col min="9483" max="9483" width="1.36328125" style="72" customWidth="1"/>
    <col min="9484" max="9484" width="12.6328125" style="72" bestFit="1" customWidth="1"/>
    <col min="9485" max="9720" width="10.36328125" style="72"/>
    <col min="9721" max="9721" width="3" style="72" customWidth="1"/>
    <col min="9722" max="9722" width="7.36328125" style="72" customWidth="1"/>
    <col min="9723" max="9723" width="36.54296875" style="72" customWidth="1"/>
    <col min="9724" max="9724" width="6" style="72" bestFit="1" customWidth="1"/>
    <col min="9725" max="9725" width="0.6328125" style="72" customWidth="1"/>
    <col min="9726" max="9726" width="12.6328125" style="72" customWidth="1"/>
    <col min="9727" max="9727" width="1" style="72" customWidth="1"/>
    <col min="9728" max="9728" width="12.6328125" style="72" customWidth="1"/>
    <col min="9729" max="9729" width="1" style="72" customWidth="1"/>
    <col min="9730" max="9730" width="12.6328125" style="72" customWidth="1"/>
    <col min="9731" max="9731" width="1" style="72" customWidth="1"/>
    <col min="9732" max="9732" width="12.6328125" style="72" customWidth="1"/>
    <col min="9733" max="9733" width="10.36328125" style="72"/>
    <col min="9734" max="9734" width="12.6328125" style="72" bestFit="1" customWidth="1"/>
    <col min="9735" max="9735" width="2" style="72" customWidth="1"/>
    <col min="9736" max="9736" width="12.6328125" style="72" bestFit="1" customWidth="1"/>
    <col min="9737" max="9737" width="1.6328125" style="72" customWidth="1"/>
    <col min="9738" max="9738" width="12.6328125" style="72" bestFit="1" customWidth="1"/>
    <col min="9739" max="9739" width="1.36328125" style="72" customWidth="1"/>
    <col min="9740" max="9740" width="12.6328125" style="72" bestFit="1" customWidth="1"/>
    <col min="9741" max="9976" width="10.36328125" style="72"/>
    <col min="9977" max="9977" width="3" style="72" customWidth="1"/>
    <col min="9978" max="9978" width="7.36328125" style="72" customWidth="1"/>
    <col min="9979" max="9979" width="36.54296875" style="72" customWidth="1"/>
    <col min="9980" max="9980" width="6" style="72" bestFit="1" customWidth="1"/>
    <col min="9981" max="9981" width="0.6328125" style="72" customWidth="1"/>
    <col min="9982" max="9982" width="12.6328125" style="72" customWidth="1"/>
    <col min="9983" max="9983" width="1" style="72" customWidth="1"/>
    <col min="9984" max="9984" width="12.6328125" style="72" customWidth="1"/>
    <col min="9985" max="9985" width="1" style="72" customWidth="1"/>
    <col min="9986" max="9986" width="12.6328125" style="72" customWidth="1"/>
    <col min="9987" max="9987" width="1" style="72" customWidth="1"/>
    <col min="9988" max="9988" width="12.6328125" style="72" customWidth="1"/>
    <col min="9989" max="9989" width="10.36328125" style="72"/>
    <col min="9990" max="9990" width="12.6328125" style="72" bestFit="1" customWidth="1"/>
    <col min="9991" max="9991" width="2" style="72" customWidth="1"/>
    <col min="9992" max="9992" width="12.6328125" style="72" bestFit="1" customWidth="1"/>
    <col min="9993" max="9993" width="1.6328125" style="72" customWidth="1"/>
    <col min="9994" max="9994" width="12.6328125" style="72" bestFit="1" customWidth="1"/>
    <col min="9995" max="9995" width="1.36328125" style="72" customWidth="1"/>
    <col min="9996" max="9996" width="12.6328125" style="72" bestFit="1" customWidth="1"/>
    <col min="9997" max="10232" width="10.36328125" style="72"/>
    <col min="10233" max="10233" width="3" style="72" customWidth="1"/>
    <col min="10234" max="10234" width="7.36328125" style="72" customWidth="1"/>
    <col min="10235" max="10235" width="36.54296875" style="72" customWidth="1"/>
    <col min="10236" max="10236" width="6" style="72" bestFit="1" customWidth="1"/>
    <col min="10237" max="10237" width="0.6328125" style="72" customWidth="1"/>
    <col min="10238" max="10238" width="12.6328125" style="72" customWidth="1"/>
    <col min="10239" max="10239" width="1" style="72" customWidth="1"/>
    <col min="10240" max="10240" width="12.6328125" style="72" customWidth="1"/>
    <col min="10241" max="10241" width="1" style="72" customWidth="1"/>
    <col min="10242" max="10242" width="12.6328125" style="72" customWidth="1"/>
    <col min="10243" max="10243" width="1" style="72" customWidth="1"/>
    <col min="10244" max="10244" width="12.6328125" style="72" customWidth="1"/>
    <col min="10245" max="10245" width="10.36328125" style="72"/>
    <col min="10246" max="10246" width="12.6328125" style="72" bestFit="1" customWidth="1"/>
    <col min="10247" max="10247" width="2" style="72" customWidth="1"/>
    <col min="10248" max="10248" width="12.6328125" style="72" bestFit="1" customWidth="1"/>
    <col min="10249" max="10249" width="1.6328125" style="72" customWidth="1"/>
    <col min="10250" max="10250" width="12.6328125" style="72" bestFit="1" customWidth="1"/>
    <col min="10251" max="10251" width="1.36328125" style="72" customWidth="1"/>
    <col min="10252" max="10252" width="12.6328125" style="72" bestFit="1" customWidth="1"/>
    <col min="10253" max="10488" width="10.36328125" style="72"/>
    <col min="10489" max="10489" width="3" style="72" customWidth="1"/>
    <col min="10490" max="10490" width="7.36328125" style="72" customWidth="1"/>
    <col min="10491" max="10491" width="36.54296875" style="72" customWidth="1"/>
    <col min="10492" max="10492" width="6" style="72" bestFit="1" customWidth="1"/>
    <col min="10493" max="10493" width="0.6328125" style="72" customWidth="1"/>
    <col min="10494" max="10494" width="12.6328125" style="72" customWidth="1"/>
    <col min="10495" max="10495" width="1" style="72" customWidth="1"/>
    <col min="10496" max="10496" width="12.6328125" style="72" customWidth="1"/>
    <col min="10497" max="10497" width="1" style="72" customWidth="1"/>
    <col min="10498" max="10498" width="12.6328125" style="72" customWidth="1"/>
    <col min="10499" max="10499" width="1" style="72" customWidth="1"/>
    <col min="10500" max="10500" width="12.6328125" style="72" customWidth="1"/>
    <col min="10501" max="10501" width="10.36328125" style="72"/>
    <col min="10502" max="10502" width="12.6328125" style="72" bestFit="1" customWidth="1"/>
    <col min="10503" max="10503" width="2" style="72" customWidth="1"/>
    <col min="10504" max="10504" width="12.6328125" style="72" bestFit="1" customWidth="1"/>
    <col min="10505" max="10505" width="1.6328125" style="72" customWidth="1"/>
    <col min="10506" max="10506" width="12.6328125" style="72" bestFit="1" customWidth="1"/>
    <col min="10507" max="10507" width="1.36328125" style="72" customWidth="1"/>
    <col min="10508" max="10508" width="12.6328125" style="72" bestFit="1" customWidth="1"/>
    <col min="10509" max="10744" width="10.36328125" style="72"/>
    <col min="10745" max="10745" width="3" style="72" customWidth="1"/>
    <col min="10746" max="10746" width="7.36328125" style="72" customWidth="1"/>
    <col min="10747" max="10747" width="36.54296875" style="72" customWidth="1"/>
    <col min="10748" max="10748" width="6" style="72" bestFit="1" customWidth="1"/>
    <col min="10749" max="10749" width="0.6328125" style="72" customWidth="1"/>
    <col min="10750" max="10750" width="12.6328125" style="72" customWidth="1"/>
    <col min="10751" max="10751" width="1" style="72" customWidth="1"/>
    <col min="10752" max="10752" width="12.6328125" style="72" customWidth="1"/>
    <col min="10753" max="10753" width="1" style="72" customWidth="1"/>
    <col min="10754" max="10754" width="12.6328125" style="72" customWidth="1"/>
    <col min="10755" max="10755" width="1" style="72" customWidth="1"/>
    <col min="10756" max="10756" width="12.6328125" style="72" customWidth="1"/>
    <col min="10757" max="10757" width="10.36328125" style="72"/>
    <col min="10758" max="10758" width="12.6328125" style="72" bestFit="1" customWidth="1"/>
    <col min="10759" max="10759" width="2" style="72" customWidth="1"/>
    <col min="10760" max="10760" width="12.6328125" style="72" bestFit="1" customWidth="1"/>
    <col min="10761" max="10761" width="1.6328125" style="72" customWidth="1"/>
    <col min="10762" max="10762" width="12.6328125" style="72" bestFit="1" customWidth="1"/>
    <col min="10763" max="10763" width="1.36328125" style="72" customWidth="1"/>
    <col min="10764" max="10764" width="12.6328125" style="72" bestFit="1" customWidth="1"/>
    <col min="10765" max="11000" width="10.36328125" style="72"/>
    <col min="11001" max="11001" width="3" style="72" customWidth="1"/>
    <col min="11002" max="11002" width="7.36328125" style="72" customWidth="1"/>
    <col min="11003" max="11003" width="36.54296875" style="72" customWidth="1"/>
    <col min="11004" max="11004" width="6" style="72" bestFit="1" customWidth="1"/>
    <col min="11005" max="11005" width="0.6328125" style="72" customWidth="1"/>
    <col min="11006" max="11006" width="12.6328125" style="72" customWidth="1"/>
    <col min="11007" max="11007" width="1" style="72" customWidth="1"/>
    <col min="11008" max="11008" width="12.6328125" style="72" customWidth="1"/>
    <col min="11009" max="11009" width="1" style="72" customWidth="1"/>
    <col min="11010" max="11010" width="12.6328125" style="72" customWidth="1"/>
    <col min="11011" max="11011" width="1" style="72" customWidth="1"/>
    <col min="11012" max="11012" width="12.6328125" style="72" customWidth="1"/>
    <col min="11013" max="11013" width="10.36328125" style="72"/>
    <col min="11014" max="11014" width="12.6328125" style="72" bestFit="1" customWidth="1"/>
    <col min="11015" max="11015" width="2" style="72" customWidth="1"/>
    <col min="11016" max="11016" width="12.6328125" style="72" bestFit="1" customWidth="1"/>
    <col min="11017" max="11017" width="1.6328125" style="72" customWidth="1"/>
    <col min="11018" max="11018" width="12.6328125" style="72" bestFit="1" customWidth="1"/>
    <col min="11019" max="11019" width="1.36328125" style="72" customWidth="1"/>
    <col min="11020" max="11020" width="12.6328125" style="72" bestFit="1" customWidth="1"/>
    <col min="11021" max="11256" width="10.36328125" style="72"/>
    <col min="11257" max="11257" width="3" style="72" customWidth="1"/>
    <col min="11258" max="11258" width="7.36328125" style="72" customWidth="1"/>
    <col min="11259" max="11259" width="36.54296875" style="72" customWidth="1"/>
    <col min="11260" max="11260" width="6" style="72" bestFit="1" customWidth="1"/>
    <col min="11261" max="11261" width="0.6328125" style="72" customWidth="1"/>
    <col min="11262" max="11262" width="12.6328125" style="72" customWidth="1"/>
    <col min="11263" max="11263" width="1" style="72" customWidth="1"/>
    <col min="11264" max="11264" width="12.6328125" style="72" customWidth="1"/>
    <col min="11265" max="11265" width="1" style="72" customWidth="1"/>
    <col min="11266" max="11266" width="12.6328125" style="72" customWidth="1"/>
    <col min="11267" max="11267" width="1" style="72" customWidth="1"/>
    <col min="11268" max="11268" width="12.6328125" style="72" customWidth="1"/>
    <col min="11269" max="11269" width="10.36328125" style="72"/>
    <col min="11270" max="11270" width="12.6328125" style="72" bestFit="1" customWidth="1"/>
    <col min="11271" max="11271" width="2" style="72" customWidth="1"/>
    <col min="11272" max="11272" width="12.6328125" style="72" bestFit="1" customWidth="1"/>
    <col min="11273" max="11273" width="1.6328125" style="72" customWidth="1"/>
    <col min="11274" max="11274" width="12.6328125" style="72" bestFit="1" customWidth="1"/>
    <col min="11275" max="11275" width="1.36328125" style="72" customWidth="1"/>
    <col min="11276" max="11276" width="12.6328125" style="72" bestFit="1" customWidth="1"/>
    <col min="11277" max="11512" width="10.36328125" style="72"/>
    <col min="11513" max="11513" width="3" style="72" customWidth="1"/>
    <col min="11514" max="11514" width="7.36328125" style="72" customWidth="1"/>
    <col min="11515" max="11515" width="36.54296875" style="72" customWidth="1"/>
    <col min="11516" max="11516" width="6" style="72" bestFit="1" customWidth="1"/>
    <col min="11517" max="11517" width="0.6328125" style="72" customWidth="1"/>
    <col min="11518" max="11518" width="12.6328125" style="72" customWidth="1"/>
    <col min="11519" max="11519" width="1" style="72" customWidth="1"/>
    <col min="11520" max="11520" width="12.6328125" style="72" customWidth="1"/>
    <col min="11521" max="11521" width="1" style="72" customWidth="1"/>
    <col min="11522" max="11522" width="12.6328125" style="72" customWidth="1"/>
    <col min="11523" max="11523" width="1" style="72" customWidth="1"/>
    <col min="11524" max="11524" width="12.6328125" style="72" customWidth="1"/>
    <col min="11525" max="11525" width="10.36328125" style="72"/>
    <col min="11526" max="11526" width="12.6328125" style="72" bestFit="1" customWidth="1"/>
    <col min="11527" max="11527" width="2" style="72" customWidth="1"/>
    <col min="11528" max="11528" width="12.6328125" style="72" bestFit="1" customWidth="1"/>
    <col min="11529" max="11529" width="1.6328125" style="72" customWidth="1"/>
    <col min="11530" max="11530" width="12.6328125" style="72" bestFit="1" customWidth="1"/>
    <col min="11531" max="11531" width="1.36328125" style="72" customWidth="1"/>
    <col min="11532" max="11532" width="12.6328125" style="72" bestFit="1" customWidth="1"/>
    <col min="11533" max="11768" width="10.36328125" style="72"/>
    <col min="11769" max="11769" width="3" style="72" customWidth="1"/>
    <col min="11770" max="11770" width="7.36328125" style="72" customWidth="1"/>
    <col min="11771" max="11771" width="36.54296875" style="72" customWidth="1"/>
    <col min="11772" max="11772" width="6" style="72" bestFit="1" customWidth="1"/>
    <col min="11773" max="11773" width="0.6328125" style="72" customWidth="1"/>
    <col min="11774" max="11774" width="12.6328125" style="72" customWidth="1"/>
    <col min="11775" max="11775" width="1" style="72" customWidth="1"/>
    <col min="11776" max="11776" width="12.6328125" style="72" customWidth="1"/>
    <col min="11777" max="11777" width="1" style="72" customWidth="1"/>
    <col min="11778" max="11778" width="12.6328125" style="72" customWidth="1"/>
    <col min="11779" max="11779" width="1" style="72" customWidth="1"/>
    <col min="11780" max="11780" width="12.6328125" style="72" customWidth="1"/>
    <col min="11781" max="11781" width="10.36328125" style="72"/>
    <col min="11782" max="11782" width="12.6328125" style="72" bestFit="1" customWidth="1"/>
    <col min="11783" max="11783" width="2" style="72" customWidth="1"/>
    <col min="11784" max="11784" width="12.6328125" style="72" bestFit="1" customWidth="1"/>
    <col min="11785" max="11785" width="1.6328125" style="72" customWidth="1"/>
    <col min="11786" max="11786" width="12.6328125" style="72" bestFit="1" customWidth="1"/>
    <col min="11787" max="11787" width="1.36328125" style="72" customWidth="1"/>
    <col min="11788" max="11788" width="12.6328125" style="72" bestFit="1" customWidth="1"/>
    <col min="11789" max="12024" width="10.36328125" style="72"/>
    <col min="12025" max="12025" width="3" style="72" customWidth="1"/>
    <col min="12026" max="12026" width="7.36328125" style="72" customWidth="1"/>
    <col min="12027" max="12027" width="36.54296875" style="72" customWidth="1"/>
    <col min="12028" max="12028" width="6" style="72" bestFit="1" customWidth="1"/>
    <col min="12029" max="12029" width="0.6328125" style="72" customWidth="1"/>
    <col min="12030" max="12030" width="12.6328125" style="72" customWidth="1"/>
    <col min="12031" max="12031" width="1" style="72" customWidth="1"/>
    <col min="12032" max="12032" width="12.6328125" style="72" customWidth="1"/>
    <col min="12033" max="12033" width="1" style="72" customWidth="1"/>
    <col min="12034" max="12034" width="12.6328125" style="72" customWidth="1"/>
    <col min="12035" max="12035" width="1" style="72" customWidth="1"/>
    <col min="12036" max="12036" width="12.6328125" style="72" customWidth="1"/>
    <col min="12037" max="12037" width="10.36328125" style="72"/>
    <col min="12038" max="12038" width="12.6328125" style="72" bestFit="1" customWidth="1"/>
    <col min="12039" max="12039" width="2" style="72" customWidth="1"/>
    <col min="12040" max="12040" width="12.6328125" style="72" bestFit="1" customWidth="1"/>
    <col min="12041" max="12041" width="1.6328125" style="72" customWidth="1"/>
    <col min="12042" max="12042" width="12.6328125" style="72" bestFit="1" customWidth="1"/>
    <col min="12043" max="12043" width="1.36328125" style="72" customWidth="1"/>
    <col min="12044" max="12044" width="12.6328125" style="72" bestFit="1" customWidth="1"/>
    <col min="12045" max="12280" width="10.36328125" style="72"/>
    <col min="12281" max="12281" width="3" style="72" customWidth="1"/>
    <col min="12282" max="12282" width="7.36328125" style="72" customWidth="1"/>
    <col min="12283" max="12283" width="36.54296875" style="72" customWidth="1"/>
    <col min="12284" max="12284" width="6" style="72" bestFit="1" customWidth="1"/>
    <col min="12285" max="12285" width="0.6328125" style="72" customWidth="1"/>
    <col min="12286" max="12286" width="12.6328125" style="72" customWidth="1"/>
    <col min="12287" max="12287" width="1" style="72" customWidth="1"/>
    <col min="12288" max="12288" width="12.6328125" style="72" customWidth="1"/>
    <col min="12289" max="12289" width="1" style="72" customWidth="1"/>
    <col min="12290" max="12290" width="12.6328125" style="72" customWidth="1"/>
    <col min="12291" max="12291" width="1" style="72" customWidth="1"/>
    <col min="12292" max="12292" width="12.6328125" style="72" customWidth="1"/>
    <col min="12293" max="12293" width="10.36328125" style="72"/>
    <col min="12294" max="12294" width="12.6328125" style="72" bestFit="1" customWidth="1"/>
    <col min="12295" max="12295" width="2" style="72" customWidth="1"/>
    <col min="12296" max="12296" width="12.6328125" style="72" bestFit="1" customWidth="1"/>
    <col min="12297" max="12297" width="1.6328125" style="72" customWidth="1"/>
    <col min="12298" max="12298" width="12.6328125" style="72" bestFit="1" customWidth="1"/>
    <col min="12299" max="12299" width="1.36328125" style="72" customWidth="1"/>
    <col min="12300" max="12300" width="12.6328125" style="72" bestFit="1" customWidth="1"/>
    <col min="12301" max="12536" width="10.36328125" style="72"/>
    <col min="12537" max="12537" width="3" style="72" customWidth="1"/>
    <col min="12538" max="12538" width="7.36328125" style="72" customWidth="1"/>
    <col min="12539" max="12539" width="36.54296875" style="72" customWidth="1"/>
    <col min="12540" max="12540" width="6" style="72" bestFit="1" customWidth="1"/>
    <col min="12541" max="12541" width="0.6328125" style="72" customWidth="1"/>
    <col min="12542" max="12542" width="12.6328125" style="72" customWidth="1"/>
    <col min="12543" max="12543" width="1" style="72" customWidth="1"/>
    <col min="12544" max="12544" width="12.6328125" style="72" customWidth="1"/>
    <col min="12545" max="12545" width="1" style="72" customWidth="1"/>
    <col min="12546" max="12546" width="12.6328125" style="72" customWidth="1"/>
    <col min="12547" max="12547" width="1" style="72" customWidth="1"/>
    <col min="12548" max="12548" width="12.6328125" style="72" customWidth="1"/>
    <col min="12549" max="12549" width="10.36328125" style="72"/>
    <col min="12550" max="12550" width="12.6328125" style="72" bestFit="1" customWidth="1"/>
    <col min="12551" max="12551" width="2" style="72" customWidth="1"/>
    <col min="12552" max="12552" width="12.6328125" style="72" bestFit="1" customWidth="1"/>
    <col min="12553" max="12553" width="1.6328125" style="72" customWidth="1"/>
    <col min="12554" max="12554" width="12.6328125" style="72" bestFit="1" customWidth="1"/>
    <col min="12555" max="12555" width="1.36328125" style="72" customWidth="1"/>
    <col min="12556" max="12556" width="12.6328125" style="72" bestFit="1" customWidth="1"/>
    <col min="12557" max="12792" width="10.36328125" style="72"/>
    <col min="12793" max="12793" width="3" style="72" customWidth="1"/>
    <col min="12794" max="12794" width="7.36328125" style="72" customWidth="1"/>
    <col min="12795" max="12795" width="36.54296875" style="72" customWidth="1"/>
    <col min="12796" max="12796" width="6" style="72" bestFit="1" customWidth="1"/>
    <col min="12797" max="12797" width="0.6328125" style="72" customWidth="1"/>
    <col min="12798" max="12798" width="12.6328125" style="72" customWidth="1"/>
    <col min="12799" max="12799" width="1" style="72" customWidth="1"/>
    <col min="12800" max="12800" width="12.6328125" style="72" customWidth="1"/>
    <col min="12801" max="12801" width="1" style="72" customWidth="1"/>
    <col min="12802" max="12802" width="12.6328125" style="72" customWidth="1"/>
    <col min="12803" max="12803" width="1" style="72" customWidth="1"/>
    <col min="12804" max="12804" width="12.6328125" style="72" customWidth="1"/>
    <col min="12805" max="12805" width="10.36328125" style="72"/>
    <col min="12806" max="12806" width="12.6328125" style="72" bestFit="1" customWidth="1"/>
    <col min="12807" max="12807" width="2" style="72" customWidth="1"/>
    <col min="12808" max="12808" width="12.6328125" style="72" bestFit="1" customWidth="1"/>
    <col min="12809" max="12809" width="1.6328125" style="72" customWidth="1"/>
    <col min="12810" max="12810" width="12.6328125" style="72" bestFit="1" customWidth="1"/>
    <col min="12811" max="12811" width="1.36328125" style="72" customWidth="1"/>
    <col min="12812" max="12812" width="12.6328125" style="72" bestFit="1" customWidth="1"/>
    <col min="12813" max="13048" width="10.36328125" style="72"/>
    <col min="13049" max="13049" width="3" style="72" customWidth="1"/>
    <col min="13050" max="13050" width="7.36328125" style="72" customWidth="1"/>
    <col min="13051" max="13051" width="36.54296875" style="72" customWidth="1"/>
    <col min="13052" max="13052" width="6" style="72" bestFit="1" customWidth="1"/>
    <col min="13053" max="13053" width="0.6328125" style="72" customWidth="1"/>
    <col min="13054" max="13054" width="12.6328125" style="72" customWidth="1"/>
    <col min="13055" max="13055" width="1" style="72" customWidth="1"/>
    <col min="13056" max="13056" width="12.6328125" style="72" customWidth="1"/>
    <col min="13057" max="13057" width="1" style="72" customWidth="1"/>
    <col min="13058" max="13058" width="12.6328125" style="72" customWidth="1"/>
    <col min="13059" max="13059" width="1" style="72" customWidth="1"/>
    <col min="13060" max="13060" width="12.6328125" style="72" customWidth="1"/>
    <col min="13061" max="13061" width="10.36328125" style="72"/>
    <col min="13062" max="13062" width="12.6328125" style="72" bestFit="1" customWidth="1"/>
    <col min="13063" max="13063" width="2" style="72" customWidth="1"/>
    <col min="13064" max="13064" width="12.6328125" style="72" bestFit="1" customWidth="1"/>
    <col min="13065" max="13065" width="1.6328125" style="72" customWidth="1"/>
    <col min="13066" max="13066" width="12.6328125" style="72" bestFit="1" customWidth="1"/>
    <col min="13067" max="13067" width="1.36328125" style="72" customWidth="1"/>
    <col min="13068" max="13068" width="12.6328125" style="72" bestFit="1" customWidth="1"/>
    <col min="13069" max="13304" width="10.36328125" style="72"/>
    <col min="13305" max="13305" width="3" style="72" customWidth="1"/>
    <col min="13306" max="13306" width="7.36328125" style="72" customWidth="1"/>
    <col min="13307" max="13307" width="36.54296875" style="72" customWidth="1"/>
    <col min="13308" max="13308" width="6" style="72" bestFit="1" customWidth="1"/>
    <col min="13309" max="13309" width="0.6328125" style="72" customWidth="1"/>
    <col min="13310" max="13310" width="12.6328125" style="72" customWidth="1"/>
    <col min="13311" max="13311" width="1" style="72" customWidth="1"/>
    <col min="13312" max="13312" width="12.6328125" style="72" customWidth="1"/>
    <col min="13313" max="13313" width="1" style="72" customWidth="1"/>
    <col min="13314" max="13314" width="12.6328125" style="72" customWidth="1"/>
    <col min="13315" max="13315" width="1" style="72" customWidth="1"/>
    <col min="13316" max="13316" width="12.6328125" style="72" customWidth="1"/>
    <col min="13317" max="13317" width="10.36328125" style="72"/>
    <col min="13318" max="13318" width="12.6328125" style="72" bestFit="1" customWidth="1"/>
    <col min="13319" max="13319" width="2" style="72" customWidth="1"/>
    <col min="13320" max="13320" width="12.6328125" style="72" bestFit="1" customWidth="1"/>
    <col min="13321" max="13321" width="1.6328125" style="72" customWidth="1"/>
    <col min="13322" max="13322" width="12.6328125" style="72" bestFit="1" customWidth="1"/>
    <col min="13323" max="13323" width="1.36328125" style="72" customWidth="1"/>
    <col min="13324" max="13324" width="12.6328125" style="72" bestFit="1" customWidth="1"/>
    <col min="13325" max="13560" width="10.36328125" style="72"/>
    <col min="13561" max="13561" width="3" style="72" customWidth="1"/>
    <col min="13562" max="13562" width="7.36328125" style="72" customWidth="1"/>
    <col min="13563" max="13563" width="36.54296875" style="72" customWidth="1"/>
    <col min="13564" max="13564" width="6" style="72" bestFit="1" customWidth="1"/>
    <col min="13565" max="13565" width="0.6328125" style="72" customWidth="1"/>
    <col min="13566" max="13566" width="12.6328125" style="72" customWidth="1"/>
    <col min="13567" max="13567" width="1" style="72" customWidth="1"/>
    <col min="13568" max="13568" width="12.6328125" style="72" customWidth="1"/>
    <col min="13569" max="13569" width="1" style="72" customWidth="1"/>
    <col min="13570" max="13570" width="12.6328125" style="72" customWidth="1"/>
    <col min="13571" max="13571" width="1" style="72" customWidth="1"/>
    <col min="13572" max="13572" width="12.6328125" style="72" customWidth="1"/>
    <col min="13573" max="13573" width="10.36328125" style="72"/>
    <col min="13574" max="13574" width="12.6328125" style="72" bestFit="1" customWidth="1"/>
    <col min="13575" max="13575" width="2" style="72" customWidth="1"/>
    <col min="13576" max="13576" width="12.6328125" style="72" bestFit="1" customWidth="1"/>
    <col min="13577" max="13577" width="1.6328125" style="72" customWidth="1"/>
    <col min="13578" max="13578" width="12.6328125" style="72" bestFit="1" customWidth="1"/>
    <col min="13579" max="13579" width="1.36328125" style="72" customWidth="1"/>
    <col min="13580" max="13580" width="12.6328125" style="72" bestFit="1" customWidth="1"/>
    <col min="13581" max="13816" width="10.36328125" style="72"/>
    <col min="13817" max="13817" width="3" style="72" customWidth="1"/>
    <col min="13818" max="13818" width="7.36328125" style="72" customWidth="1"/>
    <col min="13819" max="13819" width="36.54296875" style="72" customWidth="1"/>
    <col min="13820" max="13820" width="6" style="72" bestFit="1" customWidth="1"/>
    <col min="13821" max="13821" width="0.6328125" style="72" customWidth="1"/>
    <col min="13822" max="13822" width="12.6328125" style="72" customWidth="1"/>
    <col min="13823" max="13823" width="1" style="72" customWidth="1"/>
    <col min="13824" max="13824" width="12.6328125" style="72" customWidth="1"/>
    <col min="13825" max="13825" width="1" style="72" customWidth="1"/>
    <col min="13826" max="13826" width="12.6328125" style="72" customWidth="1"/>
    <col min="13827" max="13827" width="1" style="72" customWidth="1"/>
    <col min="13828" max="13828" width="12.6328125" style="72" customWidth="1"/>
    <col min="13829" max="13829" width="10.36328125" style="72"/>
    <col min="13830" max="13830" width="12.6328125" style="72" bestFit="1" customWidth="1"/>
    <col min="13831" max="13831" width="2" style="72" customWidth="1"/>
    <col min="13832" max="13832" width="12.6328125" style="72" bestFit="1" customWidth="1"/>
    <col min="13833" max="13833" width="1.6328125" style="72" customWidth="1"/>
    <col min="13834" max="13834" width="12.6328125" style="72" bestFit="1" customWidth="1"/>
    <col min="13835" max="13835" width="1.36328125" style="72" customWidth="1"/>
    <col min="13836" max="13836" width="12.6328125" style="72" bestFit="1" customWidth="1"/>
    <col min="13837" max="14072" width="10.36328125" style="72"/>
    <col min="14073" max="14073" width="3" style="72" customWidth="1"/>
    <col min="14074" max="14074" width="7.36328125" style="72" customWidth="1"/>
    <col min="14075" max="14075" width="36.54296875" style="72" customWidth="1"/>
    <col min="14076" max="14076" width="6" style="72" bestFit="1" customWidth="1"/>
    <col min="14077" max="14077" width="0.6328125" style="72" customWidth="1"/>
    <col min="14078" max="14078" width="12.6328125" style="72" customWidth="1"/>
    <col min="14079" max="14079" width="1" style="72" customWidth="1"/>
    <col min="14080" max="14080" width="12.6328125" style="72" customWidth="1"/>
    <col min="14081" max="14081" width="1" style="72" customWidth="1"/>
    <col min="14082" max="14082" width="12.6328125" style="72" customWidth="1"/>
    <col min="14083" max="14083" width="1" style="72" customWidth="1"/>
    <col min="14084" max="14084" width="12.6328125" style="72" customWidth="1"/>
    <col min="14085" max="14085" width="10.36328125" style="72"/>
    <col min="14086" max="14086" width="12.6328125" style="72" bestFit="1" customWidth="1"/>
    <col min="14087" max="14087" width="2" style="72" customWidth="1"/>
    <col min="14088" max="14088" width="12.6328125" style="72" bestFit="1" customWidth="1"/>
    <col min="14089" max="14089" width="1.6328125" style="72" customWidth="1"/>
    <col min="14090" max="14090" width="12.6328125" style="72" bestFit="1" customWidth="1"/>
    <col min="14091" max="14091" width="1.36328125" style="72" customWidth="1"/>
    <col min="14092" max="14092" width="12.6328125" style="72" bestFit="1" customWidth="1"/>
    <col min="14093" max="14328" width="10.36328125" style="72"/>
    <col min="14329" max="14329" width="3" style="72" customWidth="1"/>
    <col min="14330" max="14330" width="7.36328125" style="72" customWidth="1"/>
    <col min="14331" max="14331" width="36.54296875" style="72" customWidth="1"/>
    <col min="14332" max="14332" width="6" style="72" bestFit="1" customWidth="1"/>
    <col min="14333" max="14333" width="0.6328125" style="72" customWidth="1"/>
    <col min="14334" max="14334" width="12.6328125" style="72" customWidth="1"/>
    <col min="14335" max="14335" width="1" style="72" customWidth="1"/>
    <col min="14336" max="14336" width="12.6328125" style="72" customWidth="1"/>
    <col min="14337" max="14337" width="1" style="72" customWidth="1"/>
    <col min="14338" max="14338" width="12.6328125" style="72" customWidth="1"/>
    <col min="14339" max="14339" width="1" style="72" customWidth="1"/>
    <col min="14340" max="14340" width="12.6328125" style="72" customWidth="1"/>
    <col min="14341" max="14341" width="10.36328125" style="72"/>
    <col min="14342" max="14342" width="12.6328125" style="72" bestFit="1" customWidth="1"/>
    <col min="14343" max="14343" width="2" style="72" customWidth="1"/>
    <col min="14344" max="14344" width="12.6328125" style="72" bestFit="1" customWidth="1"/>
    <col min="14345" max="14345" width="1.6328125" style="72" customWidth="1"/>
    <col min="14346" max="14346" width="12.6328125" style="72" bestFit="1" customWidth="1"/>
    <col min="14347" max="14347" width="1.36328125" style="72" customWidth="1"/>
    <col min="14348" max="14348" width="12.6328125" style="72" bestFit="1" customWidth="1"/>
    <col min="14349" max="14584" width="10.36328125" style="72"/>
    <col min="14585" max="14585" width="3" style="72" customWidth="1"/>
    <col min="14586" max="14586" width="7.36328125" style="72" customWidth="1"/>
    <col min="14587" max="14587" width="36.54296875" style="72" customWidth="1"/>
    <col min="14588" max="14588" width="6" style="72" bestFit="1" customWidth="1"/>
    <col min="14589" max="14589" width="0.6328125" style="72" customWidth="1"/>
    <col min="14590" max="14590" width="12.6328125" style="72" customWidth="1"/>
    <col min="14591" max="14591" width="1" style="72" customWidth="1"/>
    <col min="14592" max="14592" width="12.6328125" style="72" customWidth="1"/>
    <col min="14593" max="14593" width="1" style="72" customWidth="1"/>
    <col min="14594" max="14594" width="12.6328125" style="72" customWidth="1"/>
    <col min="14595" max="14595" width="1" style="72" customWidth="1"/>
    <col min="14596" max="14596" width="12.6328125" style="72" customWidth="1"/>
    <col min="14597" max="14597" width="10.36328125" style="72"/>
    <col min="14598" max="14598" width="12.6328125" style="72" bestFit="1" customWidth="1"/>
    <col min="14599" max="14599" width="2" style="72" customWidth="1"/>
    <col min="14600" max="14600" width="12.6328125" style="72" bestFit="1" customWidth="1"/>
    <col min="14601" max="14601" width="1.6328125" style="72" customWidth="1"/>
    <col min="14602" max="14602" width="12.6328125" style="72" bestFit="1" customWidth="1"/>
    <col min="14603" max="14603" width="1.36328125" style="72" customWidth="1"/>
    <col min="14604" max="14604" width="12.6328125" style="72" bestFit="1" customWidth="1"/>
    <col min="14605" max="14840" width="10.36328125" style="72"/>
    <col min="14841" max="14841" width="3" style="72" customWidth="1"/>
    <col min="14842" max="14842" width="7.36328125" style="72" customWidth="1"/>
    <col min="14843" max="14843" width="36.54296875" style="72" customWidth="1"/>
    <col min="14844" max="14844" width="6" style="72" bestFit="1" customWidth="1"/>
    <col min="14845" max="14845" width="0.6328125" style="72" customWidth="1"/>
    <col min="14846" max="14846" width="12.6328125" style="72" customWidth="1"/>
    <col min="14847" max="14847" width="1" style="72" customWidth="1"/>
    <col min="14848" max="14848" width="12.6328125" style="72" customWidth="1"/>
    <col min="14849" max="14849" width="1" style="72" customWidth="1"/>
    <col min="14850" max="14850" width="12.6328125" style="72" customWidth="1"/>
    <col min="14851" max="14851" width="1" style="72" customWidth="1"/>
    <col min="14852" max="14852" width="12.6328125" style="72" customWidth="1"/>
    <col min="14853" max="14853" width="10.36328125" style="72"/>
    <col min="14854" max="14854" width="12.6328125" style="72" bestFit="1" customWidth="1"/>
    <col min="14855" max="14855" width="2" style="72" customWidth="1"/>
    <col min="14856" max="14856" width="12.6328125" style="72" bestFit="1" customWidth="1"/>
    <col min="14857" max="14857" width="1.6328125" style="72" customWidth="1"/>
    <col min="14858" max="14858" width="12.6328125" style="72" bestFit="1" customWidth="1"/>
    <col min="14859" max="14859" width="1.36328125" style="72" customWidth="1"/>
    <col min="14860" max="14860" width="12.6328125" style="72" bestFit="1" customWidth="1"/>
    <col min="14861" max="15096" width="10.36328125" style="72"/>
    <col min="15097" max="15097" width="3" style="72" customWidth="1"/>
    <col min="15098" max="15098" width="7.36328125" style="72" customWidth="1"/>
    <col min="15099" max="15099" width="36.54296875" style="72" customWidth="1"/>
    <col min="15100" max="15100" width="6" style="72" bestFit="1" customWidth="1"/>
    <col min="15101" max="15101" width="0.6328125" style="72" customWidth="1"/>
    <col min="15102" max="15102" width="12.6328125" style="72" customWidth="1"/>
    <col min="15103" max="15103" width="1" style="72" customWidth="1"/>
    <col min="15104" max="15104" width="12.6328125" style="72" customWidth="1"/>
    <col min="15105" max="15105" width="1" style="72" customWidth="1"/>
    <col min="15106" max="15106" width="12.6328125" style="72" customWidth="1"/>
    <col min="15107" max="15107" width="1" style="72" customWidth="1"/>
    <col min="15108" max="15108" width="12.6328125" style="72" customWidth="1"/>
    <col min="15109" max="15109" width="10.36328125" style="72"/>
    <col min="15110" max="15110" width="12.6328125" style="72" bestFit="1" customWidth="1"/>
    <col min="15111" max="15111" width="2" style="72" customWidth="1"/>
    <col min="15112" max="15112" width="12.6328125" style="72" bestFit="1" customWidth="1"/>
    <col min="15113" max="15113" width="1.6328125" style="72" customWidth="1"/>
    <col min="15114" max="15114" width="12.6328125" style="72" bestFit="1" customWidth="1"/>
    <col min="15115" max="15115" width="1.36328125" style="72" customWidth="1"/>
    <col min="15116" max="15116" width="12.6328125" style="72" bestFit="1" customWidth="1"/>
    <col min="15117" max="15352" width="10.36328125" style="72"/>
    <col min="15353" max="15353" width="3" style="72" customWidth="1"/>
    <col min="15354" max="15354" width="7.36328125" style="72" customWidth="1"/>
    <col min="15355" max="15355" width="36.54296875" style="72" customWidth="1"/>
    <col min="15356" max="15356" width="6" style="72" bestFit="1" customWidth="1"/>
    <col min="15357" max="15357" width="0.6328125" style="72" customWidth="1"/>
    <col min="15358" max="15358" width="12.6328125" style="72" customWidth="1"/>
    <col min="15359" max="15359" width="1" style="72" customWidth="1"/>
    <col min="15360" max="15360" width="12.6328125" style="72" customWidth="1"/>
    <col min="15361" max="15361" width="1" style="72" customWidth="1"/>
    <col min="15362" max="15362" width="12.6328125" style="72" customWidth="1"/>
    <col min="15363" max="15363" width="1" style="72" customWidth="1"/>
    <col min="15364" max="15364" width="12.6328125" style="72" customWidth="1"/>
    <col min="15365" max="15365" width="10.36328125" style="72"/>
    <col min="15366" max="15366" width="12.6328125" style="72" bestFit="1" customWidth="1"/>
    <col min="15367" max="15367" width="2" style="72" customWidth="1"/>
    <col min="15368" max="15368" width="12.6328125" style="72" bestFit="1" customWidth="1"/>
    <col min="15369" max="15369" width="1.6328125" style="72" customWidth="1"/>
    <col min="15370" max="15370" width="12.6328125" style="72" bestFit="1" customWidth="1"/>
    <col min="15371" max="15371" width="1.36328125" style="72" customWidth="1"/>
    <col min="15372" max="15372" width="12.6328125" style="72" bestFit="1" customWidth="1"/>
    <col min="15373" max="15608" width="10.36328125" style="72"/>
    <col min="15609" max="15609" width="3" style="72" customWidth="1"/>
    <col min="15610" max="15610" width="7.36328125" style="72" customWidth="1"/>
    <col min="15611" max="15611" width="36.54296875" style="72" customWidth="1"/>
    <col min="15612" max="15612" width="6" style="72" bestFit="1" customWidth="1"/>
    <col min="15613" max="15613" width="0.6328125" style="72" customWidth="1"/>
    <col min="15614" max="15614" width="12.6328125" style="72" customWidth="1"/>
    <col min="15615" max="15615" width="1" style="72" customWidth="1"/>
    <col min="15616" max="15616" width="12.6328125" style="72" customWidth="1"/>
    <col min="15617" max="15617" width="1" style="72" customWidth="1"/>
    <col min="15618" max="15618" width="12.6328125" style="72" customWidth="1"/>
    <col min="15619" max="15619" width="1" style="72" customWidth="1"/>
    <col min="15620" max="15620" width="12.6328125" style="72" customWidth="1"/>
    <col min="15621" max="15621" width="10.36328125" style="72"/>
    <col min="15622" max="15622" width="12.6328125" style="72" bestFit="1" customWidth="1"/>
    <col min="15623" max="15623" width="2" style="72" customWidth="1"/>
    <col min="15624" max="15624" width="12.6328125" style="72" bestFit="1" customWidth="1"/>
    <col min="15625" max="15625" width="1.6328125" style="72" customWidth="1"/>
    <col min="15626" max="15626" width="12.6328125" style="72" bestFit="1" customWidth="1"/>
    <col min="15627" max="15627" width="1.36328125" style="72" customWidth="1"/>
    <col min="15628" max="15628" width="12.6328125" style="72" bestFit="1" customWidth="1"/>
    <col min="15629" max="15864" width="10.36328125" style="72"/>
    <col min="15865" max="15865" width="3" style="72" customWidth="1"/>
    <col min="15866" max="15866" width="7.36328125" style="72" customWidth="1"/>
    <col min="15867" max="15867" width="36.54296875" style="72" customWidth="1"/>
    <col min="15868" max="15868" width="6" style="72" bestFit="1" customWidth="1"/>
    <col min="15869" max="15869" width="0.6328125" style="72" customWidth="1"/>
    <col min="15870" max="15870" width="12.6328125" style="72" customWidth="1"/>
    <col min="15871" max="15871" width="1" style="72" customWidth="1"/>
    <col min="15872" max="15872" width="12.6328125" style="72" customWidth="1"/>
    <col min="15873" max="15873" width="1" style="72" customWidth="1"/>
    <col min="15874" max="15874" width="12.6328125" style="72" customWidth="1"/>
    <col min="15875" max="15875" width="1" style="72" customWidth="1"/>
    <col min="15876" max="15876" width="12.6328125" style="72" customWidth="1"/>
    <col min="15877" max="15877" width="10.36328125" style="72"/>
    <col min="15878" max="15878" width="12.6328125" style="72" bestFit="1" customWidth="1"/>
    <col min="15879" max="15879" width="2" style="72" customWidth="1"/>
    <col min="15880" max="15880" width="12.6328125" style="72" bestFit="1" customWidth="1"/>
    <col min="15881" max="15881" width="1.6328125" style="72" customWidth="1"/>
    <col min="15882" max="15882" width="12.6328125" style="72" bestFit="1" customWidth="1"/>
    <col min="15883" max="15883" width="1.36328125" style="72" customWidth="1"/>
    <col min="15884" max="15884" width="12.6328125" style="72" bestFit="1" customWidth="1"/>
    <col min="15885" max="16120" width="10.36328125" style="72"/>
    <col min="16121" max="16121" width="3" style="72" customWidth="1"/>
    <col min="16122" max="16122" width="7.36328125" style="72" customWidth="1"/>
    <col min="16123" max="16123" width="36.54296875" style="72" customWidth="1"/>
    <col min="16124" max="16124" width="6" style="72" bestFit="1" customWidth="1"/>
    <col min="16125" max="16125" width="0.6328125" style="72" customWidth="1"/>
    <col min="16126" max="16126" width="12.6328125" style="72" customWidth="1"/>
    <col min="16127" max="16127" width="1" style="72" customWidth="1"/>
    <col min="16128" max="16128" width="12.6328125" style="72" customWidth="1"/>
    <col min="16129" max="16129" width="1" style="72" customWidth="1"/>
    <col min="16130" max="16130" width="12.6328125" style="72" customWidth="1"/>
    <col min="16131" max="16131" width="1" style="72" customWidth="1"/>
    <col min="16132" max="16132" width="12.6328125" style="72" customWidth="1"/>
    <col min="16133" max="16133" width="10.36328125" style="72"/>
    <col min="16134" max="16134" width="12.6328125" style="72" bestFit="1" customWidth="1"/>
    <col min="16135" max="16135" width="2" style="72" customWidth="1"/>
    <col min="16136" max="16136" width="12.6328125" style="72" bestFit="1" customWidth="1"/>
    <col min="16137" max="16137" width="1.6328125" style="72" customWidth="1"/>
    <col min="16138" max="16138" width="12.6328125" style="72" bestFit="1" customWidth="1"/>
    <col min="16139" max="16139" width="1.36328125" style="72" customWidth="1"/>
    <col min="16140" max="16140" width="12.6328125" style="72" bestFit="1" customWidth="1"/>
    <col min="16141" max="16384" width="10.36328125" style="72"/>
  </cols>
  <sheetData>
    <row r="1" spans="1:12" s="73" customFormat="1" ht="19.25" customHeight="1">
      <c r="A1" s="68" t="s">
        <v>0</v>
      </c>
      <c r="B1" s="69"/>
      <c r="C1" s="69"/>
      <c r="D1" s="70"/>
      <c r="E1" s="69"/>
      <c r="F1" s="69"/>
      <c r="G1" s="69"/>
      <c r="H1" s="69"/>
      <c r="I1" s="71"/>
      <c r="J1" s="72"/>
      <c r="K1" s="71"/>
      <c r="L1" s="40" t="s">
        <v>66</v>
      </c>
    </row>
    <row r="2" spans="1:12" s="73" customFormat="1" ht="19.25" customHeight="1">
      <c r="A2" s="74" t="s">
        <v>23</v>
      </c>
      <c r="B2" s="69"/>
      <c r="C2" s="69"/>
      <c r="D2" s="70"/>
      <c r="E2" s="69"/>
      <c r="F2" s="69"/>
      <c r="G2" s="69"/>
      <c r="H2" s="69"/>
      <c r="I2" s="71"/>
      <c r="J2" s="75"/>
      <c r="K2" s="71"/>
      <c r="L2" s="75"/>
    </row>
    <row r="3" spans="1:12" s="73" customFormat="1" ht="19.25" customHeight="1">
      <c r="A3" s="73" t="s">
        <v>145</v>
      </c>
      <c r="B3" s="76"/>
      <c r="C3" s="76"/>
      <c r="D3" s="77"/>
      <c r="E3" s="76"/>
      <c r="F3" s="76"/>
      <c r="G3" s="76"/>
      <c r="H3" s="76"/>
      <c r="I3" s="71"/>
      <c r="J3" s="75"/>
      <c r="K3" s="71"/>
      <c r="L3" s="75"/>
    </row>
    <row r="4" spans="1:12" s="80" customFormat="1" ht="19.25" customHeight="1">
      <c r="A4" s="77"/>
      <c r="B4" s="77"/>
      <c r="C4" s="77"/>
      <c r="D4" s="77"/>
      <c r="E4" s="77"/>
      <c r="F4" s="77"/>
      <c r="G4" s="77"/>
      <c r="H4" s="77"/>
      <c r="I4" s="78"/>
      <c r="J4" s="79"/>
      <c r="K4" s="78"/>
      <c r="L4" s="79"/>
    </row>
    <row r="5" spans="1:12" s="80" customFormat="1" ht="19.25" customHeight="1">
      <c r="A5" s="36"/>
      <c r="B5" s="77"/>
      <c r="C5" s="77"/>
      <c r="D5" s="81"/>
      <c r="E5" s="82"/>
      <c r="F5" s="82"/>
      <c r="G5" s="83"/>
      <c r="H5" s="83"/>
      <c r="I5" s="84"/>
      <c r="J5" s="85"/>
      <c r="K5" s="84"/>
      <c r="L5" s="40" t="s">
        <v>2</v>
      </c>
    </row>
    <row r="6" spans="1:12" s="80" customFormat="1" ht="19.25" customHeight="1">
      <c r="A6" s="77"/>
      <c r="B6" s="77"/>
      <c r="C6" s="77"/>
      <c r="D6" s="81"/>
      <c r="E6" s="82"/>
      <c r="F6" s="149" t="s">
        <v>3</v>
      </c>
      <c r="G6" s="149"/>
      <c r="H6" s="149"/>
      <c r="I6" s="74"/>
      <c r="J6" s="150" t="s">
        <v>4</v>
      </c>
      <c r="K6" s="150"/>
      <c r="L6" s="150"/>
    </row>
    <row r="7" spans="1:12" s="80" customFormat="1" ht="19.25" customHeight="1">
      <c r="A7" s="77"/>
      <c r="B7" s="77"/>
      <c r="C7" s="77"/>
      <c r="D7" s="86" t="s">
        <v>5</v>
      </c>
      <c r="E7" s="87"/>
      <c r="F7" s="88" t="s">
        <v>159</v>
      </c>
      <c r="G7" s="43"/>
      <c r="H7" s="88" t="s">
        <v>108</v>
      </c>
      <c r="I7" s="43"/>
      <c r="J7" s="88" t="s">
        <v>159</v>
      </c>
      <c r="K7" s="43"/>
      <c r="L7" s="88" t="s">
        <v>108</v>
      </c>
    </row>
    <row r="8" spans="1:12" s="80" customFormat="1" ht="19.25" customHeight="1">
      <c r="A8" s="77"/>
      <c r="B8" s="77"/>
      <c r="C8" s="77"/>
      <c r="D8" s="87"/>
      <c r="E8" s="87"/>
      <c r="F8" s="89"/>
      <c r="G8" s="83"/>
      <c r="H8" s="89"/>
      <c r="I8" s="90"/>
      <c r="J8" s="89"/>
      <c r="K8" s="83"/>
      <c r="L8" s="89"/>
    </row>
    <row r="9" spans="1:12" ht="19.25" customHeight="1">
      <c r="A9" s="36" t="s">
        <v>24</v>
      </c>
      <c r="B9" s="36"/>
      <c r="C9" s="36"/>
      <c r="E9" s="91"/>
      <c r="F9" s="8">
        <v>261546409</v>
      </c>
      <c r="G9" s="1"/>
      <c r="H9" s="8">
        <v>175214417</v>
      </c>
      <c r="I9" s="2"/>
      <c r="J9" s="8">
        <v>261546409</v>
      </c>
      <c r="K9" s="2"/>
      <c r="L9" s="8">
        <v>175214417</v>
      </c>
    </row>
    <row r="10" spans="1:12" ht="19.25" customHeight="1">
      <c r="A10" s="36" t="s">
        <v>25</v>
      </c>
      <c r="B10" s="36"/>
      <c r="C10" s="36"/>
      <c r="E10" s="91"/>
      <c r="F10" s="8">
        <v>384558</v>
      </c>
      <c r="G10" s="1"/>
      <c r="H10" s="8">
        <v>252175</v>
      </c>
      <c r="I10" s="2"/>
      <c r="J10" s="8">
        <v>384558</v>
      </c>
      <c r="K10" s="2"/>
      <c r="L10" s="8">
        <v>252175</v>
      </c>
    </row>
    <row r="11" spans="1:12" ht="19.25" customHeight="1">
      <c r="A11" s="34" t="s">
        <v>26</v>
      </c>
      <c r="B11" s="36"/>
      <c r="C11" s="36"/>
      <c r="E11" s="91"/>
      <c r="F11" s="127">
        <v>261930967</v>
      </c>
      <c r="G11" s="1"/>
      <c r="H11" s="127">
        <v>175466592</v>
      </c>
      <c r="I11" s="2"/>
      <c r="J11" s="127">
        <v>261930967</v>
      </c>
      <c r="K11" s="2"/>
      <c r="L11" s="127">
        <v>175466592</v>
      </c>
    </row>
    <row r="12" spans="1:12" ht="19.25" customHeight="1">
      <c r="A12" s="36" t="s">
        <v>27</v>
      </c>
      <c r="B12" s="36"/>
      <c r="C12" s="36"/>
      <c r="E12" s="91"/>
      <c r="F12" s="128">
        <v>-197703506</v>
      </c>
      <c r="G12" s="1"/>
      <c r="H12" s="128">
        <v>-164747356</v>
      </c>
      <c r="I12" s="2"/>
      <c r="J12" s="128">
        <v>-197703506</v>
      </c>
      <c r="K12" s="2"/>
      <c r="L12" s="128">
        <v>-164747356</v>
      </c>
    </row>
    <row r="13" spans="1:12" ht="19.25" customHeight="1">
      <c r="A13" s="34" t="s">
        <v>28</v>
      </c>
      <c r="B13" s="36"/>
      <c r="C13" s="36"/>
      <c r="E13" s="91"/>
      <c r="F13" s="8">
        <v>64227461</v>
      </c>
      <c r="G13" s="1"/>
      <c r="H13" s="8">
        <v>10719236</v>
      </c>
      <c r="I13" s="2"/>
      <c r="J13" s="8">
        <v>64227461</v>
      </c>
      <c r="K13" s="2"/>
      <c r="L13" s="8">
        <v>10719236</v>
      </c>
    </row>
    <row r="14" spans="1:12" ht="19.25" customHeight="1">
      <c r="A14" s="36" t="s">
        <v>29</v>
      </c>
      <c r="B14" s="36"/>
      <c r="C14" s="36"/>
      <c r="E14" s="91"/>
      <c r="F14" s="8">
        <v>488556</v>
      </c>
      <c r="G14" s="2"/>
      <c r="H14" s="8">
        <v>4787557</v>
      </c>
      <c r="I14" s="2"/>
      <c r="J14" s="8">
        <v>488555</v>
      </c>
      <c r="K14" s="2"/>
      <c r="L14" s="8">
        <v>2875352</v>
      </c>
    </row>
    <row r="15" spans="1:12" ht="19.25" customHeight="1">
      <c r="A15" s="36" t="s">
        <v>85</v>
      </c>
      <c r="B15" s="36"/>
      <c r="C15" s="36"/>
      <c r="E15" s="91"/>
      <c r="F15" s="8">
        <v>-344166</v>
      </c>
      <c r="G15" s="1"/>
      <c r="H15" s="8">
        <v>-220411</v>
      </c>
      <c r="I15" s="2"/>
      <c r="J15" s="8">
        <v>-344166</v>
      </c>
      <c r="K15" s="2"/>
      <c r="L15" s="8">
        <v>-220411</v>
      </c>
    </row>
    <row r="16" spans="1:12" ht="19.25" customHeight="1">
      <c r="A16" s="36" t="s">
        <v>30</v>
      </c>
      <c r="B16" s="36"/>
      <c r="C16" s="36"/>
      <c r="E16" s="91"/>
      <c r="F16" s="128">
        <v>-16620595</v>
      </c>
      <c r="G16" s="1"/>
      <c r="H16" s="128">
        <v>-16196622</v>
      </c>
      <c r="I16" s="2"/>
      <c r="J16" s="128">
        <v>-16609325</v>
      </c>
      <c r="K16" s="2"/>
      <c r="L16" s="128">
        <v>-16185246</v>
      </c>
    </row>
    <row r="17" spans="1:12" ht="20">
      <c r="A17" s="60" t="s">
        <v>146</v>
      </c>
      <c r="B17" s="60"/>
      <c r="C17" s="36"/>
      <c r="E17" s="91"/>
      <c r="F17" s="8">
        <v>47751256</v>
      </c>
      <c r="G17" s="17"/>
      <c r="H17" s="8">
        <v>-910240</v>
      </c>
      <c r="I17" s="17"/>
      <c r="J17" s="8">
        <v>47762525</v>
      </c>
      <c r="K17" s="17"/>
      <c r="L17" s="8">
        <v>-2811069</v>
      </c>
    </row>
    <row r="18" spans="1:12" ht="20">
      <c r="A18" s="93" t="s">
        <v>111</v>
      </c>
      <c r="B18" s="93"/>
      <c r="C18" s="36"/>
      <c r="E18" s="91"/>
      <c r="F18" s="8">
        <v>3540373</v>
      </c>
      <c r="G18" s="17"/>
      <c r="H18" s="8">
        <v>574656</v>
      </c>
      <c r="I18" s="17"/>
      <c r="J18" s="8">
        <v>3521333</v>
      </c>
      <c r="K18" s="17"/>
      <c r="L18" s="8">
        <v>552505</v>
      </c>
    </row>
    <row r="19" spans="1:12" ht="20">
      <c r="A19" s="93" t="s">
        <v>31</v>
      </c>
      <c r="B19" s="93"/>
      <c r="C19" s="36"/>
      <c r="E19" s="91"/>
      <c r="F19" s="128">
        <v>-266969</v>
      </c>
      <c r="G19" s="17"/>
      <c r="H19" s="128">
        <v>-662097</v>
      </c>
      <c r="I19" s="17"/>
      <c r="J19" s="128">
        <v>-266969</v>
      </c>
      <c r="K19" s="17"/>
      <c r="L19" s="128">
        <v>-662097</v>
      </c>
    </row>
    <row r="20" spans="1:12" ht="20.25" customHeight="1">
      <c r="A20" s="60" t="s">
        <v>147</v>
      </c>
      <c r="B20" s="60"/>
      <c r="C20" s="36"/>
      <c r="E20" s="91"/>
      <c r="F20" s="8">
        <v>51024660</v>
      </c>
      <c r="G20" s="19"/>
      <c r="H20" s="8">
        <v>-997681</v>
      </c>
      <c r="I20" s="19"/>
      <c r="J20" s="8">
        <v>51016889</v>
      </c>
      <c r="K20" s="19"/>
      <c r="L20" s="8">
        <v>-2920661</v>
      </c>
    </row>
    <row r="21" spans="1:12" ht="19.25" customHeight="1">
      <c r="A21" s="93" t="s">
        <v>127</v>
      </c>
      <c r="B21" s="60"/>
      <c r="C21" s="36"/>
      <c r="D21" s="91">
        <v>12</v>
      </c>
      <c r="E21" s="91"/>
      <c r="F21" s="128">
        <v>-9796850</v>
      </c>
      <c r="G21" s="19"/>
      <c r="H21" s="128">
        <v>1334912</v>
      </c>
      <c r="I21" s="19"/>
      <c r="J21" s="128">
        <v>-9795296</v>
      </c>
      <c r="K21" s="19"/>
      <c r="L21" s="128">
        <v>1719533</v>
      </c>
    </row>
    <row r="22" spans="1:12" ht="19.25" customHeight="1" thickBot="1">
      <c r="A22" s="60" t="s">
        <v>148</v>
      </c>
      <c r="B22" s="36"/>
      <c r="C22" s="36"/>
      <c r="E22" s="91"/>
      <c r="F22" s="27">
        <v>41227810</v>
      </c>
      <c r="G22" s="1"/>
      <c r="H22" s="27">
        <v>337231</v>
      </c>
      <c r="I22" s="2"/>
      <c r="J22" s="27">
        <v>41221593</v>
      </c>
      <c r="K22" s="2"/>
      <c r="L22" s="27">
        <v>-1201128</v>
      </c>
    </row>
    <row r="23" spans="1:12" ht="15" customHeight="1">
      <c r="A23" s="60"/>
      <c r="B23" s="36"/>
      <c r="C23" s="36"/>
      <c r="E23" s="91"/>
      <c r="F23" s="8"/>
      <c r="G23" s="1"/>
      <c r="H23" s="8"/>
      <c r="I23" s="2"/>
      <c r="J23" s="8"/>
      <c r="K23" s="2"/>
      <c r="L23" s="8"/>
    </row>
    <row r="24" spans="1:12" ht="19.25" customHeight="1" thickBot="1">
      <c r="A24" s="60" t="s">
        <v>143</v>
      </c>
      <c r="B24" s="36"/>
      <c r="C24" s="36"/>
      <c r="E24" s="91"/>
      <c r="F24" s="27">
        <v>0</v>
      </c>
      <c r="G24" s="1"/>
      <c r="H24" s="27">
        <v>0</v>
      </c>
      <c r="I24" s="2"/>
      <c r="J24" s="27">
        <v>0</v>
      </c>
      <c r="K24" s="2"/>
      <c r="L24" s="27">
        <v>0</v>
      </c>
    </row>
    <row r="25" spans="1:12" ht="15" customHeight="1">
      <c r="A25" s="60"/>
      <c r="B25" s="36"/>
      <c r="C25" s="36"/>
      <c r="E25" s="91"/>
      <c r="F25" s="8"/>
      <c r="G25" s="1"/>
      <c r="H25" s="8"/>
      <c r="I25" s="2"/>
      <c r="J25" s="8"/>
      <c r="K25" s="2"/>
      <c r="L25" s="8"/>
    </row>
    <row r="26" spans="1:12" ht="19.25" customHeight="1" thickBot="1">
      <c r="A26" s="60" t="s">
        <v>149</v>
      </c>
      <c r="B26" s="94"/>
      <c r="C26" s="94"/>
      <c r="D26" s="95"/>
      <c r="E26" s="95"/>
      <c r="F26" s="27">
        <v>41227810</v>
      </c>
      <c r="G26" s="28"/>
      <c r="H26" s="27">
        <v>337231</v>
      </c>
      <c r="I26" s="2"/>
      <c r="J26" s="27">
        <v>41221593</v>
      </c>
      <c r="K26" s="2"/>
      <c r="L26" s="27">
        <v>-1201128</v>
      </c>
    </row>
    <row r="27" spans="1:12" ht="15" customHeight="1">
      <c r="A27" s="93"/>
      <c r="B27" s="36"/>
      <c r="C27" s="36"/>
      <c r="E27" s="91"/>
      <c r="F27" s="8"/>
      <c r="G27" s="1"/>
      <c r="H27" s="8"/>
      <c r="I27" s="2"/>
      <c r="J27" s="8"/>
      <c r="K27" s="2"/>
      <c r="L27" s="8"/>
    </row>
    <row r="28" spans="1:12" ht="19.25" customHeight="1">
      <c r="A28" s="60" t="s">
        <v>150</v>
      </c>
      <c r="B28" s="36"/>
      <c r="C28" s="36"/>
      <c r="E28" s="91"/>
      <c r="F28" s="92"/>
      <c r="G28" s="92"/>
      <c r="H28" s="92"/>
      <c r="I28" s="92"/>
      <c r="J28" s="92"/>
      <c r="K28" s="92"/>
      <c r="L28" s="92"/>
    </row>
    <row r="29" spans="1:12" ht="19.25" customHeight="1">
      <c r="A29" s="36"/>
      <c r="B29" s="147" t="s">
        <v>76</v>
      </c>
      <c r="C29" s="147"/>
      <c r="E29" s="91"/>
      <c r="F29" s="8">
        <v>41227810</v>
      </c>
      <c r="G29" s="1"/>
      <c r="H29" s="8">
        <v>337231</v>
      </c>
      <c r="I29" s="2"/>
      <c r="J29" s="8">
        <v>41221593</v>
      </c>
      <c r="K29" s="2"/>
      <c r="L29" s="8">
        <v>-1201128</v>
      </c>
    </row>
    <row r="30" spans="1:12" ht="19.25" customHeight="1">
      <c r="A30" s="36"/>
      <c r="B30" s="147" t="s">
        <v>80</v>
      </c>
      <c r="C30" s="147"/>
      <c r="E30" s="91"/>
      <c r="F30" s="8">
        <v>0</v>
      </c>
      <c r="G30" s="1"/>
      <c r="H30" s="8">
        <v>0</v>
      </c>
      <c r="I30" s="2"/>
      <c r="J30" s="8">
        <v>0</v>
      </c>
      <c r="K30" s="2"/>
      <c r="L30" s="8">
        <v>0</v>
      </c>
    </row>
    <row r="31" spans="1:12" ht="19.25" customHeight="1" thickBot="1">
      <c r="A31" s="148"/>
      <c r="B31" s="148"/>
      <c r="C31" s="148"/>
      <c r="E31" s="91"/>
      <c r="F31" s="15">
        <v>41227810</v>
      </c>
      <c r="G31" s="1"/>
      <c r="H31" s="15">
        <v>337231</v>
      </c>
      <c r="I31" s="2"/>
      <c r="J31" s="15">
        <v>41221593</v>
      </c>
      <c r="K31" s="2"/>
      <c r="L31" s="15">
        <v>-1201128</v>
      </c>
    </row>
    <row r="32" spans="1:12" ht="15" customHeight="1">
      <c r="A32" s="96"/>
      <c r="B32" s="96"/>
      <c r="C32" s="96"/>
      <c r="E32" s="91"/>
      <c r="F32" s="8"/>
      <c r="G32" s="1"/>
      <c r="H32" s="8"/>
      <c r="I32" s="2"/>
      <c r="J32" s="8"/>
      <c r="K32" s="2"/>
      <c r="L32" s="8"/>
    </row>
    <row r="33" spans="1:12" ht="19.25" customHeight="1">
      <c r="A33" s="60" t="s">
        <v>151</v>
      </c>
      <c r="B33" s="36"/>
      <c r="C33" s="36"/>
      <c r="E33" s="91"/>
      <c r="F33" s="92"/>
      <c r="G33" s="92"/>
      <c r="H33" s="92"/>
      <c r="I33" s="92"/>
      <c r="J33" s="92"/>
      <c r="K33" s="92"/>
      <c r="L33" s="92"/>
    </row>
    <row r="34" spans="1:12" ht="19.25" customHeight="1">
      <c r="A34" s="36"/>
      <c r="B34" s="147" t="s">
        <v>76</v>
      </c>
      <c r="C34" s="147"/>
      <c r="E34" s="91"/>
      <c r="F34" s="8">
        <v>41227810</v>
      </c>
      <c r="G34" s="1"/>
      <c r="H34" s="8">
        <v>337231</v>
      </c>
      <c r="I34" s="2"/>
      <c r="J34" s="8">
        <v>41221593</v>
      </c>
      <c r="K34" s="2"/>
      <c r="L34" s="8">
        <v>-1201128</v>
      </c>
    </row>
    <row r="35" spans="1:12" ht="19.25" customHeight="1">
      <c r="A35" s="36"/>
      <c r="B35" s="147" t="s">
        <v>81</v>
      </c>
      <c r="C35" s="147"/>
      <c r="E35" s="91"/>
      <c r="F35" s="8">
        <v>0</v>
      </c>
      <c r="G35" s="1"/>
      <c r="H35" s="8">
        <v>0</v>
      </c>
      <c r="I35" s="2"/>
      <c r="J35" s="8">
        <v>0</v>
      </c>
      <c r="K35" s="2"/>
      <c r="L35" s="8">
        <v>0</v>
      </c>
    </row>
    <row r="36" spans="1:12" ht="19.25" customHeight="1" thickBot="1">
      <c r="A36" s="148"/>
      <c r="B36" s="148"/>
      <c r="C36" s="148"/>
      <c r="E36" s="91"/>
      <c r="F36" s="15">
        <v>41227810</v>
      </c>
      <c r="G36" s="1"/>
      <c r="H36" s="15">
        <v>337231</v>
      </c>
      <c r="I36" s="2"/>
      <c r="J36" s="15">
        <v>41221593</v>
      </c>
      <c r="K36" s="2"/>
      <c r="L36" s="15">
        <v>-1201128</v>
      </c>
    </row>
    <row r="37" spans="1:12" ht="19.25" customHeight="1">
      <c r="A37" s="34" t="s">
        <v>152</v>
      </c>
      <c r="B37" s="96"/>
      <c r="C37" s="96"/>
      <c r="E37" s="91"/>
      <c r="F37" s="129"/>
      <c r="G37" s="129"/>
      <c r="H37" s="129"/>
      <c r="I37" s="129"/>
      <c r="J37" s="129"/>
      <c r="K37" s="129"/>
      <c r="L37" s="129"/>
    </row>
    <row r="38" spans="1:12" ht="19.25" customHeight="1" thickBot="1">
      <c r="A38" s="36"/>
      <c r="B38" s="36" t="s">
        <v>153</v>
      </c>
      <c r="C38" s="36"/>
      <c r="D38" s="91">
        <v>16</v>
      </c>
      <c r="E38" s="91"/>
      <c r="F38" s="29">
        <v>5.4979694198939152E-2</v>
      </c>
      <c r="G38" s="98"/>
      <c r="H38" s="29">
        <v>4.4971724800328829E-4</v>
      </c>
      <c r="I38" s="99"/>
      <c r="J38" s="29">
        <v>5.4971403466085894E-2</v>
      </c>
      <c r="K38" s="99"/>
      <c r="L38" s="29">
        <v>-1.6017743880595012E-3</v>
      </c>
    </row>
    <row r="39" spans="1:12" ht="19.25" customHeight="1" thickBot="1">
      <c r="A39" s="36"/>
      <c r="B39" s="100" t="s">
        <v>70</v>
      </c>
      <c r="C39" s="36"/>
      <c r="E39" s="91"/>
      <c r="F39" s="130">
        <v>749873396</v>
      </c>
      <c r="G39" s="1"/>
      <c r="H39" s="130">
        <v>749873396</v>
      </c>
      <c r="I39" s="2"/>
      <c r="J39" s="130">
        <v>749873396</v>
      </c>
      <c r="K39" s="2"/>
      <c r="L39" s="130">
        <v>749873396</v>
      </c>
    </row>
    <row r="40" spans="1:12" ht="19.25" customHeight="1">
      <c r="A40" s="101"/>
      <c r="B40" s="102"/>
      <c r="E40" s="91"/>
      <c r="F40" s="92"/>
      <c r="G40" s="92"/>
      <c r="H40" s="92"/>
      <c r="I40" s="92"/>
      <c r="J40" s="92"/>
      <c r="K40" s="92"/>
      <c r="L40" s="92"/>
    </row>
    <row r="41" spans="1:12" ht="16.5" customHeight="1">
      <c r="A41" s="101"/>
      <c r="B41" s="102"/>
      <c r="E41" s="91"/>
      <c r="F41" s="92"/>
      <c r="G41" s="92"/>
      <c r="H41" s="92"/>
      <c r="I41" s="92"/>
      <c r="J41" s="92"/>
      <c r="K41" s="92"/>
      <c r="L41" s="92"/>
    </row>
    <row r="42" spans="1:12" ht="14.25" customHeight="1">
      <c r="A42" s="101"/>
      <c r="B42" s="102"/>
      <c r="E42" s="91"/>
      <c r="F42" s="92"/>
      <c r="G42" s="92"/>
      <c r="H42" s="92"/>
      <c r="I42" s="92"/>
      <c r="J42" s="92"/>
      <c r="K42" s="92"/>
      <c r="L42" s="92"/>
    </row>
    <row r="43" spans="1:12" ht="14.25" customHeight="1">
      <c r="A43" s="101"/>
      <c r="B43" s="102"/>
      <c r="E43" s="91"/>
      <c r="F43" s="92"/>
      <c r="G43" s="92"/>
      <c r="H43" s="92"/>
      <c r="I43" s="92"/>
      <c r="J43" s="92"/>
      <c r="K43" s="92"/>
      <c r="L43" s="92"/>
    </row>
    <row r="44" spans="1:12" ht="14.25" customHeight="1">
      <c r="A44" s="101"/>
      <c r="B44" s="102"/>
      <c r="E44" s="91"/>
      <c r="F44" s="92"/>
      <c r="G44" s="92"/>
      <c r="H44" s="92"/>
      <c r="I44" s="92"/>
      <c r="J44" s="92"/>
      <c r="K44" s="92"/>
      <c r="L44" s="92"/>
    </row>
    <row r="45" spans="1:12" ht="14.25" customHeight="1">
      <c r="A45" s="101"/>
      <c r="B45" s="102"/>
      <c r="E45" s="91"/>
      <c r="F45" s="92"/>
      <c r="G45" s="92"/>
      <c r="H45" s="92"/>
      <c r="I45" s="92"/>
      <c r="J45" s="92"/>
      <c r="K45" s="92"/>
      <c r="L45" s="92"/>
    </row>
    <row r="46" spans="1:12" ht="14.25" customHeight="1">
      <c r="A46" s="101"/>
      <c r="B46" s="102"/>
      <c r="E46" s="91"/>
      <c r="F46" s="92"/>
      <c r="G46" s="92"/>
      <c r="H46" s="92"/>
      <c r="I46" s="92"/>
      <c r="J46" s="92"/>
      <c r="K46" s="92"/>
      <c r="L46" s="92"/>
    </row>
    <row r="47" spans="1:12" ht="14.25" customHeight="1">
      <c r="A47" s="101"/>
      <c r="B47" s="102"/>
      <c r="E47" s="91"/>
      <c r="F47" s="92"/>
      <c r="G47" s="92"/>
      <c r="H47" s="92"/>
      <c r="I47" s="92"/>
      <c r="J47" s="92"/>
      <c r="K47" s="92"/>
      <c r="L47" s="92"/>
    </row>
    <row r="48" spans="1:12" ht="14.25" customHeight="1">
      <c r="A48" s="101"/>
      <c r="B48" s="102"/>
      <c r="E48" s="91"/>
      <c r="F48" s="92"/>
      <c r="G48" s="92"/>
      <c r="H48" s="92"/>
      <c r="I48" s="92"/>
      <c r="J48" s="92"/>
      <c r="K48" s="92"/>
      <c r="L48" s="92"/>
    </row>
    <row r="49" spans="1:12" ht="14.25" customHeight="1">
      <c r="A49" s="101"/>
      <c r="B49" s="102"/>
      <c r="E49" s="91"/>
      <c r="F49" s="92"/>
      <c r="G49" s="92"/>
      <c r="H49" s="92"/>
      <c r="I49" s="92"/>
      <c r="J49" s="92"/>
      <c r="K49" s="92"/>
      <c r="L49" s="92"/>
    </row>
    <row r="50" spans="1:12" ht="13.5" customHeight="1">
      <c r="A50" s="101"/>
      <c r="B50" s="102"/>
      <c r="E50" s="91"/>
      <c r="F50" s="92"/>
      <c r="G50" s="92"/>
      <c r="H50" s="92"/>
      <c r="I50" s="92"/>
      <c r="J50" s="92"/>
      <c r="K50" s="92"/>
      <c r="L50" s="92"/>
    </row>
    <row r="51" spans="1:12" ht="23" customHeight="1">
      <c r="A51" s="56" t="str">
        <f>+'[91]Liabilities (2)'!A53</f>
        <v>The accompanying notes form an integral part of these interim financial statements.</v>
      </c>
      <c r="B51" s="103"/>
      <c r="C51" s="103"/>
      <c r="D51" s="104"/>
      <c r="E51" s="103"/>
      <c r="F51" s="103"/>
      <c r="G51" s="103"/>
      <c r="H51" s="103"/>
      <c r="I51" s="105"/>
      <c r="J51" s="106"/>
      <c r="K51" s="105"/>
      <c r="L51" s="107">
        <v>4</v>
      </c>
    </row>
    <row r="52" spans="1:12" ht="19.25" customHeight="1">
      <c r="H52" s="108"/>
      <c r="I52" s="109"/>
      <c r="J52" s="110"/>
      <c r="K52" s="109"/>
      <c r="L52" s="110"/>
    </row>
    <row r="53" spans="1:12" ht="19.25" customHeight="1">
      <c r="H53" s="108"/>
      <c r="I53" s="109"/>
      <c r="J53" s="110"/>
      <c r="K53" s="109"/>
      <c r="L53" s="110"/>
    </row>
    <row r="54" spans="1:12" ht="19.25" customHeight="1">
      <c r="H54" s="108"/>
      <c r="I54" s="109"/>
      <c r="J54" s="110"/>
      <c r="K54" s="109"/>
      <c r="L54" s="110"/>
    </row>
    <row r="55" spans="1:12" ht="19.25" customHeight="1">
      <c r="H55" s="72"/>
      <c r="I55" s="72"/>
      <c r="J55" s="72"/>
      <c r="K55" s="72"/>
      <c r="L55" s="72"/>
    </row>
    <row r="56" spans="1:12" ht="19.25" customHeight="1">
      <c r="J56" s="112"/>
    </row>
    <row r="57" spans="1:12" ht="19.25" customHeight="1">
      <c r="J57" s="112"/>
    </row>
    <row r="58" spans="1:12" ht="19.25" customHeight="1">
      <c r="J58" s="112"/>
    </row>
    <row r="59" spans="1:12" ht="19.25" customHeight="1">
      <c r="J59" s="112"/>
    </row>
    <row r="60" spans="1:12" ht="19.25" customHeight="1">
      <c r="J60" s="112"/>
    </row>
  </sheetData>
  <mergeCells count="8">
    <mergeCell ref="B34:C34"/>
    <mergeCell ref="B35:C35"/>
    <mergeCell ref="A36:C36"/>
    <mergeCell ref="F6:H6"/>
    <mergeCell ref="J6:L6"/>
    <mergeCell ref="B29:C29"/>
    <mergeCell ref="B30:C30"/>
    <mergeCell ref="A31:C31"/>
  </mergeCells>
  <pageMargins left="0.9055118110236221" right="3.937007874015748E-2" top="0.78740157480314965" bottom="3.937007874015748E-2" header="0.11811023622047245" footer="0.11811023622047245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61"/>
  <sheetViews>
    <sheetView zoomScaleNormal="100" zoomScaleSheetLayoutView="100" workbookViewId="0">
      <selection activeCell="C5" sqref="C5"/>
    </sheetView>
  </sheetViews>
  <sheetFormatPr defaultColWidth="10.36328125" defaultRowHeight="19.25" customHeight="1"/>
  <cols>
    <col min="1" max="1" width="3" style="72" customWidth="1"/>
    <col min="2" max="2" width="7.36328125" style="72" customWidth="1"/>
    <col min="3" max="3" width="35.453125" style="72" customWidth="1"/>
    <col min="4" max="4" width="6.36328125" style="91" customWidth="1"/>
    <col min="5" max="5" width="0.6328125" style="72" customWidth="1"/>
    <col min="6" max="6" width="13.36328125" style="72" bestFit="1" customWidth="1"/>
    <col min="7" max="7" width="0.6328125" style="72" customWidth="1"/>
    <col min="8" max="8" width="13.54296875" style="91" customWidth="1"/>
    <col min="9" max="9" width="0.6328125" style="111" customWidth="1"/>
    <col min="10" max="10" width="13.36328125" style="113" bestFit="1" customWidth="1"/>
    <col min="11" max="11" width="0.6328125" style="111" customWidth="1"/>
    <col min="12" max="12" width="13.6328125" style="112" customWidth="1"/>
    <col min="13" max="240" width="10.36328125" style="72"/>
    <col min="241" max="241" width="3" style="72" customWidth="1"/>
    <col min="242" max="242" width="7.36328125" style="72" customWidth="1"/>
    <col min="243" max="243" width="35.453125" style="72" customWidth="1"/>
    <col min="244" max="244" width="6.36328125" style="72" customWidth="1"/>
    <col min="245" max="245" width="1" style="72" customWidth="1"/>
    <col min="246" max="246" width="12.6328125" style="72" customWidth="1"/>
    <col min="247" max="247" width="1" style="72" customWidth="1"/>
    <col min="248" max="248" width="13.54296875" style="72" customWidth="1"/>
    <col min="249" max="249" width="1" style="72" customWidth="1"/>
    <col min="250" max="250" width="12.6328125" style="72" customWidth="1"/>
    <col min="251" max="251" width="1" style="72" customWidth="1"/>
    <col min="252" max="252" width="13.6328125" style="72" customWidth="1"/>
    <col min="253" max="253" width="10.36328125" style="72"/>
    <col min="254" max="254" width="12.36328125" style="72" bestFit="1" customWidth="1"/>
    <col min="255" max="255" width="1.54296875" style="72" customWidth="1"/>
    <col min="256" max="256" width="10.36328125" style="72"/>
    <col min="257" max="257" width="1" style="72" customWidth="1"/>
    <col min="258" max="258" width="10.36328125" style="72"/>
    <col min="259" max="259" width="1.6328125" style="72" customWidth="1"/>
    <col min="260" max="496" width="10.36328125" style="72"/>
    <col min="497" max="497" width="3" style="72" customWidth="1"/>
    <col min="498" max="498" width="7.36328125" style="72" customWidth="1"/>
    <col min="499" max="499" width="35.453125" style="72" customWidth="1"/>
    <col min="500" max="500" width="6.36328125" style="72" customWidth="1"/>
    <col min="501" max="501" width="1" style="72" customWidth="1"/>
    <col min="502" max="502" width="12.6328125" style="72" customWidth="1"/>
    <col min="503" max="503" width="1" style="72" customWidth="1"/>
    <col min="504" max="504" width="13.54296875" style="72" customWidth="1"/>
    <col min="505" max="505" width="1" style="72" customWidth="1"/>
    <col min="506" max="506" width="12.6328125" style="72" customWidth="1"/>
    <col min="507" max="507" width="1" style="72" customWidth="1"/>
    <col min="508" max="508" width="13.6328125" style="72" customWidth="1"/>
    <col min="509" max="509" width="10.36328125" style="72"/>
    <col min="510" max="510" width="12.36328125" style="72" bestFit="1" customWidth="1"/>
    <col min="511" max="511" width="1.54296875" style="72" customWidth="1"/>
    <col min="512" max="512" width="10.36328125" style="72"/>
    <col min="513" max="513" width="1" style="72" customWidth="1"/>
    <col min="514" max="514" width="10.36328125" style="72"/>
    <col min="515" max="515" width="1.6328125" style="72" customWidth="1"/>
    <col min="516" max="752" width="10.36328125" style="72"/>
    <col min="753" max="753" width="3" style="72" customWidth="1"/>
    <col min="754" max="754" width="7.36328125" style="72" customWidth="1"/>
    <col min="755" max="755" width="35.453125" style="72" customWidth="1"/>
    <col min="756" max="756" width="6.36328125" style="72" customWidth="1"/>
    <col min="757" max="757" width="1" style="72" customWidth="1"/>
    <col min="758" max="758" width="12.6328125" style="72" customWidth="1"/>
    <col min="759" max="759" width="1" style="72" customWidth="1"/>
    <col min="760" max="760" width="13.54296875" style="72" customWidth="1"/>
    <col min="761" max="761" width="1" style="72" customWidth="1"/>
    <col min="762" max="762" width="12.6328125" style="72" customWidth="1"/>
    <col min="763" max="763" width="1" style="72" customWidth="1"/>
    <col min="764" max="764" width="13.6328125" style="72" customWidth="1"/>
    <col min="765" max="765" width="10.36328125" style="72"/>
    <col min="766" max="766" width="12.36328125" style="72" bestFit="1" customWidth="1"/>
    <col min="767" max="767" width="1.54296875" style="72" customWidth="1"/>
    <col min="768" max="768" width="10.36328125" style="72"/>
    <col min="769" max="769" width="1" style="72" customWidth="1"/>
    <col min="770" max="770" width="10.36328125" style="72"/>
    <col min="771" max="771" width="1.6328125" style="72" customWidth="1"/>
    <col min="772" max="1008" width="10.36328125" style="72"/>
    <col min="1009" max="1009" width="3" style="72" customWidth="1"/>
    <col min="1010" max="1010" width="7.36328125" style="72" customWidth="1"/>
    <col min="1011" max="1011" width="35.453125" style="72" customWidth="1"/>
    <col min="1012" max="1012" width="6.36328125" style="72" customWidth="1"/>
    <col min="1013" max="1013" width="1" style="72" customWidth="1"/>
    <col min="1014" max="1014" width="12.6328125" style="72" customWidth="1"/>
    <col min="1015" max="1015" width="1" style="72" customWidth="1"/>
    <col min="1016" max="1016" width="13.54296875" style="72" customWidth="1"/>
    <col min="1017" max="1017" width="1" style="72" customWidth="1"/>
    <col min="1018" max="1018" width="12.6328125" style="72" customWidth="1"/>
    <col min="1019" max="1019" width="1" style="72" customWidth="1"/>
    <col min="1020" max="1020" width="13.6328125" style="72" customWidth="1"/>
    <col min="1021" max="1021" width="10.36328125" style="72"/>
    <col min="1022" max="1022" width="12.36328125" style="72" bestFit="1" customWidth="1"/>
    <col min="1023" max="1023" width="1.54296875" style="72" customWidth="1"/>
    <col min="1024" max="1024" width="10.36328125" style="72"/>
    <col min="1025" max="1025" width="1" style="72" customWidth="1"/>
    <col min="1026" max="1026" width="10.36328125" style="72"/>
    <col min="1027" max="1027" width="1.6328125" style="72" customWidth="1"/>
    <col min="1028" max="1264" width="10.36328125" style="72"/>
    <col min="1265" max="1265" width="3" style="72" customWidth="1"/>
    <col min="1266" max="1266" width="7.36328125" style="72" customWidth="1"/>
    <col min="1267" max="1267" width="35.453125" style="72" customWidth="1"/>
    <col min="1268" max="1268" width="6.36328125" style="72" customWidth="1"/>
    <col min="1269" max="1269" width="1" style="72" customWidth="1"/>
    <col min="1270" max="1270" width="12.6328125" style="72" customWidth="1"/>
    <col min="1271" max="1271" width="1" style="72" customWidth="1"/>
    <col min="1272" max="1272" width="13.54296875" style="72" customWidth="1"/>
    <col min="1273" max="1273" width="1" style="72" customWidth="1"/>
    <col min="1274" max="1274" width="12.6328125" style="72" customWidth="1"/>
    <col min="1275" max="1275" width="1" style="72" customWidth="1"/>
    <col min="1276" max="1276" width="13.6328125" style="72" customWidth="1"/>
    <col min="1277" max="1277" width="10.36328125" style="72"/>
    <col min="1278" max="1278" width="12.36328125" style="72" bestFit="1" customWidth="1"/>
    <col min="1279" max="1279" width="1.54296875" style="72" customWidth="1"/>
    <col min="1280" max="1280" width="10.36328125" style="72"/>
    <col min="1281" max="1281" width="1" style="72" customWidth="1"/>
    <col min="1282" max="1282" width="10.36328125" style="72"/>
    <col min="1283" max="1283" width="1.6328125" style="72" customWidth="1"/>
    <col min="1284" max="1520" width="10.36328125" style="72"/>
    <col min="1521" max="1521" width="3" style="72" customWidth="1"/>
    <col min="1522" max="1522" width="7.36328125" style="72" customWidth="1"/>
    <col min="1523" max="1523" width="35.453125" style="72" customWidth="1"/>
    <col min="1524" max="1524" width="6.36328125" style="72" customWidth="1"/>
    <col min="1525" max="1525" width="1" style="72" customWidth="1"/>
    <col min="1526" max="1526" width="12.6328125" style="72" customWidth="1"/>
    <col min="1527" max="1527" width="1" style="72" customWidth="1"/>
    <col min="1528" max="1528" width="13.54296875" style="72" customWidth="1"/>
    <col min="1529" max="1529" width="1" style="72" customWidth="1"/>
    <col min="1530" max="1530" width="12.6328125" style="72" customWidth="1"/>
    <col min="1531" max="1531" width="1" style="72" customWidth="1"/>
    <col min="1532" max="1532" width="13.6328125" style="72" customWidth="1"/>
    <col min="1533" max="1533" width="10.36328125" style="72"/>
    <col min="1534" max="1534" width="12.36328125" style="72" bestFit="1" customWidth="1"/>
    <col min="1535" max="1535" width="1.54296875" style="72" customWidth="1"/>
    <col min="1536" max="1536" width="10.36328125" style="72"/>
    <col min="1537" max="1537" width="1" style="72" customWidth="1"/>
    <col min="1538" max="1538" width="10.36328125" style="72"/>
    <col min="1539" max="1539" width="1.6328125" style="72" customWidth="1"/>
    <col min="1540" max="1776" width="10.36328125" style="72"/>
    <col min="1777" max="1777" width="3" style="72" customWidth="1"/>
    <col min="1778" max="1778" width="7.36328125" style="72" customWidth="1"/>
    <col min="1779" max="1779" width="35.453125" style="72" customWidth="1"/>
    <col min="1780" max="1780" width="6.36328125" style="72" customWidth="1"/>
    <col min="1781" max="1781" width="1" style="72" customWidth="1"/>
    <col min="1782" max="1782" width="12.6328125" style="72" customWidth="1"/>
    <col min="1783" max="1783" width="1" style="72" customWidth="1"/>
    <col min="1784" max="1784" width="13.54296875" style="72" customWidth="1"/>
    <col min="1785" max="1785" width="1" style="72" customWidth="1"/>
    <col min="1786" max="1786" width="12.6328125" style="72" customWidth="1"/>
    <col min="1787" max="1787" width="1" style="72" customWidth="1"/>
    <col min="1788" max="1788" width="13.6328125" style="72" customWidth="1"/>
    <col min="1789" max="1789" width="10.36328125" style="72"/>
    <col min="1790" max="1790" width="12.36328125" style="72" bestFit="1" customWidth="1"/>
    <col min="1791" max="1791" width="1.54296875" style="72" customWidth="1"/>
    <col min="1792" max="1792" width="10.36328125" style="72"/>
    <col min="1793" max="1793" width="1" style="72" customWidth="1"/>
    <col min="1794" max="1794" width="10.36328125" style="72"/>
    <col min="1795" max="1795" width="1.6328125" style="72" customWidth="1"/>
    <col min="1796" max="2032" width="10.36328125" style="72"/>
    <col min="2033" max="2033" width="3" style="72" customWidth="1"/>
    <col min="2034" max="2034" width="7.36328125" style="72" customWidth="1"/>
    <col min="2035" max="2035" width="35.453125" style="72" customWidth="1"/>
    <col min="2036" max="2036" width="6.36328125" style="72" customWidth="1"/>
    <col min="2037" max="2037" width="1" style="72" customWidth="1"/>
    <col min="2038" max="2038" width="12.6328125" style="72" customWidth="1"/>
    <col min="2039" max="2039" width="1" style="72" customWidth="1"/>
    <col min="2040" max="2040" width="13.54296875" style="72" customWidth="1"/>
    <col min="2041" max="2041" width="1" style="72" customWidth="1"/>
    <col min="2042" max="2042" width="12.6328125" style="72" customWidth="1"/>
    <col min="2043" max="2043" width="1" style="72" customWidth="1"/>
    <col min="2044" max="2044" width="13.6328125" style="72" customWidth="1"/>
    <col min="2045" max="2045" width="10.36328125" style="72"/>
    <col min="2046" max="2046" width="12.36328125" style="72" bestFit="1" customWidth="1"/>
    <col min="2047" max="2047" width="1.54296875" style="72" customWidth="1"/>
    <col min="2048" max="2048" width="10.36328125" style="72"/>
    <col min="2049" max="2049" width="1" style="72" customWidth="1"/>
    <col min="2050" max="2050" width="10.36328125" style="72"/>
    <col min="2051" max="2051" width="1.6328125" style="72" customWidth="1"/>
    <col min="2052" max="2288" width="10.36328125" style="72"/>
    <col min="2289" max="2289" width="3" style="72" customWidth="1"/>
    <col min="2290" max="2290" width="7.36328125" style="72" customWidth="1"/>
    <col min="2291" max="2291" width="35.453125" style="72" customWidth="1"/>
    <col min="2292" max="2292" width="6.36328125" style="72" customWidth="1"/>
    <col min="2293" max="2293" width="1" style="72" customWidth="1"/>
    <col min="2294" max="2294" width="12.6328125" style="72" customWidth="1"/>
    <col min="2295" max="2295" width="1" style="72" customWidth="1"/>
    <col min="2296" max="2296" width="13.54296875" style="72" customWidth="1"/>
    <col min="2297" max="2297" width="1" style="72" customWidth="1"/>
    <col min="2298" max="2298" width="12.6328125" style="72" customWidth="1"/>
    <col min="2299" max="2299" width="1" style="72" customWidth="1"/>
    <col min="2300" max="2300" width="13.6328125" style="72" customWidth="1"/>
    <col min="2301" max="2301" width="10.36328125" style="72"/>
    <col min="2302" max="2302" width="12.36328125" style="72" bestFit="1" customWidth="1"/>
    <col min="2303" max="2303" width="1.54296875" style="72" customWidth="1"/>
    <col min="2304" max="2304" width="10.36328125" style="72"/>
    <col min="2305" max="2305" width="1" style="72" customWidth="1"/>
    <col min="2306" max="2306" width="10.36328125" style="72"/>
    <col min="2307" max="2307" width="1.6328125" style="72" customWidth="1"/>
    <col min="2308" max="2544" width="10.36328125" style="72"/>
    <col min="2545" max="2545" width="3" style="72" customWidth="1"/>
    <col min="2546" max="2546" width="7.36328125" style="72" customWidth="1"/>
    <col min="2547" max="2547" width="35.453125" style="72" customWidth="1"/>
    <col min="2548" max="2548" width="6.36328125" style="72" customWidth="1"/>
    <col min="2549" max="2549" width="1" style="72" customWidth="1"/>
    <col min="2550" max="2550" width="12.6328125" style="72" customWidth="1"/>
    <col min="2551" max="2551" width="1" style="72" customWidth="1"/>
    <col min="2552" max="2552" width="13.54296875" style="72" customWidth="1"/>
    <col min="2553" max="2553" width="1" style="72" customWidth="1"/>
    <col min="2554" max="2554" width="12.6328125" style="72" customWidth="1"/>
    <col min="2555" max="2555" width="1" style="72" customWidth="1"/>
    <col min="2556" max="2556" width="13.6328125" style="72" customWidth="1"/>
    <col min="2557" max="2557" width="10.36328125" style="72"/>
    <col min="2558" max="2558" width="12.36328125" style="72" bestFit="1" customWidth="1"/>
    <col min="2559" max="2559" width="1.54296875" style="72" customWidth="1"/>
    <col min="2560" max="2560" width="10.36328125" style="72"/>
    <col min="2561" max="2561" width="1" style="72" customWidth="1"/>
    <col min="2562" max="2562" width="10.36328125" style="72"/>
    <col min="2563" max="2563" width="1.6328125" style="72" customWidth="1"/>
    <col min="2564" max="2800" width="10.36328125" style="72"/>
    <col min="2801" max="2801" width="3" style="72" customWidth="1"/>
    <col min="2802" max="2802" width="7.36328125" style="72" customWidth="1"/>
    <col min="2803" max="2803" width="35.453125" style="72" customWidth="1"/>
    <col min="2804" max="2804" width="6.36328125" style="72" customWidth="1"/>
    <col min="2805" max="2805" width="1" style="72" customWidth="1"/>
    <col min="2806" max="2806" width="12.6328125" style="72" customWidth="1"/>
    <col min="2807" max="2807" width="1" style="72" customWidth="1"/>
    <col min="2808" max="2808" width="13.54296875" style="72" customWidth="1"/>
    <col min="2809" max="2809" width="1" style="72" customWidth="1"/>
    <col min="2810" max="2810" width="12.6328125" style="72" customWidth="1"/>
    <col min="2811" max="2811" width="1" style="72" customWidth="1"/>
    <col min="2812" max="2812" width="13.6328125" style="72" customWidth="1"/>
    <col min="2813" max="2813" width="10.36328125" style="72"/>
    <col min="2814" max="2814" width="12.36328125" style="72" bestFit="1" customWidth="1"/>
    <col min="2815" max="2815" width="1.54296875" style="72" customWidth="1"/>
    <col min="2816" max="2816" width="10.36328125" style="72"/>
    <col min="2817" max="2817" width="1" style="72" customWidth="1"/>
    <col min="2818" max="2818" width="10.36328125" style="72"/>
    <col min="2819" max="2819" width="1.6328125" style="72" customWidth="1"/>
    <col min="2820" max="3056" width="10.36328125" style="72"/>
    <col min="3057" max="3057" width="3" style="72" customWidth="1"/>
    <col min="3058" max="3058" width="7.36328125" style="72" customWidth="1"/>
    <col min="3059" max="3059" width="35.453125" style="72" customWidth="1"/>
    <col min="3060" max="3060" width="6.36328125" style="72" customWidth="1"/>
    <col min="3061" max="3061" width="1" style="72" customWidth="1"/>
    <col min="3062" max="3062" width="12.6328125" style="72" customWidth="1"/>
    <col min="3063" max="3063" width="1" style="72" customWidth="1"/>
    <col min="3064" max="3064" width="13.54296875" style="72" customWidth="1"/>
    <col min="3065" max="3065" width="1" style="72" customWidth="1"/>
    <col min="3066" max="3066" width="12.6328125" style="72" customWidth="1"/>
    <col min="3067" max="3067" width="1" style="72" customWidth="1"/>
    <col min="3068" max="3068" width="13.6328125" style="72" customWidth="1"/>
    <col min="3069" max="3069" width="10.36328125" style="72"/>
    <col min="3070" max="3070" width="12.36328125" style="72" bestFit="1" customWidth="1"/>
    <col min="3071" max="3071" width="1.54296875" style="72" customWidth="1"/>
    <col min="3072" max="3072" width="10.36328125" style="72"/>
    <col min="3073" max="3073" width="1" style="72" customWidth="1"/>
    <col min="3074" max="3074" width="10.36328125" style="72"/>
    <col min="3075" max="3075" width="1.6328125" style="72" customWidth="1"/>
    <col min="3076" max="3312" width="10.36328125" style="72"/>
    <col min="3313" max="3313" width="3" style="72" customWidth="1"/>
    <col min="3314" max="3314" width="7.36328125" style="72" customWidth="1"/>
    <col min="3315" max="3315" width="35.453125" style="72" customWidth="1"/>
    <col min="3316" max="3316" width="6.36328125" style="72" customWidth="1"/>
    <col min="3317" max="3317" width="1" style="72" customWidth="1"/>
    <col min="3318" max="3318" width="12.6328125" style="72" customWidth="1"/>
    <col min="3319" max="3319" width="1" style="72" customWidth="1"/>
    <col min="3320" max="3320" width="13.54296875" style="72" customWidth="1"/>
    <col min="3321" max="3321" width="1" style="72" customWidth="1"/>
    <col min="3322" max="3322" width="12.6328125" style="72" customWidth="1"/>
    <col min="3323" max="3323" width="1" style="72" customWidth="1"/>
    <col min="3324" max="3324" width="13.6328125" style="72" customWidth="1"/>
    <col min="3325" max="3325" width="10.36328125" style="72"/>
    <col min="3326" max="3326" width="12.36328125" style="72" bestFit="1" customWidth="1"/>
    <col min="3327" max="3327" width="1.54296875" style="72" customWidth="1"/>
    <col min="3328" max="3328" width="10.36328125" style="72"/>
    <col min="3329" max="3329" width="1" style="72" customWidth="1"/>
    <col min="3330" max="3330" width="10.36328125" style="72"/>
    <col min="3331" max="3331" width="1.6328125" style="72" customWidth="1"/>
    <col min="3332" max="3568" width="10.36328125" style="72"/>
    <col min="3569" max="3569" width="3" style="72" customWidth="1"/>
    <col min="3570" max="3570" width="7.36328125" style="72" customWidth="1"/>
    <col min="3571" max="3571" width="35.453125" style="72" customWidth="1"/>
    <col min="3572" max="3572" width="6.36328125" style="72" customWidth="1"/>
    <col min="3573" max="3573" width="1" style="72" customWidth="1"/>
    <col min="3574" max="3574" width="12.6328125" style="72" customWidth="1"/>
    <col min="3575" max="3575" width="1" style="72" customWidth="1"/>
    <col min="3576" max="3576" width="13.54296875" style="72" customWidth="1"/>
    <col min="3577" max="3577" width="1" style="72" customWidth="1"/>
    <col min="3578" max="3578" width="12.6328125" style="72" customWidth="1"/>
    <col min="3579" max="3579" width="1" style="72" customWidth="1"/>
    <col min="3580" max="3580" width="13.6328125" style="72" customWidth="1"/>
    <col min="3581" max="3581" width="10.36328125" style="72"/>
    <col min="3582" max="3582" width="12.36328125" style="72" bestFit="1" customWidth="1"/>
    <col min="3583" max="3583" width="1.54296875" style="72" customWidth="1"/>
    <col min="3584" max="3584" width="10.36328125" style="72"/>
    <col min="3585" max="3585" width="1" style="72" customWidth="1"/>
    <col min="3586" max="3586" width="10.36328125" style="72"/>
    <col min="3587" max="3587" width="1.6328125" style="72" customWidth="1"/>
    <col min="3588" max="3824" width="10.36328125" style="72"/>
    <col min="3825" max="3825" width="3" style="72" customWidth="1"/>
    <col min="3826" max="3826" width="7.36328125" style="72" customWidth="1"/>
    <col min="3827" max="3827" width="35.453125" style="72" customWidth="1"/>
    <col min="3828" max="3828" width="6.36328125" style="72" customWidth="1"/>
    <col min="3829" max="3829" width="1" style="72" customWidth="1"/>
    <col min="3830" max="3830" width="12.6328125" style="72" customWidth="1"/>
    <col min="3831" max="3831" width="1" style="72" customWidth="1"/>
    <col min="3832" max="3832" width="13.54296875" style="72" customWidth="1"/>
    <col min="3833" max="3833" width="1" style="72" customWidth="1"/>
    <col min="3834" max="3834" width="12.6328125" style="72" customWidth="1"/>
    <col min="3835" max="3835" width="1" style="72" customWidth="1"/>
    <col min="3836" max="3836" width="13.6328125" style="72" customWidth="1"/>
    <col min="3837" max="3837" width="10.36328125" style="72"/>
    <col min="3838" max="3838" width="12.36328125" style="72" bestFit="1" customWidth="1"/>
    <col min="3839" max="3839" width="1.54296875" style="72" customWidth="1"/>
    <col min="3840" max="3840" width="10.36328125" style="72"/>
    <col min="3841" max="3841" width="1" style="72" customWidth="1"/>
    <col min="3842" max="3842" width="10.36328125" style="72"/>
    <col min="3843" max="3843" width="1.6328125" style="72" customWidth="1"/>
    <col min="3844" max="4080" width="10.36328125" style="72"/>
    <col min="4081" max="4081" width="3" style="72" customWidth="1"/>
    <col min="4082" max="4082" width="7.36328125" style="72" customWidth="1"/>
    <col min="4083" max="4083" width="35.453125" style="72" customWidth="1"/>
    <col min="4084" max="4084" width="6.36328125" style="72" customWidth="1"/>
    <col min="4085" max="4085" width="1" style="72" customWidth="1"/>
    <col min="4086" max="4086" width="12.6328125" style="72" customWidth="1"/>
    <col min="4087" max="4087" width="1" style="72" customWidth="1"/>
    <col min="4088" max="4088" width="13.54296875" style="72" customWidth="1"/>
    <col min="4089" max="4089" width="1" style="72" customWidth="1"/>
    <col min="4090" max="4090" width="12.6328125" style="72" customWidth="1"/>
    <col min="4091" max="4091" width="1" style="72" customWidth="1"/>
    <col min="4092" max="4092" width="13.6328125" style="72" customWidth="1"/>
    <col min="4093" max="4093" width="10.36328125" style="72"/>
    <col min="4094" max="4094" width="12.36328125" style="72" bestFit="1" customWidth="1"/>
    <col min="4095" max="4095" width="1.54296875" style="72" customWidth="1"/>
    <col min="4096" max="4096" width="10.36328125" style="72"/>
    <col min="4097" max="4097" width="1" style="72" customWidth="1"/>
    <col min="4098" max="4098" width="10.36328125" style="72"/>
    <col min="4099" max="4099" width="1.6328125" style="72" customWidth="1"/>
    <col min="4100" max="4336" width="10.36328125" style="72"/>
    <col min="4337" max="4337" width="3" style="72" customWidth="1"/>
    <col min="4338" max="4338" width="7.36328125" style="72" customWidth="1"/>
    <col min="4339" max="4339" width="35.453125" style="72" customWidth="1"/>
    <col min="4340" max="4340" width="6.36328125" style="72" customWidth="1"/>
    <col min="4341" max="4341" width="1" style="72" customWidth="1"/>
    <col min="4342" max="4342" width="12.6328125" style="72" customWidth="1"/>
    <col min="4343" max="4343" width="1" style="72" customWidth="1"/>
    <col min="4344" max="4344" width="13.54296875" style="72" customWidth="1"/>
    <col min="4345" max="4345" width="1" style="72" customWidth="1"/>
    <col min="4346" max="4346" width="12.6328125" style="72" customWidth="1"/>
    <col min="4347" max="4347" width="1" style="72" customWidth="1"/>
    <col min="4348" max="4348" width="13.6328125" style="72" customWidth="1"/>
    <col min="4349" max="4349" width="10.36328125" style="72"/>
    <col min="4350" max="4350" width="12.36328125" style="72" bestFit="1" customWidth="1"/>
    <col min="4351" max="4351" width="1.54296875" style="72" customWidth="1"/>
    <col min="4352" max="4352" width="10.36328125" style="72"/>
    <col min="4353" max="4353" width="1" style="72" customWidth="1"/>
    <col min="4354" max="4354" width="10.36328125" style="72"/>
    <col min="4355" max="4355" width="1.6328125" style="72" customWidth="1"/>
    <col min="4356" max="4592" width="10.36328125" style="72"/>
    <col min="4593" max="4593" width="3" style="72" customWidth="1"/>
    <col min="4594" max="4594" width="7.36328125" style="72" customWidth="1"/>
    <col min="4595" max="4595" width="35.453125" style="72" customWidth="1"/>
    <col min="4596" max="4596" width="6.36328125" style="72" customWidth="1"/>
    <col min="4597" max="4597" width="1" style="72" customWidth="1"/>
    <col min="4598" max="4598" width="12.6328125" style="72" customWidth="1"/>
    <col min="4599" max="4599" width="1" style="72" customWidth="1"/>
    <col min="4600" max="4600" width="13.54296875" style="72" customWidth="1"/>
    <col min="4601" max="4601" width="1" style="72" customWidth="1"/>
    <col min="4602" max="4602" width="12.6328125" style="72" customWidth="1"/>
    <col min="4603" max="4603" width="1" style="72" customWidth="1"/>
    <col min="4604" max="4604" width="13.6328125" style="72" customWidth="1"/>
    <col min="4605" max="4605" width="10.36328125" style="72"/>
    <col min="4606" max="4606" width="12.36328125" style="72" bestFit="1" customWidth="1"/>
    <col min="4607" max="4607" width="1.54296875" style="72" customWidth="1"/>
    <col min="4608" max="4608" width="10.36328125" style="72"/>
    <col min="4609" max="4609" width="1" style="72" customWidth="1"/>
    <col min="4610" max="4610" width="10.36328125" style="72"/>
    <col min="4611" max="4611" width="1.6328125" style="72" customWidth="1"/>
    <col min="4612" max="4848" width="10.36328125" style="72"/>
    <col min="4849" max="4849" width="3" style="72" customWidth="1"/>
    <col min="4850" max="4850" width="7.36328125" style="72" customWidth="1"/>
    <col min="4851" max="4851" width="35.453125" style="72" customWidth="1"/>
    <col min="4852" max="4852" width="6.36328125" style="72" customWidth="1"/>
    <col min="4853" max="4853" width="1" style="72" customWidth="1"/>
    <col min="4854" max="4854" width="12.6328125" style="72" customWidth="1"/>
    <col min="4855" max="4855" width="1" style="72" customWidth="1"/>
    <col min="4856" max="4856" width="13.54296875" style="72" customWidth="1"/>
    <col min="4857" max="4857" width="1" style="72" customWidth="1"/>
    <col min="4858" max="4858" width="12.6328125" style="72" customWidth="1"/>
    <col min="4859" max="4859" width="1" style="72" customWidth="1"/>
    <col min="4860" max="4860" width="13.6328125" style="72" customWidth="1"/>
    <col min="4861" max="4861" width="10.36328125" style="72"/>
    <col min="4862" max="4862" width="12.36328125" style="72" bestFit="1" customWidth="1"/>
    <col min="4863" max="4863" width="1.54296875" style="72" customWidth="1"/>
    <col min="4864" max="4864" width="10.36328125" style="72"/>
    <col min="4865" max="4865" width="1" style="72" customWidth="1"/>
    <col min="4866" max="4866" width="10.36328125" style="72"/>
    <col min="4867" max="4867" width="1.6328125" style="72" customWidth="1"/>
    <col min="4868" max="5104" width="10.36328125" style="72"/>
    <col min="5105" max="5105" width="3" style="72" customWidth="1"/>
    <col min="5106" max="5106" width="7.36328125" style="72" customWidth="1"/>
    <col min="5107" max="5107" width="35.453125" style="72" customWidth="1"/>
    <col min="5108" max="5108" width="6.36328125" style="72" customWidth="1"/>
    <col min="5109" max="5109" width="1" style="72" customWidth="1"/>
    <col min="5110" max="5110" width="12.6328125" style="72" customWidth="1"/>
    <col min="5111" max="5111" width="1" style="72" customWidth="1"/>
    <col min="5112" max="5112" width="13.54296875" style="72" customWidth="1"/>
    <col min="5113" max="5113" width="1" style="72" customWidth="1"/>
    <col min="5114" max="5114" width="12.6328125" style="72" customWidth="1"/>
    <col min="5115" max="5115" width="1" style="72" customWidth="1"/>
    <col min="5116" max="5116" width="13.6328125" style="72" customWidth="1"/>
    <col min="5117" max="5117" width="10.36328125" style="72"/>
    <col min="5118" max="5118" width="12.36328125" style="72" bestFit="1" customWidth="1"/>
    <col min="5119" max="5119" width="1.54296875" style="72" customWidth="1"/>
    <col min="5120" max="5120" width="10.36328125" style="72"/>
    <col min="5121" max="5121" width="1" style="72" customWidth="1"/>
    <col min="5122" max="5122" width="10.36328125" style="72"/>
    <col min="5123" max="5123" width="1.6328125" style="72" customWidth="1"/>
    <col min="5124" max="5360" width="10.36328125" style="72"/>
    <col min="5361" max="5361" width="3" style="72" customWidth="1"/>
    <col min="5362" max="5362" width="7.36328125" style="72" customWidth="1"/>
    <col min="5363" max="5363" width="35.453125" style="72" customWidth="1"/>
    <col min="5364" max="5364" width="6.36328125" style="72" customWidth="1"/>
    <col min="5365" max="5365" width="1" style="72" customWidth="1"/>
    <col min="5366" max="5366" width="12.6328125" style="72" customWidth="1"/>
    <col min="5367" max="5367" width="1" style="72" customWidth="1"/>
    <col min="5368" max="5368" width="13.54296875" style="72" customWidth="1"/>
    <col min="5369" max="5369" width="1" style="72" customWidth="1"/>
    <col min="5370" max="5370" width="12.6328125" style="72" customWidth="1"/>
    <col min="5371" max="5371" width="1" style="72" customWidth="1"/>
    <col min="5372" max="5372" width="13.6328125" style="72" customWidth="1"/>
    <col min="5373" max="5373" width="10.36328125" style="72"/>
    <col min="5374" max="5374" width="12.36328125" style="72" bestFit="1" customWidth="1"/>
    <col min="5375" max="5375" width="1.54296875" style="72" customWidth="1"/>
    <col min="5376" max="5376" width="10.36328125" style="72"/>
    <col min="5377" max="5377" width="1" style="72" customWidth="1"/>
    <col min="5378" max="5378" width="10.36328125" style="72"/>
    <col min="5379" max="5379" width="1.6328125" style="72" customWidth="1"/>
    <col min="5380" max="5616" width="10.36328125" style="72"/>
    <col min="5617" max="5617" width="3" style="72" customWidth="1"/>
    <col min="5618" max="5618" width="7.36328125" style="72" customWidth="1"/>
    <col min="5619" max="5619" width="35.453125" style="72" customWidth="1"/>
    <col min="5620" max="5620" width="6.36328125" style="72" customWidth="1"/>
    <col min="5621" max="5621" width="1" style="72" customWidth="1"/>
    <col min="5622" max="5622" width="12.6328125" style="72" customWidth="1"/>
    <col min="5623" max="5623" width="1" style="72" customWidth="1"/>
    <col min="5624" max="5624" width="13.54296875" style="72" customWidth="1"/>
    <col min="5625" max="5625" width="1" style="72" customWidth="1"/>
    <col min="5626" max="5626" width="12.6328125" style="72" customWidth="1"/>
    <col min="5627" max="5627" width="1" style="72" customWidth="1"/>
    <col min="5628" max="5628" width="13.6328125" style="72" customWidth="1"/>
    <col min="5629" max="5629" width="10.36328125" style="72"/>
    <col min="5630" max="5630" width="12.36328125" style="72" bestFit="1" customWidth="1"/>
    <col min="5631" max="5631" width="1.54296875" style="72" customWidth="1"/>
    <col min="5632" max="5632" width="10.36328125" style="72"/>
    <col min="5633" max="5633" width="1" style="72" customWidth="1"/>
    <col min="5634" max="5634" width="10.36328125" style="72"/>
    <col min="5635" max="5635" width="1.6328125" style="72" customWidth="1"/>
    <col min="5636" max="5872" width="10.36328125" style="72"/>
    <col min="5873" max="5873" width="3" style="72" customWidth="1"/>
    <col min="5874" max="5874" width="7.36328125" style="72" customWidth="1"/>
    <col min="5875" max="5875" width="35.453125" style="72" customWidth="1"/>
    <col min="5876" max="5876" width="6.36328125" style="72" customWidth="1"/>
    <col min="5877" max="5877" width="1" style="72" customWidth="1"/>
    <col min="5878" max="5878" width="12.6328125" style="72" customWidth="1"/>
    <col min="5879" max="5879" width="1" style="72" customWidth="1"/>
    <col min="5880" max="5880" width="13.54296875" style="72" customWidth="1"/>
    <col min="5881" max="5881" width="1" style="72" customWidth="1"/>
    <col min="5882" max="5882" width="12.6328125" style="72" customWidth="1"/>
    <col min="5883" max="5883" width="1" style="72" customWidth="1"/>
    <col min="5884" max="5884" width="13.6328125" style="72" customWidth="1"/>
    <col min="5885" max="5885" width="10.36328125" style="72"/>
    <col min="5886" max="5886" width="12.36328125" style="72" bestFit="1" customWidth="1"/>
    <col min="5887" max="5887" width="1.54296875" style="72" customWidth="1"/>
    <col min="5888" max="5888" width="10.36328125" style="72"/>
    <col min="5889" max="5889" width="1" style="72" customWidth="1"/>
    <col min="5890" max="5890" width="10.36328125" style="72"/>
    <col min="5891" max="5891" width="1.6328125" style="72" customWidth="1"/>
    <col min="5892" max="6128" width="10.36328125" style="72"/>
    <col min="6129" max="6129" width="3" style="72" customWidth="1"/>
    <col min="6130" max="6130" width="7.36328125" style="72" customWidth="1"/>
    <col min="6131" max="6131" width="35.453125" style="72" customWidth="1"/>
    <col min="6132" max="6132" width="6.36328125" style="72" customWidth="1"/>
    <col min="6133" max="6133" width="1" style="72" customWidth="1"/>
    <col min="6134" max="6134" width="12.6328125" style="72" customWidth="1"/>
    <col min="6135" max="6135" width="1" style="72" customWidth="1"/>
    <col min="6136" max="6136" width="13.54296875" style="72" customWidth="1"/>
    <col min="6137" max="6137" width="1" style="72" customWidth="1"/>
    <col min="6138" max="6138" width="12.6328125" style="72" customWidth="1"/>
    <col min="6139" max="6139" width="1" style="72" customWidth="1"/>
    <col min="6140" max="6140" width="13.6328125" style="72" customWidth="1"/>
    <col min="6141" max="6141" width="10.36328125" style="72"/>
    <col min="6142" max="6142" width="12.36328125" style="72" bestFit="1" customWidth="1"/>
    <col min="6143" max="6143" width="1.54296875" style="72" customWidth="1"/>
    <col min="6144" max="6144" width="10.36328125" style="72"/>
    <col min="6145" max="6145" width="1" style="72" customWidth="1"/>
    <col min="6146" max="6146" width="10.36328125" style="72"/>
    <col min="6147" max="6147" width="1.6328125" style="72" customWidth="1"/>
    <col min="6148" max="6384" width="10.36328125" style="72"/>
    <col min="6385" max="6385" width="3" style="72" customWidth="1"/>
    <col min="6386" max="6386" width="7.36328125" style="72" customWidth="1"/>
    <col min="6387" max="6387" width="35.453125" style="72" customWidth="1"/>
    <col min="6388" max="6388" width="6.36328125" style="72" customWidth="1"/>
    <col min="6389" max="6389" width="1" style="72" customWidth="1"/>
    <col min="6390" max="6390" width="12.6328125" style="72" customWidth="1"/>
    <col min="6391" max="6391" width="1" style="72" customWidth="1"/>
    <col min="6392" max="6392" width="13.54296875" style="72" customWidth="1"/>
    <col min="6393" max="6393" width="1" style="72" customWidth="1"/>
    <col min="6394" max="6394" width="12.6328125" style="72" customWidth="1"/>
    <col min="6395" max="6395" width="1" style="72" customWidth="1"/>
    <col min="6396" max="6396" width="13.6328125" style="72" customWidth="1"/>
    <col min="6397" max="6397" width="10.36328125" style="72"/>
    <col min="6398" max="6398" width="12.36328125" style="72" bestFit="1" customWidth="1"/>
    <col min="6399" max="6399" width="1.54296875" style="72" customWidth="1"/>
    <col min="6400" max="6400" width="10.36328125" style="72"/>
    <col min="6401" max="6401" width="1" style="72" customWidth="1"/>
    <col min="6402" max="6402" width="10.36328125" style="72"/>
    <col min="6403" max="6403" width="1.6328125" style="72" customWidth="1"/>
    <col min="6404" max="6640" width="10.36328125" style="72"/>
    <col min="6641" max="6641" width="3" style="72" customWidth="1"/>
    <col min="6642" max="6642" width="7.36328125" style="72" customWidth="1"/>
    <col min="6643" max="6643" width="35.453125" style="72" customWidth="1"/>
    <col min="6644" max="6644" width="6.36328125" style="72" customWidth="1"/>
    <col min="6645" max="6645" width="1" style="72" customWidth="1"/>
    <col min="6646" max="6646" width="12.6328125" style="72" customWidth="1"/>
    <col min="6647" max="6647" width="1" style="72" customWidth="1"/>
    <col min="6648" max="6648" width="13.54296875" style="72" customWidth="1"/>
    <col min="6649" max="6649" width="1" style="72" customWidth="1"/>
    <col min="6650" max="6650" width="12.6328125" style="72" customWidth="1"/>
    <col min="6651" max="6651" width="1" style="72" customWidth="1"/>
    <col min="6652" max="6652" width="13.6328125" style="72" customWidth="1"/>
    <col min="6653" max="6653" width="10.36328125" style="72"/>
    <col min="6654" max="6654" width="12.36328125" style="72" bestFit="1" customWidth="1"/>
    <col min="6655" max="6655" width="1.54296875" style="72" customWidth="1"/>
    <col min="6656" max="6656" width="10.36328125" style="72"/>
    <col min="6657" max="6657" width="1" style="72" customWidth="1"/>
    <col min="6658" max="6658" width="10.36328125" style="72"/>
    <col min="6659" max="6659" width="1.6328125" style="72" customWidth="1"/>
    <col min="6660" max="6896" width="10.36328125" style="72"/>
    <col min="6897" max="6897" width="3" style="72" customWidth="1"/>
    <col min="6898" max="6898" width="7.36328125" style="72" customWidth="1"/>
    <col min="6899" max="6899" width="35.453125" style="72" customWidth="1"/>
    <col min="6900" max="6900" width="6.36328125" style="72" customWidth="1"/>
    <col min="6901" max="6901" width="1" style="72" customWidth="1"/>
    <col min="6902" max="6902" width="12.6328125" style="72" customWidth="1"/>
    <col min="6903" max="6903" width="1" style="72" customWidth="1"/>
    <col min="6904" max="6904" width="13.54296875" style="72" customWidth="1"/>
    <col min="6905" max="6905" width="1" style="72" customWidth="1"/>
    <col min="6906" max="6906" width="12.6328125" style="72" customWidth="1"/>
    <col min="6907" max="6907" width="1" style="72" customWidth="1"/>
    <col min="6908" max="6908" width="13.6328125" style="72" customWidth="1"/>
    <col min="6909" max="6909" width="10.36328125" style="72"/>
    <col min="6910" max="6910" width="12.36328125" style="72" bestFit="1" customWidth="1"/>
    <col min="6911" max="6911" width="1.54296875" style="72" customWidth="1"/>
    <col min="6912" max="6912" width="10.36328125" style="72"/>
    <col min="6913" max="6913" width="1" style="72" customWidth="1"/>
    <col min="6914" max="6914" width="10.36328125" style="72"/>
    <col min="6915" max="6915" width="1.6328125" style="72" customWidth="1"/>
    <col min="6916" max="7152" width="10.36328125" style="72"/>
    <col min="7153" max="7153" width="3" style="72" customWidth="1"/>
    <col min="7154" max="7154" width="7.36328125" style="72" customWidth="1"/>
    <col min="7155" max="7155" width="35.453125" style="72" customWidth="1"/>
    <col min="7156" max="7156" width="6.36328125" style="72" customWidth="1"/>
    <col min="7157" max="7157" width="1" style="72" customWidth="1"/>
    <col min="7158" max="7158" width="12.6328125" style="72" customWidth="1"/>
    <col min="7159" max="7159" width="1" style="72" customWidth="1"/>
    <col min="7160" max="7160" width="13.54296875" style="72" customWidth="1"/>
    <col min="7161" max="7161" width="1" style="72" customWidth="1"/>
    <col min="7162" max="7162" width="12.6328125" style="72" customWidth="1"/>
    <col min="7163" max="7163" width="1" style="72" customWidth="1"/>
    <col min="7164" max="7164" width="13.6328125" style="72" customWidth="1"/>
    <col min="7165" max="7165" width="10.36328125" style="72"/>
    <col min="7166" max="7166" width="12.36328125" style="72" bestFit="1" customWidth="1"/>
    <col min="7167" max="7167" width="1.54296875" style="72" customWidth="1"/>
    <col min="7168" max="7168" width="10.36328125" style="72"/>
    <col min="7169" max="7169" width="1" style="72" customWidth="1"/>
    <col min="7170" max="7170" width="10.36328125" style="72"/>
    <col min="7171" max="7171" width="1.6328125" style="72" customWidth="1"/>
    <col min="7172" max="7408" width="10.36328125" style="72"/>
    <col min="7409" max="7409" width="3" style="72" customWidth="1"/>
    <col min="7410" max="7410" width="7.36328125" style="72" customWidth="1"/>
    <col min="7411" max="7411" width="35.453125" style="72" customWidth="1"/>
    <col min="7412" max="7412" width="6.36328125" style="72" customWidth="1"/>
    <col min="7413" max="7413" width="1" style="72" customWidth="1"/>
    <col min="7414" max="7414" width="12.6328125" style="72" customWidth="1"/>
    <col min="7415" max="7415" width="1" style="72" customWidth="1"/>
    <col min="7416" max="7416" width="13.54296875" style="72" customWidth="1"/>
    <col min="7417" max="7417" width="1" style="72" customWidth="1"/>
    <col min="7418" max="7418" width="12.6328125" style="72" customWidth="1"/>
    <col min="7419" max="7419" width="1" style="72" customWidth="1"/>
    <col min="7420" max="7420" width="13.6328125" style="72" customWidth="1"/>
    <col min="7421" max="7421" width="10.36328125" style="72"/>
    <col min="7422" max="7422" width="12.36328125" style="72" bestFit="1" customWidth="1"/>
    <col min="7423" max="7423" width="1.54296875" style="72" customWidth="1"/>
    <col min="7424" max="7424" width="10.36328125" style="72"/>
    <col min="7425" max="7425" width="1" style="72" customWidth="1"/>
    <col min="7426" max="7426" width="10.36328125" style="72"/>
    <col min="7427" max="7427" width="1.6328125" style="72" customWidth="1"/>
    <col min="7428" max="7664" width="10.36328125" style="72"/>
    <col min="7665" max="7665" width="3" style="72" customWidth="1"/>
    <col min="7666" max="7666" width="7.36328125" style="72" customWidth="1"/>
    <col min="7667" max="7667" width="35.453125" style="72" customWidth="1"/>
    <col min="7668" max="7668" width="6.36328125" style="72" customWidth="1"/>
    <col min="7669" max="7669" width="1" style="72" customWidth="1"/>
    <col min="7670" max="7670" width="12.6328125" style="72" customWidth="1"/>
    <col min="7671" max="7671" width="1" style="72" customWidth="1"/>
    <col min="7672" max="7672" width="13.54296875" style="72" customWidth="1"/>
    <col min="7673" max="7673" width="1" style="72" customWidth="1"/>
    <col min="7674" max="7674" width="12.6328125" style="72" customWidth="1"/>
    <col min="7675" max="7675" width="1" style="72" customWidth="1"/>
    <col min="7676" max="7676" width="13.6328125" style="72" customWidth="1"/>
    <col min="7677" max="7677" width="10.36328125" style="72"/>
    <col min="7678" max="7678" width="12.36328125" style="72" bestFit="1" customWidth="1"/>
    <col min="7679" max="7679" width="1.54296875" style="72" customWidth="1"/>
    <col min="7680" max="7680" width="10.36328125" style="72"/>
    <col min="7681" max="7681" width="1" style="72" customWidth="1"/>
    <col min="7682" max="7682" width="10.36328125" style="72"/>
    <col min="7683" max="7683" width="1.6328125" style="72" customWidth="1"/>
    <col min="7684" max="7920" width="10.36328125" style="72"/>
    <col min="7921" max="7921" width="3" style="72" customWidth="1"/>
    <col min="7922" max="7922" width="7.36328125" style="72" customWidth="1"/>
    <col min="7923" max="7923" width="35.453125" style="72" customWidth="1"/>
    <col min="7924" max="7924" width="6.36328125" style="72" customWidth="1"/>
    <col min="7925" max="7925" width="1" style="72" customWidth="1"/>
    <col min="7926" max="7926" width="12.6328125" style="72" customWidth="1"/>
    <col min="7927" max="7927" width="1" style="72" customWidth="1"/>
    <col min="7928" max="7928" width="13.54296875" style="72" customWidth="1"/>
    <col min="7929" max="7929" width="1" style="72" customWidth="1"/>
    <col min="7930" max="7930" width="12.6328125" style="72" customWidth="1"/>
    <col min="7931" max="7931" width="1" style="72" customWidth="1"/>
    <col min="7932" max="7932" width="13.6328125" style="72" customWidth="1"/>
    <col min="7933" max="7933" width="10.36328125" style="72"/>
    <col min="7934" max="7934" width="12.36328125" style="72" bestFit="1" customWidth="1"/>
    <col min="7935" max="7935" width="1.54296875" style="72" customWidth="1"/>
    <col min="7936" max="7936" width="10.36328125" style="72"/>
    <col min="7937" max="7937" width="1" style="72" customWidth="1"/>
    <col min="7938" max="7938" width="10.36328125" style="72"/>
    <col min="7939" max="7939" width="1.6328125" style="72" customWidth="1"/>
    <col min="7940" max="8176" width="10.36328125" style="72"/>
    <col min="8177" max="8177" width="3" style="72" customWidth="1"/>
    <col min="8178" max="8178" width="7.36328125" style="72" customWidth="1"/>
    <col min="8179" max="8179" width="35.453125" style="72" customWidth="1"/>
    <col min="8180" max="8180" width="6.36328125" style="72" customWidth="1"/>
    <col min="8181" max="8181" width="1" style="72" customWidth="1"/>
    <col min="8182" max="8182" width="12.6328125" style="72" customWidth="1"/>
    <col min="8183" max="8183" width="1" style="72" customWidth="1"/>
    <col min="8184" max="8184" width="13.54296875" style="72" customWidth="1"/>
    <col min="8185" max="8185" width="1" style="72" customWidth="1"/>
    <col min="8186" max="8186" width="12.6328125" style="72" customWidth="1"/>
    <col min="8187" max="8187" width="1" style="72" customWidth="1"/>
    <col min="8188" max="8188" width="13.6328125" style="72" customWidth="1"/>
    <col min="8189" max="8189" width="10.36328125" style="72"/>
    <col min="8190" max="8190" width="12.36328125" style="72" bestFit="1" customWidth="1"/>
    <col min="8191" max="8191" width="1.54296875" style="72" customWidth="1"/>
    <col min="8192" max="8192" width="10.36328125" style="72"/>
    <col min="8193" max="8193" width="1" style="72" customWidth="1"/>
    <col min="8194" max="8194" width="10.36328125" style="72"/>
    <col min="8195" max="8195" width="1.6328125" style="72" customWidth="1"/>
    <col min="8196" max="8432" width="10.36328125" style="72"/>
    <col min="8433" max="8433" width="3" style="72" customWidth="1"/>
    <col min="8434" max="8434" width="7.36328125" style="72" customWidth="1"/>
    <col min="8435" max="8435" width="35.453125" style="72" customWidth="1"/>
    <col min="8436" max="8436" width="6.36328125" style="72" customWidth="1"/>
    <col min="8437" max="8437" width="1" style="72" customWidth="1"/>
    <col min="8438" max="8438" width="12.6328125" style="72" customWidth="1"/>
    <col min="8439" max="8439" width="1" style="72" customWidth="1"/>
    <col min="8440" max="8440" width="13.54296875" style="72" customWidth="1"/>
    <col min="8441" max="8441" width="1" style="72" customWidth="1"/>
    <col min="8442" max="8442" width="12.6328125" style="72" customWidth="1"/>
    <col min="8443" max="8443" width="1" style="72" customWidth="1"/>
    <col min="8444" max="8444" width="13.6328125" style="72" customWidth="1"/>
    <col min="8445" max="8445" width="10.36328125" style="72"/>
    <col min="8446" max="8446" width="12.36328125" style="72" bestFit="1" customWidth="1"/>
    <col min="8447" max="8447" width="1.54296875" style="72" customWidth="1"/>
    <col min="8448" max="8448" width="10.36328125" style="72"/>
    <col min="8449" max="8449" width="1" style="72" customWidth="1"/>
    <col min="8450" max="8450" width="10.36328125" style="72"/>
    <col min="8451" max="8451" width="1.6328125" style="72" customWidth="1"/>
    <col min="8452" max="8688" width="10.36328125" style="72"/>
    <col min="8689" max="8689" width="3" style="72" customWidth="1"/>
    <col min="8690" max="8690" width="7.36328125" style="72" customWidth="1"/>
    <col min="8691" max="8691" width="35.453125" style="72" customWidth="1"/>
    <col min="8692" max="8692" width="6.36328125" style="72" customWidth="1"/>
    <col min="8693" max="8693" width="1" style="72" customWidth="1"/>
    <col min="8694" max="8694" width="12.6328125" style="72" customWidth="1"/>
    <col min="8695" max="8695" width="1" style="72" customWidth="1"/>
    <col min="8696" max="8696" width="13.54296875" style="72" customWidth="1"/>
    <col min="8697" max="8697" width="1" style="72" customWidth="1"/>
    <col min="8698" max="8698" width="12.6328125" style="72" customWidth="1"/>
    <col min="8699" max="8699" width="1" style="72" customWidth="1"/>
    <col min="8700" max="8700" width="13.6328125" style="72" customWidth="1"/>
    <col min="8701" max="8701" width="10.36328125" style="72"/>
    <col min="8702" max="8702" width="12.36328125" style="72" bestFit="1" customWidth="1"/>
    <col min="8703" max="8703" width="1.54296875" style="72" customWidth="1"/>
    <col min="8704" max="8704" width="10.36328125" style="72"/>
    <col min="8705" max="8705" width="1" style="72" customWidth="1"/>
    <col min="8706" max="8706" width="10.36328125" style="72"/>
    <col min="8707" max="8707" width="1.6328125" style="72" customWidth="1"/>
    <col min="8708" max="8944" width="10.36328125" style="72"/>
    <col min="8945" max="8945" width="3" style="72" customWidth="1"/>
    <col min="8946" max="8946" width="7.36328125" style="72" customWidth="1"/>
    <col min="8947" max="8947" width="35.453125" style="72" customWidth="1"/>
    <col min="8948" max="8948" width="6.36328125" style="72" customWidth="1"/>
    <col min="8949" max="8949" width="1" style="72" customWidth="1"/>
    <col min="8950" max="8950" width="12.6328125" style="72" customWidth="1"/>
    <col min="8951" max="8951" width="1" style="72" customWidth="1"/>
    <col min="8952" max="8952" width="13.54296875" style="72" customWidth="1"/>
    <col min="8953" max="8953" width="1" style="72" customWidth="1"/>
    <col min="8954" max="8954" width="12.6328125" style="72" customWidth="1"/>
    <col min="8955" max="8955" width="1" style="72" customWidth="1"/>
    <col min="8956" max="8956" width="13.6328125" style="72" customWidth="1"/>
    <col min="8957" max="8957" width="10.36328125" style="72"/>
    <col min="8958" max="8958" width="12.36328125" style="72" bestFit="1" customWidth="1"/>
    <col min="8959" max="8959" width="1.54296875" style="72" customWidth="1"/>
    <col min="8960" max="8960" width="10.36328125" style="72"/>
    <col min="8961" max="8961" width="1" style="72" customWidth="1"/>
    <col min="8962" max="8962" width="10.36328125" style="72"/>
    <col min="8963" max="8963" width="1.6328125" style="72" customWidth="1"/>
    <col min="8964" max="9200" width="10.36328125" style="72"/>
    <col min="9201" max="9201" width="3" style="72" customWidth="1"/>
    <col min="9202" max="9202" width="7.36328125" style="72" customWidth="1"/>
    <col min="9203" max="9203" width="35.453125" style="72" customWidth="1"/>
    <col min="9204" max="9204" width="6.36328125" style="72" customWidth="1"/>
    <col min="9205" max="9205" width="1" style="72" customWidth="1"/>
    <col min="9206" max="9206" width="12.6328125" style="72" customWidth="1"/>
    <col min="9207" max="9207" width="1" style="72" customWidth="1"/>
    <col min="9208" max="9208" width="13.54296875" style="72" customWidth="1"/>
    <col min="9209" max="9209" width="1" style="72" customWidth="1"/>
    <col min="9210" max="9210" width="12.6328125" style="72" customWidth="1"/>
    <col min="9211" max="9211" width="1" style="72" customWidth="1"/>
    <col min="9212" max="9212" width="13.6328125" style="72" customWidth="1"/>
    <col min="9213" max="9213" width="10.36328125" style="72"/>
    <col min="9214" max="9214" width="12.36328125" style="72" bestFit="1" customWidth="1"/>
    <col min="9215" max="9215" width="1.54296875" style="72" customWidth="1"/>
    <col min="9216" max="9216" width="10.36328125" style="72"/>
    <col min="9217" max="9217" width="1" style="72" customWidth="1"/>
    <col min="9218" max="9218" width="10.36328125" style="72"/>
    <col min="9219" max="9219" width="1.6328125" style="72" customWidth="1"/>
    <col min="9220" max="9456" width="10.36328125" style="72"/>
    <col min="9457" max="9457" width="3" style="72" customWidth="1"/>
    <col min="9458" max="9458" width="7.36328125" style="72" customWidth="1"/>
    <col min="9459" max="9459" width="35.453125" style="72" customWidth="1"/>
    <col min="9460" max="9460" width="6.36328125" style="72" customWidth="1"/>
    <col min="9461" max="9461" width="1" style="72" customWidth="1"/>
    <col min="9462" max="9462" width="12.6328125" style="72" customWidth="1"/>
    <col min="9463" max="9463" width="1" style="72" customWidth="1"/>
    <col min="9464" max="9464" width="13.54296875" style="72" customWidth="1"/>
    <col min="9465" max="9465" width="1" style="72" customWidth="1"/>
    <col min="9466" max="9466" width="12.6328125" style="72" customWidth="1"/>
    <col min="9467" max="9467" width="1" style="72" customWidth="1"/>
    <col min="9468" max="9468" width="13.6328125" style="72" customWidth="1"/>
    <col min="9469" max="9469" width="10.36328125" style="72"/>
    <col min="9470" max="9470" width="12.36328125" style="72" bestFit="1" customWidth="1"/>
    <col min="9471" max="9471" width="1.54296875" style="72" customWidth="1"/>
    <col min="9472" max="9472" width="10.36328125" style="72"/>
    <col min="9473" max="9473" width="1" style="72" customWidth="1"/>
    <col min="9474" max="9474" width="10.36328125" style="72"/>
    <col min="9475" max="9475" width="1.6328125" style="72" customWidth="1"/>
    <col min="9476" max="9712" width="10.36328125" style="72"/>
    <col min="9713" max="9713" width="3" style="72" customWidth="1"/>
    <col min="9714" max="9714" width="7.36328125" style="72" customWidth="1"/>
    <col min="9715" max="9715" width="35.453125" style="72" customWidth="1"/>
    <col min="9716" max="9716" width="6.36328125" style="72" customWidth="1"/>
    <col min="9717" max="9717" width="1" style="72" customWidth="1"/>
    <col min="9718" max="9718" width="12.6328125" style="72" customWidth="1"/>
    <col min="9719" max="9719" width="1" style="72" customWidth="1"/>
    <col min="9720" max="9720" width="13.54296875" style="72" customWidth="1"/>
    <col min="9721" max="9721" width="1" style="72" customWidth="1"/>
    <col min="9722" max="9722" width="12.6328125" style="72" customWidth="1"/>
    <col min="9723" max="9723" width="1" style="72" customWidth="1"/>
    <col min="9724" max="9724" width="13.6328125" style="72" customWidth="1"/>
    <col min="9725" max="9725" width="10.36328125" style="72"/>
    <col min="9726" max="9726" width="12.36328125" style="72" bestFit="1" customWidth="1"/>
    <col min="9727" max="9727" width="1.54296875" style="72" customWidth="1"/>
    <col min="9728" max="9728" width="10.36328125" style="72"/>
    <col min="9729" max="9729" width="1" style="72" customWidth="1"/>
    <col min="9730" max="9730" width="10.36328125" style="72"/>
    <col min="9731" max="9731" width="1.6328125" style="72" customWidth="1"/>
    <col min="9732" max="9968" width="10.36328125" style="72"/>
    <col min="9969" max="9969" width="3" style="72" customWidth="1"/>
    <col min="9970" max="9970" width="7.36328125" style="72" customWidth="1"/>
    <col min="9971" max="9971" width="35.453125" style="72" customWidth="1"/>
    <col min="9972" max="9972" width="6.36328125" style="72" customWidth="1"/>
    <col min="9973" max="9973" width="1" style="72" customWidth="1"/>
    <col min="9974" max="9974" width="12.6328125" style="72" customWidth="1"/>
    <col min="9975" max="9975" width="1" style="72" customWidth="1"/>
    <col min="9976" max="9976" width="13.54296875" style="72" customWidth="1"/>
    <col min="9977" max="9977" width="1" style="72" customWidth="1"/>
    <col min="9978" max="9978" width="12.6328125" style="72" customWidth="1"/>
    <col min="9979" max="9979" width="1" style="72" customWidth="1"/>
    <col min="9980" max="9980" width="13.6328125" style="72" customWidth="1"/>
    <col min="9981" max="9981" width="10.36328125" style="72"/>
    <col min="9982" max="9982" width="12.36328125" style="72" bestFit="1" customWidth="1"/>
    <col min="9983" max="9983" width="1.54296875" style="72" customWidth="1"/>
    <col min="9984" max="9984" width="10.36328125" style="72"/>
    <col min="9985" max="9985" width="1" style="72" customWidth="1"/>
    <col min="9986" max="9986" width="10.36328125" style="72"/>
    <col min="9987" max="9987" width="1.6328125" style="72" customWidth="1"/>
    <col min="9988" max="10224" width="10.36328125" style="72"/>
    <col min="10225" max="10225" width="3" style="72" customWidth="1"/>
    <col min="10226" max="10226" width="7.36328125" style="72" customWidth="1"/>
    <col min="10227" max="10227" width="35.453125" style="72" customWidth="1"/>
    <col min="10228" max="10228" width="6.36328125" style="72" customWidth="1"/>
    <col min="10229" max="10229" width="1" style="72" customWidth="1"/>
    <col min="10230" max="10230" width="12.6328125" style="72" customWidth="1"/>
    <col min="10231" max="10231" width="1" style="72" customWidth="1"/>
    <col min="10232" max="10232" width="13.54296875" style="72" customWidth="1"/>
    <col min="10233" max="10233" width="1" style="72" customWidth="1"/>
    <col min="10234" max="10234" width="12.6328125" style="72" customWidth="1"/>
    <col min="10235" max="10235" width="1" style="72" customWidth="1"/>
    <col min="10236" max="10236" width="13.6328125" style="72" customWidth="1"/>
    <col min="10237" max="10237" width="10.36328125" style="72"/>
    <col min="10238" max="10238" width="12.36328125" style="72" bestFit="1" customWidth="1"/>
    <col min="10239" max="10239" width="1.54296875" style="72" customWidth="1"/>
    <col min="10240" max="10240" width="10.36328125" style="72"/>
    <col min="10241" max="10241" width="1" style="72" customWidth="1"/>
    <col min="10242" max="10242" width="10.36328125" style="72"/>
    <col min="10243" max="10243" width="1.6328125" style="72" customWidth="1"/>
    <col min="10244" max="10480" width="10.36328125" style="72"/>
    <col min="10481" max="10481" width="3" style="72" customWidth="1"/>
    <col min="10482" max="10482" width="7.36328125" style="72" customWidth="1"/>
    <col min="10483" max="10483" width="35.453125" style="72" customWidth="1"/>
    <col min="10484" max="10484" width="6.36328125" style="72" customWidth="1"/>
    <col min="10485" max="10485" width="1" style="72" customWidth="1"/>
    <col min="10486" max="10486" width="12.6328125" style="72" customWidth="1"/>
    <col min="10487" max="10487" width="1" style="72" customWidth="1"/>
    <col min="10488" max="10488" width="13.54296875" style="72" customWidth="1"/>
    <col min="10489" max="10489" width="1" style="72" customWidth="1"/>
    <col min="10490" max="10490" width="12.6328125" style="72" customWidth="1"/>
    <col min="10491" max="10491" width="1" style="72" customWidth="1"/>
    <col min="10492" max="10492" width="13.6328125" style="72" customWidth="1"/>
    <col min="10493" max="10493" width="10.36328125" style="72"/>
    <col min="10494" max="10494" width="12.36328125" style="72" bestFit="1" customWidth="1"/>
    <col min="10495" max="10495" width="1.54296875" style="72" customWidth="1"/>
    <col min="10496" max="10496" width="10.36328125" style="72"/>
    <col min="10497" max="10497" width="1" style="72" customWidth="1"/>
    <col min="10498" max="10498" width="10.36328125" style="72"/>
    <col min="10499" max="10499" width="1.6328125" style="72" customWidth="1"/>
    <col min="10500" max="10736" width="10.36328125" style="72"/>
    <col min="10737" max="10737" width="3" style="72" customWidth="1"/>
    <col min="10738" max="10738" width="7.36328125" style="72" customWidth="1"/>
    <col min="10739" max="10739" width="35.453125" style="72" customWidth="1"/>
    <col min="10740" max="10740" width="6.36328125" style="72" customWidth="1"/>
    <col min="10741" max="10741" width="1" style="72" customWidth="1"/>
    <col min="10742" max="10742" width="12.6328125" style="72" customWidth="1"/>
    <col min="10743" max="10743" width="1" style="72" customWidth="1"/>
    <col min="10744" max="10744" width="13.54296875" style="72" customWidth="1"/>
    <col min="10745" max="10745" width="1" style="72" customWidth="1"/>
    <col min="10746" max="10746" width="12.6328125" style="72" customWidth="1"/>
    <col min="10747" max="10747" width="1" style="72" customWidth="1"/>
    <col min="10748" max="10748" width="13.6328125" style="72" customWidth="1"/>
    <col min="10749" max="10749" width="10.36328125" style="72"/>
    <col min="10750" max="10750" width="12.36328125" style="72" bestFit="1" customWidth="1"/>
    <col min="10751" max="10751" width="1.54296875" style="72" customWidth="1"/>
    <col min="10752" max="10752" width="10.36328125" style="72"/>
    <col min="10753" max="10753" width="1" style="72" customWidth="1"/>
    <col min="10754" max="10754" width="10.36328125" style="72"/>
    <col min="10755" max="10755" width="1.6328125" style="72" customWidth="1"/>
    <col min="10756" max="10992" width="10.36328125" style="72"/>
    <col min="10993" max="10993" width="3" style="72" customWidth="1"/>
    <col min="10994" max="10994" width="7.36328125" style="72" customWidth="1"/>
    <col min="10995" max="10995" width="35.453125" style="72" customWidth="1"/>
    <col min="10996" max="10996" width="6.36328125" style="72" customWidth="1"/>
    <col min="10997" max="10997" width="1" style="72" customWidth="1"/>
    <col min="10998" max="10998" width="12.6328125" style="72" customWidth="1"/>
    <col min="10999" max="10999" width="1" style="72" customWidth="1"/>
    <col min="11000" max="11000" width="13.54296875" style="72" customWidth="1"/>
    <col min="11001" max="11001" width="1" style="72" customWidth="1"/>
    <col min="11002" max="11002" width="12.6328125" style="72" customWidth="1"/>
    <col min="11003" max="11003" width="1" style="72" customWidth="1"/>
    <col min="11004" max="11004" width="13.6328125" style="72" customWidth="1"/>
    <col min="11005" max="11005" width="10.36328125" style="72"/>
    <col min="11006" max="11006" width="12.36328125" style="72" bestFit="1" customWidth="1"/>
    <col min="11007" max="11007" width="1.54296875" style="72" customWidth="1"/>
    <col min="11008" max="11008" width="10.36328125" style="72"/>
    <col min="11009" max="11009" width="1" style="72" customWidth="1"/>
    <col min="11010" max="11010" width="10.36328125" style="72"/>
    <col min="11011" max="11011" width="1.6328125" style="72" customWidth="1"/>
    <col min="11012" max="11248" width="10.36328125" style="72"/>
    <col min="11249" max="11249" width="3" style="72" customWidth="1"/>
    <col min="11250" max="11250" width="7.36328125" style="72" customWidth="1"/>
    <col min="11251" max="11251" width="35.453125" style="72" customWidth="1"/>
    <col min="11252" max="11252" width="6.36328125" style="72" customWidth="1"/>
    <col min="11253" max="11253" width="1" style="72" customWidth="1"/>
    <col min="11254" max="11254" width="12.6328125" style="72" customWidth="1"/>
    <col min="11255" max="11255" width="1" style="72" customWidth="1"/>
    <col min="11256" max="11256" width="13.54296875" style="72" customWidth="1"/>
    <col min="11257" max="11257" width="1" style="72" customWidth="1"/>
    <col min="11258" max="11258" width="12.6328125" style="72" customWidth="1"/>
    <col min="11259" max="11259" width="1" style="72" customWidth="1"/>
    <col min="11260" max="11260" width="13.6328125" style="72" customWidth="1"/>
    <col min="11261" max="11261" width="10.36328125" style="72"/>
    <col min="11262" max="11262" width="12.36328125" style="72" bestFit="1" customWidth="1"/>
    <col min="11263" max="11263" width="1.54296875" style="72" customWidth="1"/>
    <col min="11264" max="11264" width="10.36328125" style="72"/>
    <col min="11265" max="11265" width="1" style="72" customWidth="1"/>
    <col min="11266" max="11266" width="10.36328125" style="72"/>
    <col min="11267" max="11267" width="1.6328125" style="72" customWidth="1"/>
    <col min="11268" max="11504" width="10.36328125" style="72"/>
    <col min="11505" max="11505" width="3" style="72" customWidth="1"/>
    <col min="11506" max="11506" width="7.36328125" style="72" customWidth="1"/>
    <col min="11507" max="11507" width="35.453125" style="72" customWidth="1"/>
    <col min="11508" max="11508" width="6.36328125" style="72" customWidth="1"/>
    <col min="11509" max="11509" width="1" style="72" customWidth="1"/>
    <col min="11510" max="11510" width="12.6328125" style="72" customWidth="1"/>
    <col min="11511" max="11511" width="1" style="72" customWidth="1"/>
    <col min="11512" max="11512" width="13.54296875" style="72" customWidth="1"/>
    <col min="11513" max="11513" width="1" style="72" customWidth="1"/>
    <col min="11514" max="11514" width="12.6328125" style="72" customWidth="1"/>
    <col min="11515" max="11515" width="1" style="72" customWidth="1"/>
    <col min="11516" max="11516" width="13.6328125" style="72" customWidth="1"/>
    <col min="11517" max="11517" width="10.36328125" style="72"/>
    <col min="11518" max="11518" width="12.36328125" style="72" bestFit="1" customWidth="1"/>
    <col min="11519" max="11519" width="1.54296875" style="72" customWidth="1"/>
    <col min="11520" max="11520" width="10.36328125" style="72"/>
    <col min="11521" max="11521" width="1" style="72" customWidth="1"/>
    <col min="11522" max="11522" width="10.36328125" style="72"/>
    <col min="11523" max="11523" width="1.6328125" style="72" customWidth="1"/>
    <col min="11524" max="11760" width="10.36328125" style="72"/>
    <col min="11761" max="11761" width="3" style="72" customWidth="1"/>
    <col min="11762" max="11762" width="7.36328125" style="72" customWidth="1"/>
    <col min="11763" max="11763" width="35.453125" style="72" customWidth="1"/>
    <col min="11764" max="11764" width="6.36328125" style="72" customWidth="1"/>
    <col min="11765" max="11765" width="1" style="72" customWidth="1"/>
    <col min="11766" max="11766" width="12.6328125" style="72" customWidth="1"/>
    <col min="11767" max="11767" width="1" style="72" customWidth="1"/>
    <col min="11768" max="11768" width="13.54296875" style="72" customWidth="1"/>
    <col min="11769" max="11769" width="1" style="72" customWidth="1"/>
    <col min="11770" max="11770" width="12.6328125" style="72" customWidth="1"/>
    <col min="11771" max="11771" width="1" style="72" customWidth="1"/>
    <col min="11772" max="11772" width="13.6328125" style="72" customWidth="1"/>
    <col min="11773" max="11773" width="10.36328125" style="72"/>
    <col min="11774" max="11774" width="12.36328125" style="72" bestFit="1" customWidth="1"/>
    <col min="11775" max="11775" width="1.54296875" style="72" customWidth="1"/>
    <col min="11776" max="11776" width="10.36328125" style="72"/>
    <col min="11777" max="11777" width="1" style="72" customWidth="1"/>
    <col min="11778" max="11778" width="10.36328125" style="72"/>
    <col min="11779" max="11779" width="1.6328125" style="72" customWidth="1"/>
    <col min="11780" max="12016" width="10.36328125" style="72"/>
    <col min="12017" max="12017" width="3" style="72" customWidth="1"/>
    <col min="12018" max="12018" width="7.36328125" style="72" customWidth="1"/>
    <col min="12019" max="12019" width="35.453125" style="72" customWidth="1"/>
    <col min="12020" max="12020" width="6.36328125" style="72" customWidth="1"/>
    <col min="12021" max="12021" width="1" style="72" customWidth="1"/>
    <col min="12022" max="12022" width="12.6328125" style="72" customWidth="1"/>
    <col min="12023" max="12023" width="1" style="72" customWidth="1"/>
    <col min="12024" max="12024" width="13.54296875" style="72" customWidth="1"/>
    <col min="12025" max="12025" width="1" style="72" customWidth="1"/>
    <col min="12026" max="12026" width="12.6328125" style="72" customWidth="1"/>
    <col min="12027" max="12027" width="1" style="72" customWidth="1"/>
    <col min="12028" max="12028" width="13.6328125" style="72" customWidth="1"/>
    <col min="12029" max="12029" width="10.36328125" style="72"/>
    <col min="12030" max="12030" width="12.36328125" style="72" bestFit="1" customWidth="1"/>
    <col min="12031" max="12031" width="1.54296875" style="72" customWidth="1"/>
    <col min="12032" max="12032" width="10.36328125" style="72"/>
    <col min="12033" max="12033" width="1" style="72" customWidth="1"/>
    <col min="12034" max="12034" width="10.36328125" style="72"/>
    <col min="12035" max="12035" width="1.6328125" style="72" customWidth="1"/>
    <col min="12036" max="12272" width="10.36328125" style="72"/>
    <col min="12273" max="12273" width="3" style="72" customWidth="1"/>
    <col min="12274" max="12274" width="7.36328125" style="72" customWidth="1"/>
    <col min="12275" max="12275" width="35.453125" style="72" customWidth="1"/>
    <col min="12276" max="12276" width="6.36328125" style="72" customWidth="1"/>
    <col min="12277" max="12277" width="1" style="72" customWidth="1"/>
    <col min="12278" max="12278" width="12.6328125" style="72" customWidth="1"/>
    <col min="12279" max="12279" width="1" style="72" customWidth="1"/>
    <col min="12280" max="12280" width="13.54296875" style="72" customWidth="1"/>
    <col min="12281" max="12281" width="1" style="72" customWidth="1"/>
    <col min="12282" max="12282" width="12.6328125" style="72" customWidth="1"/>
    <col min="12283" max="12283" width="1" style="72" customWidth="1"/>
    <col min="12284" max="12284" width="13.6328125" style="72" customWidth="1"/>
    <col min="12285" max="12285" width="10.36328125" style="72"/>
    <col min="12286" max="12286" width="12.36328125" style="72" bestFit="1" customWidth="1"/>
    <col min="12287" max="12287" width="1.54296875" style="72" customWidth="1"/>
    <col min="12288" max="12288" width="10.36328125" style="72"/>
    <col min="12289" max="12289" width="1" style="72" customWidth="1"/>
    <col min="12290" max="12290" width="10.36328125" style="72"/>
    <col min="12291" max="12291" width="1.6328125" style="72" customWidth="1"/>
    <col min="12292" max="12528" width="10.36328125" style="72"/>
    <col min="12529" max="12529" width="3" style="72" customWidth="1"/>
    <col min="12530" max="12530" width="7.36328125" style="72" customWidth="1"/>
    <col min="12531" max="12531" width="35.453125" style="72" customWidth="1"/>
    <col min="12532" max="12532" width="6.36328125" style="72" customWidth="1"/>
    <col min="12533" max="12533" width="1" style="72" customWidth="1"/>
    <col min="12534" max="12534" width="12.6328125" style="72" customWidth="1"/>
    <col min="12535" max="12535" width="1" style="72" customWidth="1"/>
    <col min="12536" max="12536" width="13.54296875" style="72" customWidth="1"/>
    <col min="12537" max="12537" width="1" style="72" customWidth="1"/>
    <col min="12538" max="12538" width="12.6328125" style="72" customWidth="1"/>
    <col min="12539" max="12539" width="1" style="72" customWidth="1"/>
    <col min="12540" max="12540" width="13.6328125" style="72" customWidth="1"/>
    <col min="12541" max="12541" width="10.36328125" style="72"/>
    <col min="12542" max="12542" width="12.36328125" style="72" bestFit="1" customWidth="1"/>
    <col min="12543" max="12543" width="1.54296875" style="72" customWidth="1"/>
    <col min="12544" max="12544" width="10.36328125" style="72"/>
    <col min="12545" max="12545" width="1" style="72" customWidth="1"/>
    <col min="12546" max="12546" width="10.36328125" style="72"/>
    <col min="12547" max="12547" width="1.6328125" style="72" customWidth="1"/>
    <col min="12548" max="12784" width="10.36328125" style="72"/>
    <col min="12785" max="12785" width="3" style="72" customWidth="1"/>
    <col min="12786" max="12786" width="7.36328125" style="72" customWidth="1"/>
    <col min="12787" max="12787" width="35.453125" style="72" customWidth="1"/>
    <col min="12788" max="12788" width="6.36328125" style="72" customWidth="1"/>
    <col min="12789" max="12789" width="1" style="72" customWidth="1"/>
    <col min="12790" max="12790" width="12.6328125" style="72" customWidth="1"/>
    <col min="12791" max="12791" width="1" style="72" customWidth="1"/>
    <col min="12792" max="12792" width="13.54296875" style="72" customWidth="1"/>
    <col min="12793" max="12793" width="1" style="72" customWidth="1"/>
    <col min="12794" max="12794" width="12.6328125" style="72" customWidth="1"/>
    <col min="12795" max="12795" width="1" style="72" customWidth="1"/>
    <col min="12796" max="12796" width="13.6328125" style="72" customWidth="1"/>
    <col min="12797" max="12797" width="10.36328125" style="72"/>
    <col min="12798" max="12798" width="12.36328125" style="72" bestFit="1" customWidth="1"/>
    <col min="12799" max="12799" width="1.54296875" style="72" customWidth="1"/>
    <col min="12800" max="12800" width="10.36328125" style="72"/>
    <col min="12801" max="12801" width="1" style="72" customWidth="1"/>
    <col min="12802" max="12802" width="10.36328125" style="72"/>
    <col min="12803" max="12803" width="1.6328125" style="72" customWidth="1"/>
    <col min="12804" max="13040" width="10.36328125" style="72"/>
    <col min="13041" max="13041" width="3" style="72" customWidth="1"/>
    <col min="13042" max="13042" width="7.36328125" style="72" customWidth="1"/>
    <col min="13043" max="13043" width="35.453125" style="72" customWidth="1"/>
    <col min="13044" max="13044" width="6.36328125" style="72" customWidth="1"/>
    <col min="13045" max="13045" width="1" style="72" customWidth="1"/>
    <col min="13046" max="13046" width="12.6328125" style="72" customWidth="1"/>
    <col min="13047" max="13047" width="1" style="72" customWidth="1"/>
    <col min="13048" max="13048" width="13.54296875" style="72" customWidth="1"/>
    <col min="13049" max="13049" width="1" style="72" customWidth="1"/>
    <col min="13050" max="13050" width="12.6328125" style="72" customWidth="1"/>
    <col min="13051" max="13051" width="1" style="72" customWidth="1"/>
    <col min="13052" max="13052" width="13.6328125" style="72" customWidth="1"/>
    <col min="13053" max="13053" width="10.36328125" style="72"/>
    <col min="13054" max="13054" width="12.36328125" style="72" bestFit="1" customWidth="1"/>
    <col min="13055" max="13055" width="1.54296875" style="72" customWidth="1"/>
    <col min="13056" max="13056" width="10.36328125" style="72"/>
    <col min="13057" max="13057" width="1" style="72" customWidth="1"/>
    <col min="13058" max="13058" width="10.36328125" style="72"/>
    <col min="13059" max="13059" width="1.6328125" style="72" customWidth="1"/>
    <col min="13060" max="13296" width="10.36328125" style="72"/>
    <col min="13297" max="13297" width="3" style="72" customWidth="1"/>
    <col min="13298" max="13298" width="7.36328125" style="72" customWidth="1"/>
    <col min="13299" max="13299" width="35.453125" style="72" customWidth="1"/>
    <col min="13300" max="13300" width="6.36328125" style="72" customWidth="1"/>
    <col min="13301" max="13301" width="1" style="72" customWidth="1"/>
    <col min="13302" max="13302" width="12.6328125" style="72" customWidth="1"/>
    <col min="13303" max="13303" width="1" style="72" customWidth="1"/>
    <col min="13304" max="13304" width="13.54296875" style="72" customWidth="1"/>
    <col min="13305" max="13305" width="1" style="72" customWidth="1"/>
    <col min="13306" max="13306" width="12.6328125" style="72" customWidth="1"/>
    <col min="13307" max="13307" width="1" style="72" customWidth="1"/>
    <col min="13308" max="13308" width="13.6328125" style="72" customWidth="1"/>
    <col min="13309" max="13309" width="10.36328125" style="72"/>
    <col min="13310" max="13310" width="12.36328125" style="72" bestFit="1" customWidth="1"/>
    <col min="13311" max="13311" width="1.54296875" style="72" customWidth="1"/>
    <col min="13312" max="13312" width="10.36328125" style="72"/>
    <col min="13313" max="13313" width="1" style="72" customWidth="1"/>
    <col min="13314" max="13314" width="10.36328125" style="72"/>
    <col min="13315" max="13315" width="1.6328125" style="72" customWidth="1"/>
    <col min="13316" max="13552" width="10.36328125" style="72"/>
    <col min="13553" max="13553" width="3" style="72" customWidth="1"/>
    <col min="13554" max="13554" width="7.36328125" style="72" customWidth="1"/>
    <col min="13555" max="13555" width="35.453125" style="72" customWidth="1"/>
    <col min="13556" max="13556" width="6.36328125" style="72" customWidth="1"/>
    <col min="13557" max="13557" width="1" style="72" customWidth="1"/>
    <col min="13558" max="13558" width="12.6328125" style="72" customWidth="1"/>
    <col min="13559" max="13559" width="1" style="72" customWidth="1"/>
    <col min="13560" max="13560" width="13.54296875" style="72" customWidth="1"/>
    <col min="13561" max="13561" width="1" style="72" customWidth="1"/>
    <col min="13562" max="13562" width="12.6328125" style="72" customWidth="1"/>
    <col min="13563" max="13563" width="1" style="72" customWidth="1"/>
    <col min="13564" max="13564" width="13.6328125" style="72" customWidth="1"/>
    <col min="13565" max="13565" width="10.36328125" style="72"/>
    <col min="13566" max="13566" width="12.36328125" style="72" bestFit="1" customWidth="1"/>
    <col min="13567" max="13567" width="1.54296875" style="72" customWidth="1"/>
    <col min="13568" max="13568" width="10.36328125" style="72"/>
    <col min="13569" max="13569" width="1" style="72" customWidth="1"/>
    <col min="13570" max="13570" width="10.36328125" style="72"/>
    <col min="13571" max="13571" width="1.6328125" style="72" customWidth="1"/>
    <col min="13572" max="13808" width="10.36328125" style="72"/>
    <col min="13809" max="13809" width="3" style="72" customWidth="1"/>
    <col min="13810" max="13810" width="7.36328125" style="72" customWidth="1"/>
    <col min="13811" max="13811" width="35.453125" style="72" customWidth="1"/>
    <col min="13812" max="13812" width="6.36328125" style="72" customWidth="1"/>
    <col min="13813" max="13813" width="1" style="72" customWidth="1"/>
    <col min="13814" max="13814" width="12.6328125" style="72" customWidth="1"/>
    <col min="13815" max="13815" width="1" style="72" customWidth="1"/>
    <col min="13816" max="13816" width="13.54296875" style="72" customWidth="1"/>
    <col min="13817" max="13817" width="1" style="72" customWidth="1"/>
    <col min="13818" max="13818" width="12.6328125" style="72" customWidth="1"/>
    <col min="13819" max="13819" width="1" style="72" customWidth="1"/>
    <col min="13820" max="13820" width="13.6328125" style="72" customWidth="1"/>
    <col min="13821" max="13821" width="10.36328125" style="72"/>
    <col min="13822" max="13822" width="12.36328125" style="72" bestFit="1" customWidth="1"/>
    <col min="13823" max="13823" width="1.54296875" style="72" customWidth="1"/>
    <col min="13824" max="13824" width="10.36328125" style="72"/>
    <col min="13825" max="13825" width="1" style="72" customWidth="1"/>
    <col min="13826" max="13826" width="10.36328125" style="72"/>
    <col min="13827" max="13827" width="1.6328125" style="72" customWidth="1"/>
    <col min="13828" max="14064" width="10.36328125" style="72"/>
    <col min="14065" max="14065" width="3" style="72" customWidth="1"/>
    <col min="14066" max="14066" width="7.36328125" style="72" customWidth="1"/>
    <col min="14067" max="14067" width="35.453125" style="72" customWidth="1"/>
    <col min="14068" max="14068" width="6.36328125" style="72" customWidth="1"/>
    <col min="14069" max="14069" width="1" style="72" customWidth="1"/>
    <col min="14070" max="14070" width="12.6328125" style="72" customWidth="1"/>
    <col min="14071" max="14071" width="1" style="72" customWidth="1"/>
    <col min="14072" max="14072" width="13.54296875" style="72" customWidth="1"/>
    <col min="14073" max="14073" width="1" style="72" customWidth="1"/>
    <col min="14074" max="14074" width="12.6328125" style="72" customWidth="1"/>
    <col min="14075" max="14075" width="1" style="72" customWidth="1"/>
    <col min="14076" max="14076" width="13.6328125" style="72" customWidth="1"/>
    <col min="14077" max="14077" width="10.36328125" style="72"/>
    <col min="14078" max="14078" width="12.36328125" style="72" bestFit="1" customWidth="1"/>
    <col min="14079" max="14079" width="1.54296875" style="72" customWidth="1"/>
    <col min="14080" max="14080" width="10.36328125" style="72"/>
    <col min="14081" max="14081" width="1" style="72" customWidth="1"/>
    <col min="14082" max="14082" width="10.36328125" style="72"/>
    <col min="14083" max="14083" width="1.6328125" style="72" customWidth="1"/>
    <col min="14084" max="14320" width="10.36328125" style="72"/>
    <col min="14321" max="14321" width="3" style="72" customWidth="1"/>
    <col min="14322" max="14322" width="7.36328125" style="72" customWidth="1"/>
    <col min="14323" max="14323" width="35.453125" style="72" customWidth="1"/>
    <col min="14324" max="14324" width="6.36328125" style="72" customWidth="1"/>
    <col min="14325" max="14325" width="1" style="72" customWidth="1"/>
    <col min="14326" max="14326" width="12.6328125" style="72" customWidth="1"/>
    <col min="14327" max="14327" width="1" style="72" customWidth="1"/>
    <col min="14328" max="14328" width="13.54296875" style="72" customWidth="1"/>
    <col min="14329" max="14329" width="1" style="72" customWidth="1"/>
    <col min="14330" max="14330" width="12.6328125" style="72" customWidth="1"/>
    <col min="14331" max="14331" width="1" style="72" customWidth="1"/>
    <col min="14332" max="14332" width="13.6328125" style="72" customWidth="1"/>
    <col min="14333" max="14333" width="10.36328125" style="72"/>
    <col min="14334" max="14334" width="12.36328125" style="72" bestFit="1" customWidth="1"/>
    <col min="14335" max="14335" width="1.54296875" style="72" customWidth="1"/>
    <col min="14336" max="14336" width="10.36328125" style="72"/>
    <col min="14337" max="14337" width="1" style="72" customWidth="1"/>
    <col min="14338" max="14338" width="10.36328125" style="72"/>
    <col min="14339" max="14339" width="1.6328125" style="72" customWidth="1"/>
    <col min="14340" max="14576" width="10.36328125" style="72"/>
    <col min="14577" max="14577" width="3" style="72" customWidth="1"/>
    <col min="14578" max="14578" width="7.36328125" style="72" customWidth="1"/>
    <col min="14579" max="14579" width="35.453125" style="72" customWidth="1"/>
    <col min="14580" max="14580" width="6.36328125" style="72" customWidth="1"/>
    <col min="14581" max="14581" width="1" style="72" customWidth="1"/>
    <col min="14582" max="14582" width="12.6328125" style="72" customWidth="1"/>
    <col min="14583" max="14583" width="1" style="72" customWidth="1"/>
    <col min="14584" max="14584" width="13.54296875" style="72" customWidth="1"/>
    <col min="14585" max="14585" width="1" style="72" customWidth="1"/>
    <col min="14586" max="14586" width="12.6328125" style="72" customWidth="1"/>
    <col min="14587" max="14587" width="1" style="72" customWidth="1"/>
    <col min="14588" max="14588" width="13.6328125" style="72" customWidth="1"/>
    <col min="14589" max="14589" width="10.36328125" style="72"/>
    <col min="14590" max="14590" width="12.36328125" style="72" bestFit="1" customWidth="1"/>
    <col min="14591" max="14591" width="1.54296875" style="72" customWidth="1"/>
    <col min="14592" max="14592" width="10.36328125" style="72"/>
    <col min="14593" max="14593" width="1" style="72" customWidth="1"/>
    <col min="14594" max="14594" width="10.36328125" style="72"/>
    <col min="14595" max="14595" width="1.6328125" style="72" customWidth="1"/>
    <col min="14596" max="14832" width="10.36328125" style="72"/>
    <col min="14833" max="14833" width="3" style="72" customWidth="1"/>
    <col min="14834" max="14834" width="7.36328125" style="72" customWidth="1"/>
    <col min="14835" max="14835" width="35.453125" style="72" customWidth="1"/>
    <col min="14836" max="14836" width="6.36328125" style="72" customWidth="1"/>
    <col min="14837" max="14837" width="1" style="72" customWidth="1"/>
    <col min="14838" max="14838" width="12.6328125" style="72" customWidth="1"/>
    <col min="14839" max="14839" width="1" style="72" customWidth="1"/>
    <col min="14840" max="14840" width="13.54296875" style="72" customWidth="1"/>
    <col min="14841" max="14841" width="1" style="72" customWidth="1"/>
    <col min="14842" max="14842" width="12.6328125" style="72" customWidth="1"/>
    <col min="14843" max="14843" width="1" style="72" customWidth="1"/>
    <col min="14844" max="14844" width="13.6328125" style="72" customWidth="1"/>
    <col min="14845" max="14845" width="10.36328125" style="72"/>
    <col min="14846" max="14846" width="12.36328125" style="72" bestFit="1" customWidth="1"/>
    <col min="14847" max="14847" width="1.54296875" style="72" customWidth="1"/>
    <col min="14848" max="14848" width="10.36328125" style="72"/>
    <col min="14849" max="14849" width="1" style="72" customWidth="1"/>
    <col min="14850" max="14850" width="10.36328125" style="72"/>
    <col min="14851" max="14851" width="1.6328125" style="72" customWidth="1"/>
    <col min="14852" max="15088" width="10.36328125" style="72"/>
    <col min="15089" max="15089" width="3" style="72" customWidth="1"/>
    <col min="15090" max="15090" width="7.36328125" style="72" customWidth="1"/>
    <col min="15091" max="15091" width="35.453125" style="72" customWidth="1"/>
    <col min="15092" max="15092" width="6.36328125" style="72" customWidth="1"/>
    <col min="15093" max="15093" width="1" style="72" customWidth="1"/>
    <col min="15094" max="15094" width="12.6328125" style="72" customWidth="1"/>
    <col min="15095" max="15095" width="1" style="72" customWidth="1"/>
    <col min="15096" max="15096" width="13.54296875" style="72" customWidth="1"/>
    <col min="15097" max="15097" width="1" style="72" customWidth="1"/>
    <col min="15098" max="15098" width="12.6328125" style="72" customWidth="1"/>
    <col min="15099" max="15099" width="1" style="72" customWidth="1"/>
    <col min="15100" max="15100" width="13.6328125" style="72" customWidth="1"/>
    <col min="15101" max="15101" width="10.36328125" style="72"/>
    <col min="15102" max="15102" width="12.36328125" style="72" bestFit="1" customWidth="1"/>
    <col min="15103" max="15103" width="1.54296875" style="72" customWidth="1"/>
    <col min="15104" max="15104" width="10.36328125" style="72"/>
    <col min="15105" max="15105" width="1" style="72" customWidth="1"/>
    <col min="15106" max="15106" width="10.36328125" style="72"/>
    <col min="15107" max="15107" width="1.6328125" style="72" customWidth="1"/>
    <col min="15108" max="15344" width="10.36328125" style="72"/>
    <col min="15345" max="15345" width="3" style="72" customWidth="1"/>
    <col min="15346" max="15346" width="7.36328125" style="72" customWidth="1"/>
    <col min="15347" max="15347" width="35.453125" style="72" customWidth="1"/>
    <col min="15348" max="15348" width="6.36328125" style="72" customWidth="1"/>
    <col min="15349" max="15349" width="1" style="72" customWidth="1"/>
    <col min="15350" max="15350" width="12.6328125" style="72" customWidth="1"/>
    <col min="15351" max="15351" width="1" style="72" customWidth="1"/>
    <col min="15352" max="15352" width="13.54296875" style="72" customWidth="1"/>
    <col min="15353" max="15353" width="1" style="72" customWidth="1"/>
    <col min="15354" max="15354" width="12.6328125" style="72" customWidth="1"/>
    <col min="15355" max="15355" width="1" style="72" customWidth="1"/>
    <col min="15356" max="15356" width="13.6328125" style="72" customWidth="1"/>
    <col min="15357" max="15357" width="10.36328125" style="72"/>
    <col min="15358" max="15358" width="12.36328125" style="72" bestFit="1" customWidth="1"/>
    <col min="15359" max="15359" width="1.54296875" style="72" customWidth="1"/>
    <col min="15360" max="15360" width="10.36328125" style="72"/>
    <col min="15361" max="15361" width="1" style="72" customWidth="1"/>
    <col min="15362" max="15362" width="10.36328125" style="72"/>
    <col min="15363" max="15363" width="1.6328125" style="72" customWidth="1"/>
    <col min="15364" max="15600" width="10.36328125" style="72"/>
    <col min="15601" max="15601" width="3" style="72" customWidth="1"/>
    <col min="15602" max="15602" width="7.36328125" style="72" customWidth="1"/>
    <col min="15603" max="15603" width="35.453125" style="72" customWidth="1"/>
    <col min="15604" max="15604" width="6.36328125" style="72" customWidth="1"/>
    <col min="15605" max="15605" width="1" style="72" customWidth="1"/>
    <col min="15606" max="15606" width="12.6328125" style="72" customWidth="1"/>
    <col min="15607" max="15607" width="1" style="72" customWidth="1"/>
    <col min="15608" max="15608" width="13.54296875" style="72" customWidth="1"/>
    <col min="15609" max="15609" width="1" style="72" customWidth="1"/>
    <col min="15610" max="15610" width="12.6328125" style="72" customWidth="1"/>
    <col min="15611" max="15611" width="1" style="72" customWidth="1"/>
    <col min="15612" max="15612" width="13.6328125" style="72" customWidth="1"/>
    <col min="15613" max="15613" width="10.36328125" style="72"/>
    <col min="15614" max="15614" width="12.36328125" style="72" bestFit="1" customWidth="1"/>
    <col min="15615" max="15615" width="1.54296875" style="72" customWidth="1"/>
    <col min="15616" max="15616" width="10.36328125" style="72"/>
    <col min="15617" max="15617" width="1" style="72" customWidth="1"/>
    <col min="15618" max="15618" width="10.36328125" style="72"/>
    <col min="15619" max="15619" width="1.6328125" style="72" customWidth="1"/>
    <col min="15620" max="15856" width="10.36328125" style="72"/>
    <col min="15857" max="15857" width="3" style="72" customWidth="1"/>
    <col min="15858" max="15858" width="7.36328125" style="72" customWidth="1"/>
    <col min="15859" max="15859" width="35.453125" style="72" customWidth="1"/>
    <col min="15860" max="15860" width="6.36328125" style="72" customWidth="1"/>
    <col min="15861" max="15861" width="1" style="72" customWidth="1"/>
    <col min="15862" max="15862" width="12.6328125" style="72" customWidth="1"/>
    <col min="15863" max="15863" width="1" style="72" customWidth="1"/>
    <col min="15864" max="15864" width="13.54296875" style="72" customWidth="1"/>
    <col min="15865" max="15865" width="1" style="72" customWidth="1"/>
    <col min="15866" max="15866" width="12.6328125" style="72" customWidth="1"/>
    <col min="15867" max="15867" width="1" style="72" customWidth="1"/>
    <col min="15868" max="15868" width="13.6328125" style="72" customWidth="1"/>
    <col min="15869" max="15869" width="10.36328125" style="72"/>
    <col min="15870" max="15870" width="12.36328125" style="72" bestFit="1" customWidth="1"/>
    <col min="15871" max="15871" width="1.54296875" style="72" customWidth="1"/>
    <col min="15872" max="15872" width="10.36328125" style="72"/>
    <col min="15873" max="15873" width="1" style="72" customWidth="1"/>
    <col min="15874" max="15874" width="10.36328125" style="72"/>
    <col min="15875" max="15875" width="1.6328125" style="72" customWidth="1"/>
    <col min="15876" max="16112" width="10.36328125" style="72"/>
    <col min="16113" max="16113" width="3" style="72" customWidth="1"/>
    <col min="16114" max="16114" width="7.36328125" style="72" customWidth="1"/>
    <col min="16115" max="16115" width="35.453125" style="72" customWidth="1"/>
    <col min="16116" max="16116" width="6.36328125" style="72" customWidth="1"/>
    <col min="16117" max="16117" width="1" style="72" customWidth="1"/>
    <col min="16118" max="16118" width="12.6328125" style="72" customWidth="1"/>
    <col min="16119" max="16119" width="1" style="72" customWidth="1"/>
    <col min="16120" max="16120" width="13.54296875" style="72" customWidth="1"/>
    <col min="16121" max="16121" width="1" style="72" customWidth="1"/>
    <col min="16122" max="16122" width="12.6328125" style="72" customWidth="1"/>
    <col min="16123" max="16123" width="1" style="72" customWidth="1"/>
    <col min="16124" max="16124" width="13.6328125" style="72" customWidth="1"/>
    <col min="16125" max="16125" width="10.36328125" style="72"/>
    <col min="16126" max="16126" width="12.36328125" style="72" bestFit="1" customWidth="1"/>
    <col min="16127" max="16127" width="1.54296875" style="72" customWidth="1"/>
    <col min="16128" max="16128" width="10.36328125" style="72"/>
    <col min="16129" max="16129" width="1" style="72" customWidth="1"/>
    <col min="16130" max="16130" width="10.36328125" style="72"/>
    <col min="16131" max="16131" width="1.6328125" style="72" customWidth="1"/>
    <col min="16132" max="16384" width="10.36328125" style="72"/>
  </cols>
  <sheetData>
    <row r="1" spans="1:12" s="73" customFormat="1" ht="19.25" customHeight="1">
      <c r="A1" s="68" t="s">
        <v>0</v>
      </c>
      <c r="B1" s="69"/>
      <c r="C1" s="69"/>
      <c r="D1" s="70"/>
      <c r="E1" s="69"/>
      <c r="F1" s="69"/>
      <c r="G1" s="69"/>
      <c r="H1" s="69"/>
      <c r="I1" s="71"/>
      <c r="J1" s="72"/>
      <c r="K1" s="71"/>
      <c r="L1" s="40" t="s">
        <v>66</v>
      </c>
    </row>
    <row r="2" spans="1:12" s="73" customFormat="1" ht="19.25" customHeight="1">
      <c r="A2" s="74" t="s">
        <v>23</v>
      </c>
      <c r="B2" s="69"/>
      <c r="C2" s="69"/>
      <c r="D2" s="70"/>
      <c r="E2" s="69"/>
      <c r="F2" s="69"/>
      <c r="G2" s="69"/>
      <c r="H2" s="69"/>
      <c r="I2" s="71"/>
      <c r="J2" s="75"/>
      <c r="K2" s="71"/>
      <c r="L2" s="75"/>
    </row>
    <row r="3" spans="1:12" s="73" customFormat="1" ht="19.25" customHeight="1">
      <c r="A3" s="73" t="s">
        <v>154</v>
      </c>
      <c r="B3" s="76"/>
      <c r="C3" s="76"/>
      <c r="D3" s="77"/>
      <c r="E3" s="76"/>
      <c r="F3" s="76"/>
      <c r="G3" s="76"/>
      <c r="H3" s="76"/>
      <c r="I3" s="71"/>
      <c r="J3" s="75"/>
      <c r="K3" s="71"/>
      <c r="L3" s="75"/>
    </row>
    <row r="4" spans="1:12" s="73" customFormat="1" ht="19.25" customHeight="1">
      <c r="B4" s="76"/>
      <c r="C4" s="76"/>
      <c r="D4" s="77"/>
      <c r="E4" s="76"/>
      <c r="F4" s="76"/>
      <c r="G4" s="76"/>
      <c r="H4" s="76"/>
      <c r="I4" s="71"/>
      <c r="J4" s="75"/>
      <c r="K4" s="71"/>
      <c r="L4" s="75"/>
    </row>
    <row r="5" spans="1:12" s="80" customFormat="1" ht="19.25" customHeight="1">
      <c r="A5" s="77"/>
      <c r="B5" s="77"/>
      <c r="C5" s="77"/>
      <c r="D5" s="77"/>
      <c r="E5" s="77"/>
      <c r="F5" s="77"/>
      <c r="G5" s="77"/>
      <c r="H5" s="77"/>
      <c r="I5" s="78"/>
      <c r="J5" s="79"/>
      <c r="K5" s="78"/>
      <c r="L5" s="79"/>
    </row>
    <row r="6" spans="1:12" s="80" customFormat="1" ht="19.25" customHeight="1">
      <c r="A6" s="36"/>
      <c r="B6" s="77"/>
      <c r="C6" s="77"/>
      <c r="D6" s="81"/>
      <c r="E6" s="82"/>
      <c r="F6" s="82"/>
      <c r="G6" s="83"/>
      <c r="H6" s="83"/>
      <c r="I6" s="84"/>
      <c r="J6" s="85"/>
      <c r="K6" s="84"/>
      <c r="L6" s="40" t="s">
        <v>2</v>
      </c>
    </row>
    <row r="7" spans="1:12" s="80" customFormat="1" ht="19.25" customHeight="1">
      <c r="A7" s="77"/>
      <c r="B7" s="77"/>
      <c r="C7" s="77"/>
      <c r="D7" s="81"/>
      <c r="E7" s="82"/>
      <c r="F7" s="149" t="s">
        <v>3</v>
      </c>
      <c r="G7" s="149"/>
      <c r="H7" s="149"/>
      <c r="I7" s="74"/>
      <c r="J7" s="150" t="s">
        <v>4</v>
      </c>
      <c r="K7" s="150"/>
      <c r="L7" s="150"/>
    </row>
    <row r="8" spans="1:12" s="80" customFormat="1" ht="19.25" customHeight="1">
      <c r="A8" s="77"/>
      <c r="B8" s="77"/>
      <c r="C8" s="77"/>
      <c r="D8" s="86" t="s">
        <v>5</v>
      </c>
      <c r="E8" s="87"/>
      <c r="F8" s="88" t="s">
        <v>159</v>
      </c>
      <c r="G8" s="43"/>
      <c r="H8" s="88" t="s">
        <v>108</v>
      </c>
      <c r="I8" s="43"/>
      <c r="J8" s="88" t="s">
        <v>159</v>
      </c>
      <c r="K8" s="43"/>
      <c r="L8" s="88" t="s">
        <v>108</v>
      </c>
    </row>
    <row r="9" spans="1:12" s="80" customFormat="1" ht="14" customHeight="1">
      <c r="A9" s="77"/>
      <c r="B9" s="77"/>
      <c r="C9" s="77"/>
      <c r="D9" s="87"/>
      <c r="E9" s="87"/>
      <c r="F9" s="89"/>
      <c r="G9" s="83"/>
      <c r="H9" s="89"/>
      <c r="I9" s="90"/>
      <c r="J9" s="89"/>
      <c r="K9" s="83"/>
      <c r="L9" s="89"/>
    </row>
    <row r="10" spans="1:12" ht="19.25" customHeight="1">
      <c r="A10" s="36" t="s">
        <v>24</v>
      </c>
      <c r="B10" s="36"/>
      <c r="C10" s="36"/>
      <c r="E10" s="91"/>
      <c r="F10" s="21">
        <v>986783753</v>
      </c>
      <c r="G10" s="19"/>
      <c r="H10" s="21">
        <v>539662755</v>
      </c>
      <c r="I10" s="19"/>
      <c r="J10" s="21">
        <v>986783753</v>
      </c>
      <c r="K10" s="19"/>
      <c r="L10" s="21">
        <v>539662755</v>
      </c>
    </row>
    <row r="11" spans="1:12" ht="19.25" customHeight="1">
      <c r="A11" s="36" t="s">
        <v>25</v>
      </c>
      <c r="B11" s="36"/>
      <c r="C11" s="36"/>
      <c r="E11" s="91"/>
      <c r="F11" s="20">
        <v>1333998</v>
      </c>
      <c r="G11" s="19"/>
      <c r="H11" s="20">
        <v>970775</v>
      </c>
      <c r="I11" s="19"/>
      <c r="J11" s="20">
        <v>1333998</v>
      </c>
      <c r="K11" s="19"/>
      <c r="L11" s="20">
        <v>970775</v>
      </c>
    </row>
    <row r="12" spans="1:12" ht="19.25" customHeight="1">
      <c r="A12" s="34" t="s">
        <v>26</v>
      </c>
      <c r="B12" s="36"/>
      <c r="C12" s="36"/>
      <c r="E12" s="91"/>
      <c r="F12" s="21">
        <v>988117751</v>
      </c>
      <c r="G12" s="19"/>
      <c r="H12" s="21">
        <v>540633530</v>
      </c>
      <c r="I12" s="19"/>
      <c r="J12" s="21">
        <v>988117751</v>
      </c>
      <c r="K12" s="19"/>
      <c r="L12" s="21">
        <v>540633530</v>
      </c>
    </row>
    <row r="13" spans="1:12" ht="19.25" customHeight="1">
      <c r="A13" s="36" t="s">
        <v>27</v>
      </c>
      <c r="B13" s="36"/>
      <c r="C13" s="36"/>
      <c r="E13" s="91"/>
      <c r="F13" s="20">
        <v>-794573215</v>
      </c>
      <c r="G13" s="21"/>
      <c r="H13" s="20">
        <v>-471273502</v>
      </c>
      <c r="I13" s="19"/>
      <c r="J13" s="20">
        <v>-794573215</v>
      </c>
      <c r="K13" s="19"/>
      <c r="L13" s="20">
        <v>-471273502</v>
      </c>
    </row>
    <row r="14" spans="1:12" ht="19.25" customHeight="1">
      <c r="A14" s="34" t="s">
        <v>28</v>
      </c>
      <c r="B14" s="36"/>
      <c r="C14" s="36"/>
      <c r="E14" s="91"/>
      <c r="F14" s="22">
        <v>193544536</v>
      </c>
      <c r="G14" s="21"/>
      <c r="H14" s="22">
        <v>69360028</v>
      </c>
      <c r="I14" s="19"/>
      <c r="J14" s="22">
        <v>193544536</v>
      </c>
      <c r="K14" s="19"/>
      <c r="L14" s="22">
        <v>69360028</v>
      </c>
    </row>
    <row r="15" spans="1:12" ht="19.25" customHeight="1">
      <c r="A15" s="36" t="s">
        <v>29</v>
      </c>
      <c r="B15" s="36"/>
      <c r="C15" s="36"/>
      <c r="E15" s="91"/>
      <c r="F15" s="18">
        <v>3606437</v>
      </c>
      <c r="G15" s="21"/>
      <c r="H15" s="18">
        <v>6510792</v>
      </c>
      <c r="I15" s="21"/>
      <c r="J15" s="18">
        <v>3603666</v>
      </c>
      <c r="K15" s="21"/>
      <c r="L15" s="18">
        <v>4598586</v>
      </c>
    </row>
    <row r="16" spans="1:12" ht="19.25" customHeight="1">
      <c r="A16" s="36" t="s">
        <v>85</v>
      </c>
      <c r="B16" s="36"/>
      <c r="C16" s="36"/>
      <c r="E16" s="91"/>
      <c r="F16" s="18">
        <v>-1875495</v>
      </c>
      <c r="G16" s="19"/>
      <c r="H16" s="18">
        <v>-1563273</v>
      </c>
      <c r="I16" s="19"/>
      <c r="J16" s="18">
        <v>-1875495</v>
      </c>
      <c r="K16" s="19"/>
      <c r="L16" s="18">
        <v>-1563273</v>
      </c>
    </row>
    <row r="17" spans="1:12" ht="19.25" customHeight="1">
      <c r="A17" s="36" t="s">
        <v>30</v>
      </c>
      <c r="B17" s="36"/>
      <c r="C17" s="36"/>
      <c r="E17" s="91"/>
      <c r="F17" s="23">
        <v>-55407657</v>
      </c>
      <c r="G17" s="21"/>
      <c r="H17" s="23">
        <v>-49579072</v>
      </c>
      <c r="I17" s="19"/>
      <c r="J17" s="23">
        <v>-55372079</v>
      </c>
      <c r="K17" s="19"/>
      <c r="L17" s="23">
        <v>-49542992</v>
      </c>
    </row>
    <row r="18" spans="1:12" ht="18" customHeight="1">
      <c r="A18" s="60" t="s">
        <v>110</v>
      </c>
      <c r="B18" s="36"/>
      <c r="C18" s="36"/>
      <c r="E18" s="91"/>
      <c r="F18" s="21">
        <v>139867821</v>
      </c>
      <c r="G18" s="21"/>
      <c r="H18" s="21">
        <v>24728475</v>
      </c>
      <c r="I18" s="21"/>
      <c r="J18" s="21">
        <v>139900628</v>
      </c>
      <c r="K18" s="21"/>
      <c r="L18" s="21">
        <v>22852349</v>
      </c>
    </row>
    <row r="19" spans="1:12" ht="19.25" customHeight="1">
      <c r="A19" s="36" t="s">
        <v>111</v>
      </c>
      <c r="B19" s="36"/>
      <c r="C19" s="36"/>
      <c r="E19" s="91"/>
      <c r="F19" s="18">
        <v>5086405</v>
      </c>
      <c r="G19" s="21"/>
      <c r="H19" s="18">
        <v>1401213</v>
      </c>
      <c r="I19" s="19"/>
      <c r="J19" s="18">
        <v>5004067</v>
      </c>
      <c r="K19" s="19"/>
      <c r="L19" s="18">
        <v>1322600</v>
      </c>
    </row>
    <row r="20" spans="1:12" ht="19.25" customHeight="1">
      <c r="A20" s="36" t="s">
        <v>31</v>
      </c>
      <c r="B20" s="36"/>
      <c r="C20" s="36"/>
      <c r="E20" s="91"/>
      <c r="F20" s="23">
        <v>-1087108</v>
      </c>
      <c r="G20" s="21"/>
      <c r="H20" s="23">
        <v>-2260385</v>
      </c>
      <c r="I20" s="21"/>
      <c r="J20" s="23">
        <v>-1087108</v>
      </c>
      <c r="K20" s="21"/>
      <c r="L20" s="23">
        <v>-2260385</v>
      </c>
    </row>
    <row r="21" spans="1:12" ht="19.25" customHeight="1">
      <c r="A21" s="60" t="s">
        <v>32</v>
      </c>
      <c r="B21" s="60"/>
      <c r="C21" s="36"/>
      <c r="E21" s="91"/>
      <c r="F21" s="18">
        <v>143867118</v>
      </c>
      <c r="G21" s="19"/>
      <c r="H21" s="18">
        <v>23869303</v>
      </c>
      <c r="I21" s="19"/>
      <c r="J21" s="18">
        <v>143817587</v>
      </c>
      <c r="K21" s="19"/>
      <c r="L21" s="18">
        <v>21914564</v>
      </c>
    </row>
    <row r="22" spans="1:12" ht="19.25" customHeight="1">
      <c r="A22" s="93" t="s">
        <v>112</v>
      </c>
      <c r="B22" s="60"/>
      <c r="C22" s="36"/>
      <c r="D22" s="91">
        <v>12</v>
      </c>
      <c r="E22" s="91"/>
      <c r="F22" s="20">
        <v>-27118587</v>
      </c>
      <c r="G22" s="19"/>
      <c r="H22" s="20">
        <v>-1297079</v>
      </c>
      <c r="I22" s="19"/>
      <c r="J22" s="20">
        <v>-27108681</v>
      </c>
      <c r="K22" s="19"/>
      <c r="L22" s="20">
        <v>-906106</v>
      </c>
    </row>
    <row r="23" spans="1:12" ht="19.25" customHeight="1" thickBot="1">
      <c r="A23" s="60" t="s">
        <v>119</v>
      </c>
      <c r="B23" s="36"/>
      <c r="C23" s="36"/>
      <c r="E23" s="91"/>
      <c r="F23" s="24">
        <v>116748531</v>
      </c>
      <c r="G23" s="21"/>
      <c r="H23" s="24">
        <v>22572224</v>
      </c>
      <c r="I23" s="21"/>
      <c r="J23" s="24">
        <v>116708906</v>
      </c>
      <c r="K23" s="21"/>
      <c r="L23" s="24">
        <v>21008458</v>
      </c>
    </row>
    <row r="24" spans="1:12" ht="15" customHeight="1">
      <c r="A24" s="60"/>
      <c r="B24" s="36"/>
      <c r="C24" s="36"/>
      <c r="E24" s="91"/>
      <c r="F24" s="18"/>
      <c r="G24" s="21"/>
      <c r="H24" s="18"/>
      <c r="I24" s="21"/>
      <c r="J24" s="18"/>
      <c r="K24" s="21"/>
      <c r="L24" s="18"/>
    </row>
    <row r="25" spans="1:12" ht="19.25" customHeight="1" thickBot="1">
      <c r="A25" s="60" t="s">
        <v>143</v>
      </c>
      <c r="B25" s="36"/>
      <c r="C25" s="36"/>
      <c r="E25" s="91"/>
      <c r="F25" s="24">
        <v>0</v>
      </c>
      <c r="G25" s="21"/>
      <c r="H25" s="24">
        <v>0</v>
      </c>
      <c r="I25" s="21"/>
      <c r="J25" s="24">
        <v>0</v>
      </c>
      <c r="K25" s="21"/>
      <c r="L25" s="24">
        <v>0</v>
      </c>
    </row>
    <row r="26" spans="1:12" ht="15" customHeight="1">
      <c r="A26" s="60"/>
      <c r="B26" s="36"/>
      <c r="C26" s="36"/>
      <c r="E26" s="91"/>
      <c r="F26" s="18"/>
      <c r="G26" s="21"/>
      <c r="H26" s="18"/>
      <c r="I26" s="21"/>
      <c r="J26" s="18"/>
      <c r="K26" s="21"/>
      <c r="L26" s="18"/>
    </row>
    <row r="27" spans="1:12" ht="19.25" customHeight="1" thickBot="1">
      <c r="A27" s="60" t="s">
        <v>67</v>
      </c>
      <c r="B27" s="94"/>
      <c r="C27" s="94"/>
      <c r="D27" s="95"/>
      <c r="E27" s="95"/>
      <c r="F27" s="24">
        <v>116748531</v>
      </c>
      <c r="G27" s="21"/>
      <c r="H27" s="24">
        <v>22572224</v>
      </c>
      <c r="I27" s="21"/>
      <c r="J27" s="24">
        <v>116708906</v>
      </c>
      <c r="K27" s="21"/>
      <c r="L27" s="24">
        <v>21008458</v>
      </c>
    </row>
    <row r="28" spans="1:12" ht="15" customHeight="1">
      <c r="A28" s="93"/>
      <c r="B28" s="36"/>
      <c r="C28" s="36"/>
      <c r="E28" s="91"/>
      <c r="F28" s="8"/>
      <c r="G28" s="1"/>
      <c r="H28" s="8"/>
      <c r="I28" s="2"/>
      <c r="J28" s="8"/>
      <c r="K28" s="2"/>
      <c r="L28" s="8"/>
    </row>
    <row r="29" spans="1:12" ht="19.25" customHeight="1">
      <c r="A29" s="60" t="s">
        <v>128</v>
      </c>
      <c r="B29" s="36"/>
      <c r="C29" s="36"/>
      <c r="E29" s="91"/>
      <c r="F29" s="92"/>
      <c r="G29" s="92"/>
      <c r="H29" s="92"/>
      <c r="I29" s="92"/>
      <c r="J29" s="92"/>
      <c r="K29" s="92"/>
      <c r="L29" s="92"/>
    </row>
    <row r="30" spans="1:12" ht="19.25" customHeight="1">
      <c r="A30" s="36"/>
      <c r="B30" s="147" t="s">
        <v>76</v>
      </c>
      <c r="C30" s="147"/>
      <c r="E30" s="91"/>
      <c r="F30" s="8">
        <v>116748531</v>
      </c>
      <c r="G30" s="1"/>
      <c r="H30" s="8">
        <v>22572224</v>
      </c>
      <c r="I30" s="2"/>
      <c r="J30" s="8">
        <v>116708906</v>
      </c>
      <c r="K30" s="2"/>
      <c r="L30" s="8">
        <v>21008458</v>
      </c>
    </row>
    <row r="31" spans="1:12" ht="19.25" customHeight="1">
      <c r="A31" s="36"/>
      <c r="B31" s="147" t="s">
        <v>80</v>
      </c>
      <c r="C31" s="147"/>
      <c r="E31" s="91"/>
      <c r="F31" s="8">
        <v>0</v>
      </c>
      <c r="G31" s="1"/>
      <c r="H31" s="8">
        <v>0</v>
      </c>
      <c r="I31" s="2"/>
      <c r="J31" s="8">
        <v>0</v>
      </c>
      <c r="K31" s="2"/>
      <c r="L31" s="8">
        <v>0</v>
      </c>
    </row>
    <row r="32" spans="1:12" ht="19.25" customHeight="1" thickBot="1">
      <c r="A32" s="148"/>
      <c r="B32" s="148"/>
      <c r="C32" s="148"/>
      <c r="E32" s="91"/>
      <c r="F32" s="15">
        <v>116748531</v>
      </c>
      <c r="G32" s="1"/>
      <c r="H32" s="15">
        <v>22572224</v>
      </c>
      <c r="I32" s="2"/>
      <c r="J32" s="15">
        <v>116708906</v>
      </c>
      <c r="K32" s="2"/>
      <c r="L32" s="15">
        <v>21008458</v>
      </c>
    </row>
    <row r="33" spans="1:12" ht="15" customHeight="1">
      <c r="A33" s="96"/>
      <c r="B33" s="96"/>
      <c r="C33" s="96"/>
      <c r="E33" s="91"/>
      <c r="F33" s="8"/>
      <c r="G33" s="1"/>
      <c r="H33" s="8"/>
      <c r="I33" s="2"/>
      <c r="J33" s="8"/>
      <c r="K33" s="2"/>
      <c r="L33" s="8"/>
    </row>
    <row r="34" spans="1:12" ht="19.25" customHeight="1">
      <c r="A34" s="60" t="s">
        <v>90</v>
      </c>
      <c r="B34" s="36"/>
      <c r="C34" s="36"/>
      <c r="E34" s="91"/>
      <c r="F34" s="92"/>
      <c r="G34" s="92"/>
      <c r="H34" s="92"/>
      <c r="I34" s="92"/>
      <c r="J34" s="92"/>
      <c r="K34" s="92"/>
      <c r="L34" s="92"/>
    </row>
    <row r="35" spans="1:12" ht="19.25" customHeight="1">
      <c r="A35" s="36"/>
      <c r="B35" s="147" t="s">
        <v>76</v>
      </c>
      <c r="C35" s="147"/>
      <c r="E35" s="91"/>
      <c r="F35" s="8">
        <v>116748531</v>
      </c>
      <c r="G35" s="1"/>
      <c r="H35" s="8">
        <v>22572224</v>
      </c>
      <c r="I35" s="2"/>
      <c r="J35" s="8">
        <v>116708906</v>
      </c>
      <c r="K35" s="2"/>
      <c r="L35" s="8">
        <v>21008458</v>
      </c>
    </row>
    <row r="36" spans="1:12" ht="19.25" customHeight="1">
      <c r="A36" s="36"/>
      <c r="B36" s="147" t="s">
        <v>81</v>
      </c>
      <c r="C36" s="147"/>
      <c r="E36" s="91"/>
      <c r="F36" s="8">
        <v>0</v>
      </c>
      <c r="G36" s="1"/>
      <c r="H36" s="8">
        <v>0</v>
      </c>
      <c r="I36" s="2"/>
      <c r="J36" s="8">
        <v>0</v>
      </c>
      <c r="K36" s="2"/>
      <c r="L36" s="8">
        <v>0</v>
      </c>
    </row>
    <row r="37" spans="1:12" ht="19.25" customHeight="1" thickBot="1">
      <c r="A37" s="148"/>
      <c r="B37" s="148"/>
      <c r="C37" s="148"/>
      <c r="E37" s="91"/>
      <c r="F37" s="15">
        <v>116748531</v>
      </c>
      <c r="G37" s="1"/>
      <c r="H37" s="15">
        <v>22572224</v>
      </c>
      <c r="I37" s="2"/>
      <c r="J37" s="15">
        <v>116708906</v>
      </c>
      <c r="K37" s="2"/>
      <c r="L37" s="15">
        <v>21008458</v>
      </c>
    </row>
    <row r="38" spans="1:12" ht="19.25" customHeight="1">
      <c r="A38" s="34" t="s">
        <v>68</v>
      </c>
      <c r="B38" s="96"/>
      <c r="C38" s="96"/>
      <c r="E38" s="91"/>
      <c r="F38" s="92"/>
      <c r="G38" s="92"/>
      <c r="H38" s="92"/>
      <c r="I38" s="92"/>
      <c r="J38" s="92"/>
      <c r="K38" s="92"/>
      <c r="L38" s="92"/>
    </row>
    <row r="39" spans="1:12" ht="19.25" customHeight="1" thickBot="1">
      <c r="A39" s="36"/>
      <c r="B39" s="36" t="s">
        <v>69</v>
      </c>
      <c r="C39" s="36"/>
      <c r="D39" s="91">
        <v>16</v>
      </c>
      <c r="E39" s="91"/>
      <c r="F39" s="97">
        <v>0.15569098946937437</v>
      </c>
      <c r="G39" s="98"/>
      <c r="H39" s="97">
        <v>3.0101379940141254E-2</v>
      </c>
      <c r="I39" s="99"/>
      <c r="J39" s="97">
        <v>0.15563814721598684</v>
      </c>
      <c r="K39" s="99"/>
      <c r="L39" s="97">
        <v>2.8016006584663525E-2</v>
      </c>
    </row>
    <row r="40" spans="1:12" ht="19.25" customHeight="1" thickBot="1">
      <c r="A40" s="36"/>
      <c r="B40" s="100" t="s">
        <v>70</v>
      </c>
      <c r="C40" s="36"/>
      <c r="E40" s="91"/>
      <c r="F40" s="27">
        <v>749873396</v>
      </c>
      <c r="G40" s="1"/>
      <c r="H40" s="27">
        <v>749873396</v>
      </c>
      <c r="I40" s="2"/>
      <c r="J40" s="27">
        <v>749873396</v>
      </c>
      <c r="K40" s="2"/>
      <c r="L40" s="27">
        <v>749873396</v>
      </c>
    </row>
    <row r="41" spans="1:12" ht="13">
      <c r="A41" s="101"/>
      <c r="B41" s="102"/>
      <c r="E41" s="91"/>
      <c r="F41" s="92"/>
      <c r="G41" s="92"/>
      <c r="H41" s="92"/>
      <c r="I41" s="92"/>
      <c r="J41" s="92"/>
      <c r="K41" s="92"/>
      <c r="L41" s="92"/>
    </row>
    <row r="42" spans="1:12" ht="13">
      <c r="A42" s="101"/>
      <c r="B42" s="102"/>
      <c r="E42" s="91"/>
      <c r="F42" s="92"/>
      <c r="G42" s="92"/>
      <c r="H42" s="92"/>
      <c r="I42" s="92"/>
      <c r="J42" s="92"/>
      <c r="K42" s="92"/>
      <c r="L42" s="92"/>
    </row>
    <row r="43" spans="1:12" ht="13">
      <c r="A43" s="101"/>
      <c r="B43" s="102"/>
      <c r="E43" s="91"/>
      <c r="F43" s="92"/>
      <c r="G43" s="92"/>
      <c r="H43" s="92"/>
      <c r="I43" s="92"/>
      <c r="J43" s="92"/>
      <c r="K43" s="92"/>
      <c r="L43" s="92"/>
    </row>
    <row r="44" spans="1:12" ht="13">
      <c r="A44" s="101"/>
      <c r="B44" s="102"/>
      <c r="E44" s="91"/>
      <c r="F44" s="92"/>
      <c r="G44" s="92"/>
      <c r="H44" s="92"/>
      <c r="I44" s="92"/>
      <c r="J44" s="92"/>
      <c r="K44" s="92"/>
      <c r="L44" s="92"/>
    </row>
    <row r="45" spans="1:12" ht="13">
      <c r="A45" s="101"/>
      <c r="B45" s="102"/>
      <c r="E45" s="91"/>
      <c r="F45" s="92"/>
      <c r="G45" s="92"/>
      <c r="H45" s="92"/>
      <c r="I45" s="92"/>
      <c r="J45" s="92"/>
      <c r="K45" s="92"/>
      <c r="L45" s="92"/>
    </row>
    <row r="46" spans="1:12" ht="13">
      <c r="A46" s="101"/>
      <c r="B46" s="102"/>
      <c r="E46" s="91"/>
      <c r="F46" s="92"/>
      <c r="G46" s="92"/>
      <c r="H46" s="92"/>
      <c r="I46" s="92"/>
      <c r="J46" s="92"/>
      <c r="K46" s="92"/>
      <c r="L46" s="92"/>
    </row>
    <row r="47" spans="1:12" ht="13">
      <c r="A47" s="101"/>
      <c r="B47" s="102"/>
      <c r="E47" s="91"/>
      <c r="F47" s="92"/>
      <c r="G47" s="92"/>
      <c r="H47" s="92"/>
      <c r="I47" s="92"/>
      <c r="J47" s="92"/>
      <c r="K47" s="92"/>
      <c r="L47" s="92"/>
    </row>
    <row r="48" spans="1:12" ht="23" customHeight="1">
      <c r="A48" s="101"/>
      <c r="B48" s="102"/>
      <c r="E48" s="91"/>
      <c r="F48" s="92"/>
      <c r="G48" s="92"/>
      <c r="H48" s="92"/>
      <c r="I48" s="92"/>
      <c r="J48" s="92"/>
      <c r="K48" s="92"/>
      <c r="L48" s="92"/>
    </row>
    <row r="49" spans="1:12" ht="15" customHeight="1">
      <c r="A49" s="101"/>
      <c r="B49" s="102"/>
      <c r="E49" s="91"/>
      <c r="F49" s="92"/>
      <c r="G49" s="92"/>
      <c r="H49" s="92"/>
      <c r="I49" s="92"/>
      <c r="J49" s="92"/>
      <c r="K49" s="92"/>
      <c r="L49" s="92"/>
    </row>
    <row r="50" spans="1:12" ht="13.5" customHeight="1">
      <c r="A50" s="101"/>
      <c r="B50" s="102"/>
      <c r="E50" s="91"/>
      <c r="F50" s="92"/>
      <c r="G50" s="92"/>
      <c r="H50" s="92"/>
      <c r="I50" s="92"/>
      <c r="J50" s="92"/>
      <c r="K50" s="92"/>
      <c r="L50" s="92"/>
    </row>
    <row r="51" spans="1:12" ht="13">
      <c r="A51" s="101"/>
      <c r="B51" s="102"/>
      <c r="E51" s="91"/>
      <c r="F51" s="92"/>
      <c r="G51" s="92"/>
      <c r="H51" s="92"/>
      <c r="I51" s="92"/>
      <c r="J51" s="92"/>
      <c r="K51" s="92"/>
      <c r="L51" s="92"/>
    </row>
    <row r="52" spans="1:12" ht="19.25" customHeight="1">
      <c r="A52" s="56" t="str">
        <f>+'[91]Liabilities (2)'!A53</f>
        <v>The accompanying notes form an integral part of these interim financial statements.</v>
      </c>
      <c r="B52" s="103"/>
      <c r="C52" s="103"/>
      <c r="D52" s="104"/>
      <c r="E52" s="103"/>
      <c r="F52" s="103"/>
      <c r="G52" s="103"/>
      <c r="H52" s="103"/>
      <c r="I52" s="105"/>
      <c r="J52" s="106"/>
      <c r="K52" s="105"/>
      <c r="L52" s="107">
        <v>5</v>
      </c>
    </row>
    <row r="53" spans="1:12" ht="19.25" customHeight="1">
      <c r="H53" s="108"/>
      <c r="I53" s="109"/>
      <c r="J53" s="110"/>
      <c r="K53" s="109"/>
      <c r="L53" s="110"/>
    </row>
    <row r="54" spans="1:12" ht="19.25" customHeight="1">
      <c r="H54" s="108"/>
      <c r="I54" s="109"/>
      <c r="J54" s="110"/>
      <c r="K54" s="109"/>
      <c r="L54" s="110"/>
    </row>
    <row r="55" spans="1:12" ht="19.25" customHeight="1">
      <c r="H55" s="108"/>
      <c r="I55" s="109"/>
      <c r="J55" s="110"/>
      <c r="K55" s="109"/>
      <c r="L55" s="110"/>
    </row>
    <row r="56" spans="1:12" ht="19.25" customHeight="1">
      <c r="H56" s="72"/>
      <c r="I56" s="72"/>
      <c r="J56" s="72"/>
      <c r="K56" s="72"/>
      <c r="L56" s="72"/>
    </row>
    <row r="57" spans="1:12" ht="19.25" customHeight="1">
      <c r="J57" s="112"/>
    </row>
    <row r="58" spans="1:12" ht="19.25" customHeight="1">
      <c r="J58" s="112"/>
    </row>
    <row r="59" spans="1:12" ht="19.25" customHeight="1">
      <c r="J59" s="112"/>
    </row>
    <row r="60" spans="1:12" ht="19.25" customHeight="1">
      <c r="J60" s="112"/>
    </row>
    <row r="61" spans="1:12" ht="19.25" customHeight="1">
      <c r="J61" s="112"/>
    </row>
  </sheetData>
  <mergeCells count="8">
    <mergeCell ref="A37:C37"/>
    <mergeCell ref="B35:C35"/>
    <mergeCell ref="F7:H7"/>
    <mergeCell ref="J7:L7"/>
    <mergeCell ref="B30:C30"/>
    <mergeCell ref="B31:C31"/>
    <mergeCell ref="A32:C32"/>
    <mergeCell ref="B36:C3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3"/>
  <sheetViews>
    <sheetView tabSelected="1" topLeftCell="A19" zoomScale="85" zoomScaleNormal="85" zoomScaleSheetLayoutView="100" workbookViewId="0">
      <selection activeCell="C26" sqref="C26"/>
    </sheetView>
  </sheetViews>
  <sheetFormatPr defaultColWidth="10.36328125" defaultRowHeight="19.25" customHeight="1"/>
  <cols>
    <col min="1" max="1" width="4.36328125" style="72" customWidth="1"/>
    <col min="2" max="2" width="13.6328125" style="72" customWidth="1"/>
    <col min="3" max="3" width="21.90625" style="72" customWidth="1"/>
    <col min="4" max="4" width="6.36328125" style="72" customWidth="1"/>
    <col min="5" max="5" width="0.6328125" style="72" customWidth="1"/>
    <col min="6" max="6" width="12.453125" style="72" customWidth="1"/>
    <col min="7" max="7" width="0.6328125" style="72" customWidth="1"/>
    <col min="8" max="8" width="12.6328125" style="72" bestFit="1" customWidth="1"/>
    <col min="9" max="9" width="0.81640625" style="72" customWidth="1"/>
    <col min="10" max="10" width="20.453125" style="72" bestFit="1" customWidth="1"/>
    <col min="11" max="11" width="0.90625" style="72" customWidth="1"/>
    <col min="12" max="12" width="15.08984375" style="72" bestFit="1" customWidth="1"/>
    <col min="13" max="13" width="0.6328125" style="72" customWidth="1"/>
    <col min="14" max="14" width="14.36328125" style="122" bestFit="1" customWidth="1"/>
    <col min="15" max="15" width="0.6328125" style="122" customWidth="1"/>
    <col min="16" max="16" width="14.36328125" style="72" bestFit="1" customWidth="1"/>
    <col min="17" max="17" width="0.6328125" style="72" customWidth="1"/>
    <col min="18" max="18" width="14.08984375" style="72" customWidth="1"/>
    <col min="19" max="19" width="0.6328125" style="72" customWidth="1"/>
    <col min="20" max="20" width="18.453125" style="72" customWidth="1"/>
    <col min="21" max="241" width="10.36328125" style="72"/>
    <col min="242" max="242" width="4.36328125" style="72" customWidth="1"/>
    <col min="243" max="243" width="13.6328125" style="72" customWidth="1"/>
    <col min="244" max="244" width="22.6328125" style="72" customWidth="1"/>
    <col min="245" max="245" width="6" style="72" bestFit="1" customWidth="1"/>
    <col min="246" max="246" width="1" style="72" customWidth="1"/>
    <col min="247" max="247" width="12.453125" style="72" customWidth="1"/>
    <col min="248" max="248" width="1" style="72" customWidth="1"/>
    <col min="249" max="249" width="12.36328125" style="72" bestFit="1" customWidth="1"/>
    <col min="250" max="250" width="1" style="72" customWidth="1"/>
    <col min="251" max="251" width="16" style="72" bestFit="1" customWidth="1"/>
    <col min="252" max="252" width="1" style="72" customWidth="1"/>
    <col min="253" max="253" width="14.6328125" style="72" customWidth="1"/>
    <col min="254" max="254" width="1" style="72" customWidth="1"/>
    <col min="255" max="255" width="24.6328125" style="72" customWidth="1"/>
    <col min="256" max="256" width="1" style="72" customWidth="1"/>
    <col min="257" max="257" width="15.36328125" style="72" bestFit="1" customWidth="1"/>
    <col min="258" max="258" width="1" style="72" customWidth="1"/>
    <col min="259" max="259" width="14.54296875" style="72" customWidth="1"/>
    <col min="260" max="260" width="1" style="72" customWidth="1"/>
    <col min="261" max="261" width="19.453125" style="72" customWidth="1"/>
    <col min="262" max="497" width="10.36328125" style="72"/>
    <col min="498" max="498" width="4.36328125" style="72" customWidth="1"/>
    <col min="499" max="499" width="13.6328125" style="72" customWidth="1"/>
    <col min="500" max="500" width="22.6328125" style="72" customWidth="1"/>
    <col min="501" max="501" width="6" style="72" bestFit="1" customWidth="1"/>
    <col min="502" max="502" width="1" style="72" customWidth="1"/>
    <col min="503" max="503" width="12.453125" style="72" customWidth="1"/>
    <col min="504" max="504" width="1" style="72" customWidth="1"/>
    <col min="505" max="505" width="12.36328125" style="72" bestFit="1" customWidth="1"/>
    <col min="506" max="506" width="1" style="72" customWidth="1"/>
    <col min="507" max="507" width="16" style="72" bestFit="1" customWidth="1"/>
    <col min="508" max="508" width="1" style="72" customWidth="1"/>
    <col min="509" max="509" width="14.6328125" style="72" customWidth="1"/>
    <col min="510" max="510" width="1" style="72" customWidth="1"/>
    <col min="511" max="511" width="24.6328125" style="72" customWidth="1"/>
    <col min="512" max="512" width="1" style="72" customWidth="1"/>
    <col min="513" max="513" width="15.36328125" style="72" bestFit="1" customWidth="1"/>
    <col min="514" max="514" width="1" style="72" customWidth="1"/>
    <col min="515" max="515" width="14.54296875" style="72" customWidth="1"/>
    <col min="516" max="516" width="1" style="72" customWidth="1"/>
    <col min="517" max="517" width="19.453125" style="72" customWidth="1"/>
    <col min="518" max="753" width="10.36328125" style="72"/>
    <col min="754" max="754" width="4.36328125" style="72" customWidth="1"/>
    <col min="755" max="755" width="13.6328125" style="72" customWidth="1"/>
    <col min="756" max="756" width="22.6328125" style="72" customWidth="1"/>
    <col min="757" max="757" width="6" style="72" bestFit="1" customWidth="1"/>
    <col min="758" max="758" width="1" style="72" customWidth="1"/>
    <col min="759" max="759" width="12.453125" style="72" customWidth="1"/>
    <col min="760" max="760" width="1" style="72" customWidth="1"/>
    <col min="761" max="761" width="12.36328125" style="72" bestFit="1" customWidth="1"/>
    <col min="762" max="762" width="1" style="72" customWidth="1"/>
    <col min="763" max="763" width="16" style="72" bestFit="1" customWidth="1"/>
    <col min="764" max="764" width="1" style="72" customWidth="1"/>
    <col min="765" max="765" width="14.6328125" style="72" customWidth="1"/>
    <col min="766" max="766" width="1" style="72" customWidth="1"/>
    <col min="767" max="767" width="24.6328125" style="72" customWidth="1"/>
    <col min="768" max="768" width="1" style="72" customWidth="1"/>
    <col min="769" max="769" width="15.36328125" style="72" bestFit="1" customWidth="1"/>
    <col min="770" max="770" width="1" style="72" customWidth="1"/>
    <col min="771" max="771" width="14.54296875" style="72" customWidth="1"/>
    <col min="772" max="772" width="1" style="72" customWidth="1"/>
    <col min="773" max="773" width="19.453125" style="72" customWidth="1"/>
    <col min="774" max="1009" width="10.36328125" style="72"/>
    <col min="1010" max="1010" width="4.36328125" style="72" customWidth="1"/>
    <col min="1011" max="1011" width="13.6328125" style="72" customWidth="1"/>
    <col min="1012" max="1012" width="22.6328125" style="72" customWidth="1"/>
    <col min="1013" max="1013" width="6" style="72" bestFit="1" customWidth="1"/>
    <col min="1014" max="1014" width="1" style="72" customWidth="1"/>
    <col min="1015" max="1015" width="12.453125" style="72" customWidth="1"/>
    <col min="1016" max="1016" width="1" style="72" customWidth="1"/>
    <col min="1017" max="1017" width="12.36328125" style="72" bestFit="1" customWidth="1"/>
    <col min="1018" max="1018" width="1" style="72" customWidth="1"/>
    <col min="1019" max="1019" width="16" style="72" bestFit="1" customWidth="1"/>
    <col min="1020" max="1020" width="1" style="72" customWidth="1"/>
    <col min="1021" max="1021" width="14.6328125" style="72" customWidth="1"/>
    <col min="1022" max="1022" width="1" style="72" customWidth="1"/>
    <col min="1023" max="1023" width="24.6328125" style="72" customWidth="1"/>
    <col min="1024" max="1024" width="1" style="72" customWidth="1"/>
    <col min="1025" max="1025" width="15.36328125" style="72" bestFit="1" customWidth="1"/>
    <col min="1026" max="1026" width="1" style="72" customWidth="1"/>
    <col min="1027" max="1027" width="14.54296875" style="72" customWidth="1"/>
    <col min="1028" max="1028" width="1" style="72" customWidth="1"/>
    <col min="1029" max="1029" width="19.453125" style="72" customWidth="1"/>
    <col min="1030" max="1265" width="10.36328125" style="72"/>
    <col min="1266" max="1266" width="4.36328125" style="72" customWidth="1"/>
    <col min="1267" max="1267" width="13.6328125" style="72" customWidth="1"/>
    <col min="1268" max="1268" width="22.6328125" style="72" customWidth="1"/>
    <col min="1269" max="1269" width="6" style="72" bestFit="1" customWidth="1"/>
    <col min="1270" max="1270" width="1" style="72" customWidth="1"/>
    <col min="1271" max="1271" width="12.453125" style="72" customWidth="1"/>
    <col min="1272" max="1272" width="1" style="72" customWidth="1"/>
    <col min="1273" max="1273" width="12.36328125" style="72" bestFit="1" customWidth="1"/>
    <col min="1274" max="1274" width="1" style="72" customWidth="1"/>
    <col min="1275" max="1275" width="16" style="72" bestFit="1" customWidth="1"/>
    <col min="1276" max="1276" width="1" style="72" customWidth="1"/>
    <col min="1277" max="1277" width="14.6328125" style="72" customWidth="1"/>
    <col min="1278" max="1278" width="1" style="72" customWidth="1"/>
    <col min="1279" max="1279" width="24.6328125" style="72" customWidth="1"/>
    <col min="1280" max="1280" width="1" style="72" customWidth="1"/>
    <col min="1281" max="1281" width="15.36328125" style="72" bestFit="1" customWidth="1"/>
    <col min="1282" max="1282" width="1" style="72" customWidth="1"/>
    <col min="1283" max="1283" width="14.54296875" style="72" customWidth="1"/>
    <col min="1284" max="1284" width="1" style="72" customWidth="1"/>
    <col min="1285" max="1285" width="19.453125" style="72" customWidth="1"/>
    <col min="1286" max="1521" width="10.36328125" style="72"/>
    <col min="1522" max="1522" width="4.36328125" style="72" customWidth="1"/>
    <col min="1523" max="1523" width="13.6328125" style="72" customWidth="1"/>
    <col min="1524" max="1524" width="22.6328125" style="72" customWidth="1"/>
    <col min="1525" max="1525" width="6" style="72" bestFit="1" customWidth="1"/>
    <col min="1526" max="1526" width="1" style="72" customWidth="1"/>
    <col min="1527" max="1527" width="12.453125" style="72" customWidth="1"/>
    <col min="1528" max="1528" width="1" style="72" customWidth="1"/>
    <col min="1529" max="1529" width="12.36328125" style="72" bestFit="1" customWidth="1"/>
    <col min="1530" max="1530" width="1" style="72" customWidth="1"/>
    <col min="1531" max="1531" width="16" style="72" bestFit="1" customWidth="1"/>
    <col min="1532" max="1532" width="1" style="72" customWidth="1"/>
    <col min="1533" max="1533" width="14.6328125" style="72" customWidth="1"/>
    <col min="1534" max="1534" width="1" style="72" customWidth="1"/>
    <col min="1535" max="1535" width="24.6328125" style="72" customWidth="1"/>
    <col min="1536" max="1536" width="1" style="72" customWidth="1"/>
    <col min="1537" max="1537" width="15.36328125" style="72" bestFit="1" customWidth="1"/>
    <col min="1538" max="1538" width="1" style="72" customWidth="1"/>
    <col min="1539" max="1539" width="14.54296875" style="72" customWidth="1"/>
    <col min="1540" max="1540" width="1" style="72" customWidth="1"/>
    <col min="1541" max="1541" width="19.453125" style="72" customWidth="1"/>
    <col min="1542" max="1777" width="10.36328125" style="72"/>
    <col min="1778" max="1778" width="4.36328125" style="72" customWidth="1"/>
    <col min="1779" max="1779" width="13.6328125" style="72" customWidth="1"/>
    <col min="1780" max="1780" width="22.6328125" style="72" customWidth="1"/>
    <col min="1781" max="1781" width="6" style="72" bestFit="1" customWidth="1"/>
    <col min="1782" max="1782" width="1" style="72" customWidth="1"/>
    <col min="1783" max="1783" width="12.453125" style="72" customWidth="1"/>
    <col min="1784" max="1784" width="1" style="72" customWidth="1"/>
    <col min="1785" max="1785" width="12.36328125" style="72" bestFit="1" customWidth="1"/>
    <col min="1786" max="1786" width="1" style="72" customWidth="1"/>
    <col min="1787" max="1787" width="16" style="72" bestFit="1" customWidth="1"/>
    <col min="1788" max="1788" width="1" style="72" customWidth="1"/>
    <col min="1789" max="1789" width="14.6328125" style="72" customWidth="1"/>
    <col min="1790" max="1790" width="1" style="72" customWidth="1"/>
    <col min="1791" max="1791" width="24.6328125" style="72" customWidth="1"/>
    <col min="1792" max="1792" width="1" style="72" customWidth="1"/>
    <col min="1793" max="1793" width="15.36328125" style="72" bestFit="1" customWidth="1"/>
    <col min="1794" max="1794" width="1" style="72" customWidth="1"/>
    <col min="1795" max="1795" width="14.54296875" style="72" customWidth="1"/>
    <col min="1796" max="1796" width="1" style="72" customWidth="1"/>
    <col min="1797" max="1797" width="19.453125" style="72" customWidth="1"/>
    <col min="1798" max="2033" width="10.36328125" style="72"/>
    <col min="2034" max="2034" width="4.36328125" style="72" customWidth="1"/>
    <col min="2035" max="2035" width="13.6328125" style="72" customWidth="1"/>
    <col min="2036" max="2036" width="22.6328125" style="72" customWidth="1"/>
    <col min="2037" max="2037" width="6" style="72" bestFit="1" customWidth="1"/>
    <col min="2038" max="2038" width="1" style="72" customWidth="1"/>
    <col min="2039" max="2039" width="12.453125" style="72" customWidth="1"/>
    <col min="2040" max="2040" width="1" style="72" customWidth="1"/>
    <col min="2041" max="2041" width="12.36328125" style="72" bestFit="1" customWidth="1"/>
    <col min="2042" max="2042" width="1" style="72" customWidth="1"/>
    <col min="2043" max="2043" width="16" style="72" bestFit="1" customWidth="1"/>
    <col min="2044" max="2044" width="1" style="72" customWidth="1"/>
    <col min="2045" max="2045" width="14.6328125" style="72" customWidth="1"/>
    <col min="2046" max="2046" width="1" style="72" customWidth="1"/>
    <col min="2047" max="2047" width="24.6328125" style="72" customWidth="1"/>
    <col min="2048" max="2048" width="1" style="72" customWidth="1"/>
    <col min="2049" max="2049" width="15.36328125" style="72" bestFit="1" customWidth="1"/>
    <col min="2050" max="2050" width="1" style="72" customWidth="1"/>
    <col min="2051" max="2051" width="14.54296875" style="72" customWidth="1"/>
    <col min="2052" max="2052" width="1" style="72" customWidth="1"/>
    <col min="2053" max="2053" width="19.453125" style="72" customWidth="1"/>
    <col min="2054" max="2289" width="10.36328125" style="72"/>
    <col min="2290" max="2290" width="4.36328125" style="72" customWidth="1"/>
    <col min="2291" max="2291" width="13.6328125" style="72" customWidth="1"/>
    <col min="2292" max="2292" width="22.6328125" style="72" customWidth="1"/>
    <col min="2293" max="2293" width="6" style="72" bestFit="1" customWidth="1"/>
    <col min="2294" max="2294" width="1" style="72" customWidth="1"/>
    <col min="2295" max="2295" width="12.453125" style="72" customWidth="1"/>
    <col min="2296" max="2296" width="1" style="72" customWidth="1"/>
    <col min="2297" max="2297" width="12.36328125" style="72" bestFit="1" customWidth="1"/>
    <col min="2298" max="2298" width="1" style="72" customWidth="1"/>
    <col min="2299" max="2299" width="16" style="72" bestFit="1" customWidth="1"/>
    <col min="2300" max="2300" width="1" style="72" customWidth="1"/>
    <col min="2301" max="2301" width="14.6328125" style="72" customWidth="1"/>
    <col min="2302" max="2302" width="1" style="72" customWidth="1"/>
    <col min="2303" max="2303" width="24.6328125" style="72" customWidth="1"/>
    <col min="2304" max="2304" width="1" style="72" customWidth="1"/>
    <col min="2305" max="2305" width="15.36328125" style="72" bestFit="1" customWidth="1"/>
    <col min="2306" max="2306" width="1" style="72" customWidth="1"/>
    <col min="2307" max="2307" width="14.54296875" style="72" customWidth="1"/>
    <col min="2308" max="2308" width="1" style="72" customWidth="1"/>
    <col min="2309" max="2309" width="19.453125" style="72" customWidth="1"/>
    <col min="2310" max="2545" width="10.36328125" style="72"/>
    <col min="2546" max="2546" width="4.36328125" style="72" customWidth="1"/>
    <col min="2547" max="2547" width="13.6328125" style="72" customWidth="1"/>
    <col min="2548" max="2548" width="22.6328125" style="72" customWidth="1"/>
    <col min="2549" max="2549" width="6" style="72" bestFit="1" customWidth="1"/>
    <col min="2550" max="2550" width="1" style="72" customWidth="1"/>
    <col min="2551" max="2551" width="12.453125" style="72" customWidth="1"/>
    <col min="2552" max="2552" width="1" style="72" customWidth="1"/>
    <col min="2553" max="2553" width="12.36328125" style="72" bestFit="1" customWidth="1"/>
    <col min="2554" max="2554" width="1" style="72" customWidth="1"/>
    <col min="2555" max="2555" width="16" style="72" bestFit="1" customWidth="1"/>
    <col min="2556" max="2556" width="1" style="72" customWidth="1"/>
    <col min="2557" max="2557" width="14.6328125" style="72" customWidth="1"/>
    <col min="2558" max="2558" width="1" style="72" customWidth="1"/>
    <col min="2559" max="2559" width="24.6328125" style="72" customWidth="1"/>
    <col min="2560" max="2560" width="1" style="72" customWidth="1"/>
    <col min="2561" max="2561" width="15.36328125" style="72" bestFit="1" customWidth="1"/>
    <col min="2562" max="2562" width="1" style="72" customWidth="1"/>
    <col min="2563" max="2563" width="14.54296875" style="72" customWidth="1"/>
    <col min="2564" max="2564" width="1" style="72" customWidth="1"/>
    <col min="2565" max="2565" width="19.453125" style="72" customWidth="1"/>
    <col min="2566" max="2801" width="10.36328125" style="72"/>
    <col min="2802" max="2802" width="4.36328125" style="72" customWidth="1"/>
    <col min="2803" max="2803" width="13.6328125" style="72" customWidth="1"/>
    <col min="2804" max="2804" width="22.6328125" style="72" customWidth="1"/>
    <col min="2805" max="2805" width="6" style="72" bestFit="1" customWidth="1"/>
    <col min="2806" max="2806" width="1" style="72" customWidth="1"/>
    <col min="2807" max="2807" width="12.453125" style="72" customWidth="1"/>
    <col min="2808" max="2808" width="1" style="72" customWidth="1"/>
    <col min="2809" max="2809" width="12.36328125" style="72" bestFit="1" customWidth="1"/>
    <col min="2810" max="2810" width="1" style="72" customWidth="1"/>
    <col min="2811" max="2811" width="16" style="72" bestFit="1" customWidth="1"/>
    <col min="2812" max="2812" width="1" style="72" customWidth="1"/>
    <col min="2813" max="2813" width="14.6328125" style="72" customWidth="1"/>
    <col min="2814" max="2814" width="1" style="72" customWidth="1"/>
    <col min="2815" max="2815" width="24.6328125" style="72" customWidth="1"/>
    <col min="2816" max="2816" width="1" style="72" customWidth="1"/>
    <col min="2817" max="2817" width="15.36328125" style="72" bestFit="1" customWidth="1"/>
    <col min="2818" max="2818" width="1" style="72" customWidth="1"/>
    <col min="2819" max="2819" width="14.54296875" style="72" customWidth="1"/>
    <col min="2820" max="2820" width="1" style="72" customWidth="1"/>
    <col min="2821" max="2821" width="19.453125" style="72" customWidth="1"/>
    <col min="2822" max="3057" width="10.36328125" style="72"/>
    <col min="3058" max="3058" width="4.36328125" style="72" customWidth="1"/>
    <col min="3059" max="3059" width="13.6328125" style="72" customWidth="1"/>
    <col min="3060" max="3060" width="22.6328125" style="72" customWidth="1"/>
    <col min="3061" max="3061" width="6" style="72" bestFit="1" customWidth="1"/>
    <col min="3062" max="3062" width="1" style="72" customWidth="1"/>
    <col min="3063" max="3063" width="12.453125" style="72" customWidth="1"/>
    <col min="3064" max="3064" width="1" style="72" customWidth="1"/>
    <col min="3065" max="3065" width="12.36328125" style="72" bestFit="1" customWidth="1"/>
    <col min="3066" max="3066" width="1" style="72" customWidth="1"/>
    <col min="3067" max="3067" width="16" style="72" bestFit="1" customWidth="1"/>
    <col min="3068" max="3068" width="1" style="72" customWidth="1"/>
    <col min="3069" max="3069" width="14.6328125" style="72" customWidth="1"/>
    <col min="3070" max="3070" width="1" style="72" customWidth="1"/>
    <col min="3071" max="3071" width="24.6328125" style="72" customWidth="1"/>
    <col min="3072" max="3072" width="1" style="72" customWidth="1"/>
    <col min="3073" max="3073" width="15.36328125" style="72" bestFit="1" customWidth="1"/>
    <col min="3074" max="3074" width="1" style="72" customWidth="1"/>
    <col min="3075" max="3075" width="14.54296875" style="72" customWidth="1"/>
    <col min="3076" max="3076" width="1" style="72" customWidth="1"/>
    <col min="3077" max="3077" width="19.453125" style="72" customWidth="1"/>
    <col min="3078" max="3313" width="10.36328125" style="72"/>
    <col min="3314" max="3314" width="4.36328125" style="72" customWidth="1"/>
    <col min="3315" max="3315" width="13.6328125" style="72" customWidth="1"/>
    <col min="3316" max="3316" width="22.6328125" style="72" customWidth="1"/>
    <col min="3317" max="3317" width="6" style="72" bestFit="1" customWidth="1"/>
    <col min="3318" max="3318" width="1" style="72" customWidth="1"/>
    <col min="3319" max="3319" width="12.453125" style="72" customWidth="1"/>
    <col min="3320" max="3320" width="1" style="72" customWidth="1"/>
    <col min="3321" max="3321" width="12.36328125" style="72" bestFit="1" customWidth="1"/>
    <col min="3322" max="3322" width="1" style="72" customWidth="1"/>
    <col min="3323" max="3323" width="16" style="72" bestFit="1" customWidth="1"/>
    <col min="3324" max="3324" width="1" style="72" customWidth="1"/>
    <col min="3325" max="3325" width="14.6328125" style="72" customWidth="1"/>
    <col min="3326" max="3326" width="1" style="72" customWidth="1"/>
    <col min="3327" max="3327" width="24.6328125" style="72" customWidth="1"/>
    <col min="3328" max="3328" width="1" style="72" customWidth="1"/>
    <col min="3329" max="3329" width="15.36328125" style="72" bestFit="1" customWidth="1"/>
    <col min="3330" max="3330" width="1" style="72" customWidth="1"/>
    <col min="3331" max="3331" width="14.54296875" style="72" customWidth="1"/>
    <col min="3332" max="3332" width="1" style="72" customWidth="1"/>
    <col min="3333" max="3333" width="19.453125" style="72" customWidth="1"/>
    <col min="3334" max="3569" width="10.36328125" style="72"/>
    <col min="3570" max="3570" width="4.36328125" style="72" customWidth="1"/>
    <col min="3571" max="3571" width="13.6328125" style="72" customWidth="1"/>
    <col min="3572" max="3572" width="22.6328125" style="72" customWidth="1"/>
    <col min="3573" max="3573" width="6" style="72" bestFit="1" customWidth="1"/>
    <col min="3574" max="3574" width="1" style="72" customWidth="1"/>
    <col min="3575" max="3575" width="12.453125" style="72" customWidth="1"/>
    <col min="3576" max="3576" width="1" style="72" customWidth="1"/>
    <col min="3577" max="3577" width="12.36328125" style="72" bestFit="1" customWidth="1"/>
    <col min="3578" max="3578" width="1" style="72" customWidth="1"/>
    <col min="3579" max="3579" width="16" style="72" bestFit="1" customWidth="1"/>
    <col min="3580" max="3580" width="1" style="72" customWidth="1"/>
    <col min="3581" max="3581" width="14.6328125" style="72" customWidth="1"/>
    <col min="3582" max="3582" width="1" style="72" customWidth="1"/>
    <col min="3583" max="3583" width="24.6328125" style="72" customWidth="1"/>
    <col min="3584" max="3584" width="1" style="72" customWidth="1"/>
    <col min="3585" max="3585" width="15.36328125" style="72" bestFit="1" customWidth="1"/>
    <col min="3586" max="3586" width="1" style="72" customWidth="1"/>
    <col min="3587" max="3587" width="14.54296875" style="72" customWidth="1"/>
    <col min="3588" max="3588" width="1" style="72" customWidth="1"/>
    <col min="3589" max="3589" width="19.453125" style="72" customWidth="1"/>
    <col min="3590" max="3825" width="10.36328125" style="72"/>
    <col min="3826" max="3826" width="4.36328125" style="72" customWidth="1"/>
    <col min="3827" max="3827" width="13.6328125" style="72" customWidth="1"/>
    <col min="3828" max="3828" width="22.6328125" style="72" customWidth="1"/>
    <col min="3829" max="3829" width="6" style="72" bestFit="1" customWidth="1"/>
    <col min="3830" max="3830" width="1" style="72" customWidth="1"/>
    <col min="3831" max="3831" width="12.453125" style="72" customWidth="1"/>
    <col min="3832" max="3832" width="1" style="72" customWidth="1"/>
    <col min="3833" max="3833" width="12.36328125" style="72" bestFit="1" customWidth="1"/>
    <col min="3834" max="3834" width="1" style="72" customWidth="1"/>
    <col min="3835" max="3835" width="16" style="72" bestFit="1" customWidth="1"/>
    <col min="3836" max="3836" width="1" style="72" customWidth="1"/>
    <col min="3837" max="3837" width="14.6328125" style="72" customWidth="1"/>
    <col min="3838" max="3838" width="1" style="72" customWidth="1"/>
    <col min="3839" max="3839" width="24.6328125" style="72" customWidth="1"/>
    <col min="3840" max="3840" width="1" style="72" customWidth="1"/>
    <col min="3841" max="3841" width="15.36328125" style="72" bestFit="1" customWidth="1"/>
    <col min="3842" max="3842" width="1" style="72" customWidth="1"/>
    <col min="3843" max="3843" width="14.54296875" style="72" customWidth="1"/>
    <col min="3844" max="3844" width="1" style="72" customWidth="1"/>
    <col min="3845" max="3845" width="19.453125" style="72" customWidth="1"/>
    <col min="3846" max="4081" width="10.36328125" style="72"/>
    <col min="4082" max="4082" width="4.36328125" style="72" customWidth="1"/>
    <col min="4083" max="4083" width="13.6328125" style="72" customWidth="1"/>
    <col min="4084" max="4084" width="22.6328125" style="72" customWidth="1"/>
    <col min="4085" max="4085" width="6" style="72" bestFit="1" customWidth="1"/>
    <col min="4086" max="4086" width="1" style="72" customWidth="1"/>
    <col min="4087" max="4087" width="12.453125" style="72" customWidth="1"/>
    <col min="4088" max="4088" width="1" style="72" customWidth="1"/>
    <col min="4089" max="4089" width="12.36328125" style="72" bestFit="1" customWidth="1"/>
    <col min="4090" max="4090" width="1" style="72" customWidth="1"/>
    <col min="4091" max="4091" width="16" style="72" bestFit="1" customWidth="1"/>
    <col min="4092" max="4092" width="1" style="72" customWidth="1"/>
    <col min="4093" max="4093" width="14.6328125" style="72" customWidth="1"/>
    <col min="4094" max="4094" width="1" style="72" customWidth="1"/>
    <col min="4095" max="4095" width="24.6328125" style="72" customWidth="1"/>
    <col min="4096" max="4096" width="1" style="72" customWidth="1"/>
    <col min="4097" max="4097" width="15.36328125" style="72" bestFit="1" customWidth="1"/>
    <col min="4098" max="4098" width="1" style="72" customWidth="1"/>
    <col min="4099" max="4099" width="14.54296875" style="72" customWidth="1"/>
    <col min="4100" max="4100" width="1" style="72" customWidth="1"/>
    <col min="4101" max="4101" width="19.453125" style="72" customWidth="1"/>
    <col min="4102" max="4337" width="10.36328125" style="72"/>
    <col min="4338" max="4338" width="4.36328125" style="72" customWidth="1"/>
    <col min="4339" max="4339" width="13.6328125" style="72" customWidth="1"/>
    <col min="4340" max="4340" width="22.6328125" style="72" customWidth="1"/>
    <col min="4341" max="4341" width="6" style="72" bestFit="1" customWidth="1"/>
    <col min="4342" max="4342" width="1" style="72" customWidth="1"/>
    <col min="4343" max="4343" width="12.453125" style="72" customWidth="1"/>
    <col min="4344" max="4344" width="1" style="72" customWidth="1"/>
    <col min="4345" max="4345" width="12.36328125" style="72" bestFit="1" customWidth="1"/>
    <col min="4346" max="4346" width="1" style="72" customWidth="1"/>
    <col min="4347" max="4347" width="16" style="72" bestFit="1" customWidth="1"/>
    <col min="4348" max="4348" width="1" style="72" customWidth="1"/>
    <col min="4349" max="4349" width="14.6328125" style="72" customWidth="1"/>
    <col min="4350" max="4350" width="1" style="72" customWidth="1"/>
    <col min="4351" max="4351" width="24.6328125" style="72" customWidth="1"/>
    <col min="4352" max="4352" width="1" style="72" customWidth="1"/>
    <col min="4353" max="4353" width="15.36328125" style="72" bestFit="1" customWidth="1"/>
    <col min="4354" max="4354" width="1" style="72" customWidth="1"/>
    <col min="4355" max="4355" width="14.54296875" style="72" customWidth="1"/>
    <col min="4356" max="4356" width="1" style="72" customWidth="1"/>
    <col min="4357" max="4357" width="19.453125" style="72" customWidth="1"/>
    <col min="4358" max="4593" width="10.36328125" style="72"/>
    <col min="4594" max="4594" width="4.36328125" style="72" customWidth="1"/>
    <col min="4595" max="4595" width="13.6328125" style="72" customWidth="1"/>
    <col min="4596" max="4596" width="22.6328125" style="72" customWidth="1"/>
    <col min="4597" max="4597" width="6" style="72" bestFit="1" customWidth="1"/>
    <col min="4598" max="4598" width="1" style="72" customWidth="1"/>
    <col min="4599" max="4599" width="12.453125" style="72" customWidth="1"/>
    <col min="4600" max="4600" width="1" style="72" customWidth="1"/>
    <col min="4601" max="4601" width="12.36328125" style="72" bestFit="1" customWidth="1"/>
    <col min="4602" max="4602" width="1" style="72" customWidth="1"/>
    <col min="4603" max="4603" width="16" style="72" bestFit="1" customWidth="1"/>
    <col min="4604" max="4604" width="1" style="72" customWidth="1"/>
    <col min="4605" max="4605" width="14.6328125" style="72" customWidth="1"/>
    <col min="4606" max="4606" width="1" style="72" customWidth="1"/>
    <col min="4607" max="4607" width="24.6328125" style="72" customWidth="1"/>
    <col min="4608" max="4608" width="1" style="72" customWidth="1"/>
    <col min="4609" max="4609" width="15.36328125" style="72" bestFit="1" customWidth="1"/>
    <col min="4610" max="4610" width="1" style="72" customWidth="1"/>
    <col min="4611" max="4611" width="14.54296875" style="72" customWidth="1"/>
    <col min="4612" max="4612" width="1" style="72" customWidth="1"/>
    <col min="4613" max="4613" width="19.453125" style="72" customWidth="1"/>
    <col min="4614" max="4849" width="10.36328125" style="72"/>
    <col min="4850" max="4850" width="4.36328125" style="72" customWidth="1"/>
    <col min="4851" max="4851" width="13.6328125" style="72" customWidth="1"/>
    <col min="4852" max="4852" width="22.6328125" style="72" customWidth="1"/>
    <col min="4853" max="4853" width="6" style="72" bestFit="1" customWidth="1"/>
    <col min="4854" max="4854" width="1" style="72" customWidth="1"/>
    <col min="4855" max="4855" width="12.453125" style="72" customWidth="1"/>
    <col min="4856" max="4856" width="1" style="72" customWidth="1"/>
    <col min="4857" max="4857" width="12.36328125" style="72" bestFit="1" customWidth="1"/>
    <col min="4858" max="4858" width="1" style="72" customWidth="1"/>
    <col min="4859" max="4859" width="16" style="72" bestFit="1" customWidth="1"/>
    <col min="4860" max="4860" width="1" style="72" customWidth="1"/>
    <col min="4861" max="4861" width="14.6328125" style="72" customWidth="1"/>
    <col min="4862" max="4862" width="1" style="72" customWidth="1"/>
    <col min="4863" max="4863" width="24.6328125" style="72" customWidth="1"/>
    <col min="4864" max="4864" width="1" style="72" customWidth="1"/>
    <col min="4865" max="4865" width="15.36328125" style="72" bestFit="1" customWidth="1"/>
    <col min="4866" max="4866" width="1" style="72" customWidth="1"/>
    <col min="4867" max="4867" width="14.54296875" style="72" customWidth="1"/>
    <col min="4868" max="4868" width="1" style="72" customWidth="1"/>
    <col min="4869" max="4869" width="19.453125" style="72" customWidth="1"/>
    <col min="4870" max="5105" width="10.36328125" style="72"/>
    <col min="5106" max="5106" width="4.36328125" style="72" customWidth="1"/>
    <col min="5107" max="5107" width="13.6328125" style="72" customWidth="1"/>
    <col min="5108" max="5108" width="22.6328125" style="72" customWidth="1"/>
    <col min="5109" max="5109" width="6" style="72" bestFit="1" customWidth="1"/>
    <col min="5110" max="5110" width="1" style="72" customWidth="1"/>
    <col min="5111" max="5111" width="12.453125" style="72" customWidth="1"/>
    <col min="5112" max="5112" width="1" style="72" customWidth="1"/>
    <col min="5113" max="5113" width="12.36328125" style="72" bestFit="1" customWidth="1"/>
    <col min="5114" max="5114" width="1" style="72" customWidth="1"/>
    <col min="5115" max="5115" width="16" style="72" bestFit="1" customWidth="1"/>
    <col min="5116" max="5116" width="1" style="72" customWidth="1"/>
    <col min="5117" max="5117" width="14.6328125" style="72" customWidth="1"/>
    <col min="5118" max="5118" width="1" style="72" customWidth="1"/>
    <col min="5119" max="5119" width="24.6328125" style="72" customWidth="1"/>
    <col min="5120" max="5120" width="1" style="72" customWidth="1"/>
    <col min="5121" max="5121" width="15.36328125" style="72" bestFit="1" customWidth="1"/>
    <col min="5122" max="5122" width="1" style="72" customWidth="1"/>
    <col min="5123" max="5123" width="14.54296875" style="72" customWidth="1"/>
    <col min="5124" max="5124" width="1" style="72" customWidth="1"/>
    <col min="5125" max="5125" width="19.453125" style="72" customWidth="1"/>
    <col min="5126" max="5361" width="10.36328125" style="72"/>
    <col min="5362" max="5362" width="4.36328125" style="72" customWidth="1"/>
    <col min="5363" max="5363" width="13.6328125" style="72" customWidth="1"/>
    <col min="5364" max="5364" width="22.6328125" style="72" customWidth="1"/>
    <col min="5365" max="5365" width="6" style="72" bestFit="1" customWidth="1"/>
    <col min="5366" max="5366" width="1" style="72" customWidth="1"/>
    <col min="5367" max="5367" width="12.453125" style="72" customWidth="1"/>
    <col min="5368" max="5368" width="1" style="72" customWidth="1"/>
    <col min="5369" max="5369" width="12.36328125" style="72" bestFit="1" customWidth="1"/>
    <col min="5370" max="5370" width="1" style="72" customWidth="1"/>
    <col min="5371" max="5371" width="16" style="72" bestFit="1" customWidth="1"/>
    <col min="5372" max="5372" width="1" style="72" customWidth="1"/>
    <col min="5373" max="5373" width="14.6328125" style="72" customWidth="1"/>
    <col min="5374" max="5374" width="1" style="72" customWidth="1"/>
    <col min="5375" max="5375" width="24.6328125" style="72" customWidth="1"/>
    <col min="5376" max="5376" width="1" style="72" customWidth="1"/>
    <col min="5377" max="5377" width="15.36328125" style="72" bestFit="1" customWidth="1"/>
    <col min="5378" max="5378" width="1" style="72" customWidth="1"/>
    <col min="5379" max="5379" width="14.54296875" style="72" customWidth="1"/>
    <col min="5380" max="5380" width="1" style="72" customWidth="1"/>
    <col min="5381" max="5381" width="19.453125" style="72" customWidth="1"/>
    <col min="5382" max="5617" width="10.36328125" style="72"/>
    <col min="5618" max="5618" width="4.36328125" style="72" customWidth="1"/>
    <col min="5619" max="5619" width="13.6328125" style="72" customWidth="1"/>
    <col min="5620" max="5620" width="22.6328125" style="72" customWidth="1"/>
    <col min="5621" max="5621" width="6" style="72" bestFit="1" customWidth="1"/>
    <col min="5622" max="5622" width="1" style="72" customWidth="1"/>
    <col min="5623" max="5623" width="12.453125" style="72" customWidth="1"/>
    <col min="5624" max="5624" width="1" style="72" customWidth="1"/>
    <col min="5625" max="5625" width="12.36328125" style="72" bestFit="1" customWidth="1"/>
    <col min="5626" max="5626" width="1" style="72" customWidth="1"/>
    <col min="5627" max="5627" width="16" style="72" bestFit="1" customWidth="1"/>
    <col min="5628" max="5628" width="1" style="72" customWidth="1"/>
    <col min="5629" max="5629" width="14.6328125" style="72" customWidth="1"/>
    <col min="5630" max="5630" width="1" style="72" customWidth="1"/>
    <col min="5631" max="5631" width="24.6328125" style="72" customWidth="1"/>
    <col min="5632" max="5632" width="1" style="72" customWidth="1"/>
    <col min="5633" max="5633" width="15.36328125" style="72" bestFit="1" customWidth="1"/>
    <col min="5634" max="5634" width="1" style="72" customWidth="1"/>
    <col min="5635" max="5635" width="14.54296875" style="72" customWidth="1"/>
    <col min="5636" max="5636" width="1" style="72" customWidth="1"/>
    <col min="5637" max="5637" width="19.453125" style="72" customWidth="1"/>
    <col min="5638" max="5873" width="10.36328125" style="72"/>
    <col min="5874" max="5874" width="4.36328125" style="72" customWidth="1"/>
    <col min="5875" max="5875" width="13.6328125" style="72" customWidth="1"/>
    <col min="5876" max="5876" width="22.6328125" style="72" customWidth="1"/>
    <col min="5877" max="5877" width="6" style="72" bestFit="1" customWidth="1"/>
    <col min="5878" max="5878" width="1" style="72" customWidth="1"/>
    <col min="5879" max="5879" width="12.453125" style="72" customWidth="1"/>
    <col min="5880" max="5880" width="1" style="72" customWidth="1"/>
    <col min="5881" max="5881" width="12.36328125" style="72" bestFit="1" customWidth="1"/>
    <col min="5882" max="5882" width="1" style="72" customWidth="1"/>
    <col min="5883" max="5883" width="16" style="72" bestFit="1" customWidth="1"/>
    <col min="5884" max="5884" width="1" style="72" customWidth="1"/>
    <col min="5885" max="5885" width="14.6328125" style="72" customWidth="1"/>
    <col min="5886" max="5886" width="1" style="72" customWidth="1"/>
    <col min="5887" max="5887" width="24.6328125" style="72" customWidth="1"/>
    <col min="5888" max="5888" width="1" style="72" customWidth="1"/>
    <col min="5889" max="5889" width="15.36328125" style="72" bestFit="1" customWidth="1"/>
    <col min="5890" max="5890" width="1" style="72" customWidth="1"/>
    <col min="5891" max="5891" width="14.54296875" style="72" customWidth="1"/>
    <col min="5892" max="5892" width="1" style="72" customWidth="1"/>
    <col min="5893" max="5893" width="19.453125" style="72" customWidth="1"/>
    <col min="5894" max="6129" width="10.36328125" style="72"/>
    <col min="6130" max="6130" width="4.36328125" style="72" customWidth="1"/>
    <col min="6131" max="6131" width="13.6328125" style="72" customWidth="1"/>
    <col min="6132" max="6132" width="22.6328125" style="72" customWidth="1"/>
    <col min="6133" max="6133" width="6" style="72" bestFit="1" customWidth="1"/>
    <col min="6134" max="6134" width="1" style="72" customWidth="1"/>
    <col min="6135" max="6135" width="12.453125" style="72" customWidth="1"/>
    <col min="6136" max="6136" width="1" style="72" customWidth="1"/>
    <col min="6137" max="6137" width="12.36328125" style="72" bestFit="1" customWidth="1"/>
    <col min="6138" max="6138" width="1" style="72" customWidth="1"/>
    <col min="6139" max="6139" width="16" style="72" bestFit="1" customWidth="1"/>
    <col min="6140" max="6140" width="1" style="72" customWidth="1"/>
    <col min="6141" max="6141" width="14.6328125" style="72" customWidth="1"/>
    <col min="6142" max="6142" width="1" style="72" customWidth="1"/>
    <col min="6143" max="6143" width="24.6328125" style="72" customWidth="1"/>
    <col min="6144" max="6144" width="1" style="72" customWidth="1"/>
    <col min="6145" max="6145" width="15.36328125" style="72" bestFit="1" customWidth="1"/>
    <col min="6146" max="6146" width="1" style="72" customWidth="1"/>
    <col min="6147" max="6147" width="14.54296875" style="72" customWidth="1"/>
    <col min="6148" max="6148" width="1" style="72" customWidth="1"/>
    <col min="6149" max="6149" width="19.453125" style="72" customWidth="1"/>
    <col min="6150" max="6385" width="10.36328125" style="72"/>
    <col min="6386" max="6386" width="4.36328125" style="72" customWidth="1"/>
    <col min="6387" max="6387" width="13.6328125" style="72" customWidth="1"/>
    <col min="6388" max="6388" width="22.6328125" style="72" customWidth="1"/>
    <col min="6389" max="6389" width="6" style="72" bestFit="1" customWidth="1"/>
    <col min="6390" max="6390" width="1" style="72" customWidth="1"/>
    <col min="6391" max="6391" width="12.453125" style="72" customWidth="1"/>
    <col min="6392" max="6392" width="1" style="72" customWidth="1"/>
    <col min="6393" max="6393" width="12.36328125" style="72" bestFit="1" customWidth="1"/>
    <col min="6394" max="6394" width="1" style="72" customWidth="1"/>
    <col min="6395" max="6395" width="16" style="72" bestFit="1" customWidth="1"/>
    <col min="6396" max="6396" width="1" style="72" customWidth="1"/>
    <col min="6397" max="6397" width="14.6328125" style="72" customWidth="1"/>
    <col min="6398" max="6398" width="1" style="72" customWidth="1"/>
    <col min="6399" max="6399" width="24.6328125" style="72" customWidth="1"/>
    <col min="6400" max="6400" width="1" style="72" customWidth="1"/>
    <col min="6401" max="6401" width="15.36328125" style="72" bestFit="1" customWidth="1"/>
    <col min="6402" max="6402" width="1" style="72" customWidth="1"/>
    <col min="6403" max="6403" width="14.54296875" style="72" customWidth="1"/>
    <col min="6404" max="6404" width="1" style="72" customWidth="1"/>
    <col min="6405" max="6405" width="19.453125" style="72" customWidth="1"/>
    <col min="6406" max="6641" width="10.36328125" style="72"/>
    <col min="6642" max="6642" width="4.36328125" style="72" customWidth="1"/>
    <col min="6643" max="6643" width="13.6328125" style="72" customWidth="1"/>
    <col min="6644" max="6644" width="22.6328125" style="72" customWidth="1"/>
    <col min="6645" max="6645" width="6" style="72" bestFit="1" customWidth="1"/>
    <col min="6646" max="6646" width="1" style="72" customWidth="1"/>
    <col min="6647" max="6647" width="12.453125" style="72" customWidth="1"/>
    <col min="6648" max="6648" width="1" style="72" customWidth="1"/>
    <col min="6649" max="6649" width="12.36328125" style="72" bestFit="1" customWidth="1"/>
    <col min="6650" max="6650" width="1" style="72" customWidth="1"/>
    <col min="6651" max="6651" width="16" style="72" bestFit="1" customWidth="1"/>
    <col min="6652" max="6652" width="1" style="72" customWidth="1"/>
    <col min="6653" max="6653" width="14.6328125" style="72" customWidth="1"/>
    <col min="6654" max="6654" width="1" style="72" customWidth="1"/>
    <col min="6655" max="6655" width="24.6328125" style="72" customWidth="1"/>
    <col min="6656" max="6656" width="1" style="72" customWidth="1"/>
    <col min="6657" max="6657" width="15.36328125" style="72" bestFit="1" customWidth="1"/>
    <col min="6658" max="6658" width="1" style="72" customWidth="1"/>
    <col min="6659" max="6659" width="14.54296875" style="72" customWidth="1"/>
    <col min="6660" max="6660" width="1" style="72" customWidth="1"/>
    <col min="6661" max="6661" width="19.453125" style="72" customWidth="1"/>
    <col min="6662" max="6897" width="10.36328125" style="72"/>
    <col min="6898" max="6898" width="4.36328125" style="72" customWidth="1"/>
    <col min="6899" max="6899" width="13.6328125" style="72" customWidth="1"/>
    <col min="6900" max="6900" width="22.6328125" style="72" customWidth="1"/>
    <col min="6901" max="6901" width="6" style="72" bestFit="1" customWidth="1"/>
    <col min="6902" max="6902" width="1" style="72" customWidth="1"/>
    <col min="6903" max="6903" width="12.453125" style="72" customWidth="1"/>
    <col min="6904" max="6904" width="1" style="72" customWidth="1"/>
    <col min="6905" max="6905" width="12.36328125" style="72" bestFit="1" customWidth="1"/>
    <col min="6906" max="6906" width="1" style="72" customWidth="1"/>
    <col min="6907" max="6907" width="16" style="72" bestFit="1" customWidth="1"/>
    <col min="6908" max="6908" width="1" style="72" customWidth="1"/>
    <col min="6909" max="6909" width="14.6328125" style="72" customWidth="1"/>
    <col min="6910" max="6910" width="1" style="72" customWidth="1"/>
    <col min="6911" max="6911" width="24.6328125" style="72" customWidth="1"/>
    <col min="6912" max="6912" width="1" style="72" customWidth="1"/>
    <col min="6913" max="6913" width="15.36328125" style="72" bestFit="1" customWidth="1"/>
    <col min="6914" max="6914" width="1" style="72" customWidth="1"/>
    <col min="6915" max="6915" width="14.54296875" style="72" customWidth="1"/>
    <col min="6916" max="6916" width="1" style="72" customWidth="1"/>
    <col min="6917" max="6917" width="19.453125" style="72" customWidth="1"/>
    <col min="6918" max="7153" width="10.36328125" style="72"/>
    <col min="7154" max="7154" width="4.36328125" style="72" customWidth="1"/>
    <col min="7155" max="7155" width="13.6328125" style="72" customWidth="1"/>
    <col min="7156" max="7156" width="22.6328125" style="72" customWidth="1"/>
    <col min="7157" max="7157" width="6" style="72" bestFit="1" customWidth="1"/>
    <col min="7158" max="7158" width="1" style="72" customWidth="1"/>
    <col min="7159" max="7159" width="12.453125" style="72" customWidth="1"/>
    <col min="7160" max="7160" width="1" style="72" customWidth="1"/>
    <col min="7161" max="7161" width="12.36328125" style="72" bestFit="1" customWidth="1"/>
    <col min="7162" max="7162" width="1" style="72" customWidth="1"/>
    <col min="7163" max="7163" width="16" style="72" bestFit="1" customWidth="1"/>
    <col min="7164" max="7164" width="1" style="72" customWidth="1"/>
    <col min="7165" max="7165" width="14.6328125" style="72" customWidth="1"/>
    <col min="7166" max="7166" width="1" style="72" customWidth="1"/>
    <col min="7167" max="7167" width="24.6328125" style="72" customWidth="1"/>
    <col min="7168" max="7168" width="1" style="72" customWidth="1"/>
    <col min="7169" max="7169" width="15.36328125" style="72" bestFit="1" customWidth="1"/>
    <col min="7170" max="7170" width="1" style="72" customWidth="1"/>
    <col min="7171" max="7171" width="14.54296875" style="72" customWidth="1"/>
    <col min="7172" max="7172" width="1" style="72" customWidth="1"/>
    <col min="7173" max="7173" width="19.453125" style="72" customWidth="1"/>
    <col min="7174" max="7409" width="10.36328125" style="72"/>
    <col min="7410" max="7410" width="4.36328125" style="72" customWidth="1"/>
    <col min="7411" max="7411" width="13.6328125" style="72" customWidth="1"/>
    <col min="7412" max="7412" width="22.6328125" style="72" customWidth="1"/>
    <col min="7413" max="7413" width="6" style="72" bestFit="1" customWidth="1"/>
    <col min="7414" max="7414" width="1" style="72" customWidth="1"/>
    <col min="7415" max="7415" width="12.453125" style="72" customWidth="1"/>
    <col min="7416" max="7416" width="1" style="72" customWidth="1"/>
    <col min="7417" max="7417" width="12.36328125" style="72" bestFit="1" customWidth="1"/>
    <col min="7418" max="7418" width="1" style="72" customWidth="1"/>
    <col min="7419" max="7419" width="16" style="72" bestFit="1" customWidth="1"/>
    <col min="7420" max="7420" width="1" style="72" customWidth="1"/>
    <col min="7421" max="7421" width="14.6328125" style="72" customWidth="1"/>
    <col min="7422" max="7422" width="1" style="72" customWidth="1"/>
    <col min="7423" max="7423" width="24.6328125" style="72" customWidth="1"/>
    <col min="7424" max="7424" width="1" style="72" customWidth="1"/>
    <col min="7425" max="7425" width="15.36328125" style="72" bestFit="1" customWidth="1"/>
    <col min="7426" max="7426" width="1" style="72" customWidth="1"/>
    <col min="7427" max="7427" width="14.54296875" style="72" customWidth="1"/>
    <col min="7428" max="7428" width="1" style="72" customWidth="1"/>
    <col min="7429" max="7429" width="19.453125" style="72" customWidth="1"/>
    <col min="7430" max="7665" width="10.36328125" style="72"/>
    <col min="7666" max="7666" width="4.36328125" style="72" customWidth="1"/>
    <col min="7667" max="7667" width="13.6328125" style="72" customWidth="1"/>
    <col min="7668" max="7668" width="22.6328125" style="72" customWidth="1"/>
    <col min="7669" max="7669" width="6" style="72" bestFit="1" customWidth="1"/>
    <col min="7670" max="7670" width="1" style="72" customWidth="1"/>
    <col min="7671" max="7671" width="12.453125" style="72" customWidth="1"/>
    <col min="7672" max="7672" width="1" style="72" customWidth="1"/>
    <col min="7673" max="7673" width="12.36328125" style="72" bestFit="1" customWidth="1"/>
    <col min="7674" max="7674" width="1" style="72" customWidth="1"/>
    <col min="7675" max="7675" width="16" style="72" bestFit="1" customWidth="1"/>
    <col min="7676" max="7676" width="1" style="72" customWidth="1"/>
    <col min="7677" max="7677" width="14.6328125" style="72" customWidth="1"/>
    <col min="7678" max="7678" width="1" style="72" customWidth="1"/>
    <col min="7679" max="7679" width="24.6328125" style="72" customWidth="1"/>
    <col min="7680" max="7680" width="1" style="72" customWidth="1"/>
    <col min="7681" max="7681" width="15.36328125" style="72" bestFit="1" customWidth="1"/>
    <col min="7682" max="7682" width="1" style="72" customWidth="1"/>
    <col min="7683" max="7683" width="14.54296875" style="72" customWidth="1"/>
    <col min="7684" max="7684" width="1" style="72" customWidth="1"/>
    <col min="7685" max="7685" width="19.453125" style="72" customWidth="1"/>
    <col min="7686" max="7921" width="10.36328125" style="72"/>
    <col min="7922" max="7922" width="4.36328125" style="72" customWidth="1"/>
    <col min="7923" max="7923" width="13.6328125" style="72" customWidth="1"/>
    <col min="7924" max="7924" width="22.6328125" style="72" customWidth="1"/>
    <col min="7925" max="7925" width="6" style="72" bestFit="1" customWidth="1"/>
    <col min="7926" max="7926" width="1" style="72" customWidth="1"/>
    <col min="7927" max="7927" width="12.453125" style="72" customWidth="1"/>
    <col min="7928" max="7928" width="1" style="72" customWidth="1"/>
    <col min="7929" max="7929" width="12.36328125" style="72" bestFit="1" customWidth="1"/>
    <col min="7930" max="7930" width="1" style="72" customWidth="1"/>
    <col min="7931" max="7931" width="16" style="72" bestFit="1" customWidth="1"/>
    <col min="7932" max="7932" width="1" style="72" customWidth="1"/>
    <col min="7933" max="7933" width="14.6328125" style="72" customWidth="1"/>
    <col min="7934" max="7934" width="1" style="72" customWidth="1"/>
    <col min="7935" max="7935" width="24.6328125" style="72" customWidth="1"/>
    <col min="7936" max="7936" width="1" style="72" customWidth="1"/>
    <col min="7937" max="7937" width="15.36328125" style="72" bestFit="1" customWidth="1"/>
    <col min="7938" max="7938" width="1" style="72" customWidth="1"/>
    <col min="7939" max="7939" width="14.54296875" style="72" customWidth="1"/>
    <col min="7940" max="7940" width="1" style="72" customWidth="1"/>
    <col min="7941" max="7941" width="19.453125" style="72" customWidth="1"/>
    <col min="7942" max="8177" width="10.36328125" style="72"/>
    <col min="8178" max="8178" width="4.36328125" style="72" customWidth="1"/>
    <col min="8179" max="8179" width="13.6328125" style="72" customWidth="1"/>
    <col min="8180" max="8180" width="22.6328125" style="72" customWidth="1"/>
    <col min="8181" max="8181" width="6" style="72" bestFit="1" customWidth="1"/>
    <col min="8182" max="8182" width="1" style="72" customWidth="1"/>
    <col min="8183" max="8183" width="12.453125" style="72" customWidth="1"/>
    <col min="8184" max="8184" width="1" style="72" customWidth="1"/>
    <col min="8185" max="8185" width="12.36328125" style="72" bestFit="1" customWidth="1"/>
    <col min="8186" max="8186" width="1" style="72" customWidth="1"/>
    <col min="8187" max="8187" width="16" style="72" bestFit="1" customWidth="1"/>
    <col min="8188" max="8188" width="1" style="72" customWidth="1"/>
    <col min="8189" max="8189" width="14.6328125" style="72" customWidth="1"/>
    <col min="8190" max="8190" width="1" style="72" customWidth="1"/>
    <col min="8191" max="8191" width="24.6328125" style="72" customWidth="1"/>
    <col min="8192" max="8192" width="1" style="72" customWidth="1"/>
    <col min="8193" max="8193" width="15.36328125" style="72" bestFit="1" customWidth="1"/>
    <col min="8194" max="8194" width="1" style="72" customWidth="1"/>
    <col min="8195" max="8195" width="14.54296875" style="72" customWidth="1"/>
    <col min="8196" max="8196" width="1" style="72" customWidth="1"/>
    <col min="8197" max="8197" width="19.453125" style="72" customWidth="1"/>
    <col min="8198" max="8433" width="10.36328125" style="72"/>
    <col min="8434" max="8434" width="4.36328125" style="72" customWidth="1"/>
    <col min="8435" max="8435" width="13.6328125" style="72" customWidth="1"/>
    <col min="8436" max="8436" width="22.6328125" style="72" customWidth="1"/>
    <col min="8437" max="8437" width="6" style="72" bestFit="1" customWidth="1"/>
    <col min="8438" max="8438" width="1" style="72" customWidth="1"/>
    <col min="8439" max="8439" width="12.453125" style="72" customWidth="1"/>
    <col min="8440" max="8440" width="1" style="72" customWidth="1"/>
    <col min="8441" max="8441" width="12.36328125" style="72" bestFit="1" customWidth="1"/>
    <col min="8442" max="8442" width="1" style="72" customWidth="1"/>
    <col min="8443" max="8443" width="16" style="72" bestFit="1" customWidth="1"/>
    <col min="8444" max="8444" width="1" style="72" customWidth="1"/>
    <col min="8445" max="8445" width="14.6328125" style="72" customWidth="1"/>
    <col min="8446" max="8446" width="1" style="72" customWidth="1"/>
    <col min="8447" max="8447" width="24.6328125" style="72" customWidth="1"/>
    <col min="8448" max="8448" width="1" style="72" customWidth="1"/>
    <col min="8449" max="8449" width="15.36328125" style="72" bestFit="1" customWidth="1"/>
    <col min="8450" max="8450" width="1" style="72" customWidth="1"/>
    <col min="8451" max="8451" width="14.54296875" style="72" customWidth="1"/>
    <col min="8452" max="8452" width="1" style="72" customWidth="1"/>
    <col min="8453" max="8453" width="19.453125" style="72" customWidth="1"/>
    <col min="8454" max="8689" width="10.36328125" style="72"/>
    <col min="8690" max="8690" width="4.36328125" style="72" customWidth="1"/>
    <col min="8691" max="8691" width="13.6328125" style="72" customWidth="1"/>
    <col min="8692" max="8692" width="22.6328125" style="72" customWidth="1"/>
    <col min="8693" max="8693" width="6" style="72" bestFit="1" customWidth="1"/>
    <col min="8694" max="8694" width="1" style="72" customWidth="1"/>
    <col min="8695" max="8695" width="12.453125" style="72" customWidth="1"/>
    <col min="8696" max="8696" width="1" style="72" customWidth="1"/>
    <col min="8697" max="8697" width="12.36328125" style="72" bestFit="1" customWidth="1"/>
    <col min="8698" max="8698" width="1" style="72" customWidth="1"/>
    <col min="8699" max="8699" width="16" style="72" bestFit="1" customWidth="1"/>
    <col min="8700" max="8700" width="1" style="72" customWidth="1"/>
    <col min="8701" max="8701" width="14.6328125" style="72" customWidth="1"/>
    <col min="8702" max="8702" width="1" style="72" customWidth="1"/>
    <col min="8703" max="8703" width="24.6328125" style="72" customWidth="1"/>
    <col min="8704" max="8704" width="1" style="72" customWidth="1"/>
    <col min="8705" max="8705" width="15.36328125" style="72" bestFit="1" customWidth="1"/>
    <col min="8706" max="8706" width="1" style="72" customWidth="1"/>
    <col min="8707" max="8707" width="14.54296875" style="72" customWidth="1"/>
    <col min="8708" max="8708" width="1" style="72" customWidth="1"/>
    <col min="8709" max="8709" width="19.453125" style="72" customWidth="1"/>
    <col min="8710" max="8945" width="10.36328125" style="72"/>
    <col min="8946" max="8946" width="4.36328125" style="72" customWidth="1"/>
    <col min="8947" max="8947" width="13.6328125" style="72" customWidth="1"/>
    <col min="8948" max="8948" width="22.6328125" style="72" customWidth="1"/>
    <col min="8949" max="8949" width="6" style="72" bestFit="1" customWidth="1"/>
    <col min="8950" max="8950" width="1" style="72" customWidth="1"/>
    <col min="8951" max="8951" width="12.453125" style="72" customWidth="1"/>
    <col min="8952" max="8952" width="1" style="72" customWidth="1"/>
    <col min="8953" max="8953" width="12.36328125" style="72" bestFit="1" customWidth="1"/>
    <col min="8954" max="8954" width="1" style="72" customWidth="1"/>
    <col min="8955" max="8955" width="16" style="72" bestFit="1" customWidth="1"/>
    <col min="8956" max="8956" width="1" style="72" customWidth="1"/>
    <col min="8957" max="8957" width="14.6328125" style="72" customWidth="1"/>
    <col min="8958" max="8958" width="1" style="72" customWidth="1"/>
    <col min="8959" max="8959" width="24.6328125" style="72" customWidth="1"/>
    <col min="8960" max="8960" width="1" style="72" customWidth="1"/>
    <col min="8961" max="8961" width="15.36328125" style="72" bestFit="1" customWidth="1"/>
    <col min="8962" max="8962" width="1" style="72" customWidth="1"/>
    <col min="8963" max="8963" width="14.54296875" style="72" customWidth="1"/>
    <col min="8964" max="8964" width="1" style="72" customWidth="1"/>
    <col min="8965" max="8965" width="19.453125" style="72" customWidth="1"/>
    <col min="8966" max="9201" width="10.36328125" style="72"/>
    <col min="9202" max="9202" width="4.36328125" style="72" customWidth="1"/>
    <col min="9203" max="9203" width="13.6328125" style="72" customWidth="1"/>
    <col min="9204" max="9204" width="22.6328125" style="72" customWidth="1"/>
    <col min="9205" max="9205" width="6" style="72" bestFit="1" customWidth="1"/>
    <col min="9206" max="9206" width="1" style="72" customWidth="1"/>
    <col min="9207" max="9207" width="12.453125" style="72" customWidth="1"/>
    <col min="9208" max="9208" width="1" style="72" customWidth="1"/>
    <col min="9209" max="9209" width="12.36328125" style="72" bestFit="1" customWidth="1"/>
    <col min="9210" max="9210" width="1" style="72" customWidth="1"/>
    <col min="9211" max="9211" width="16" style="72" bestFit="1" customWidth="1"/>
    <col min="9212" max="9212" width="1" style="72" customWidth="1"/>
    <col min="9213" max="9213" width="14.6328125" style="72" customWidth="1"/>
    <col min="9214" max="9214" width="1" style="72" customWidth="1"/>
    <col min="9215" max="9215" width="24.6328125" style="72" customWidth="1"/>
    <col min="9216" max="9216" width="1" style="72" customWidth="1"/>
    <col min="9217" max="9217" width="15.36328125" style="72" bestFit="1" customWidth="1"/>
    <col min="9218" max="9218" width="1" style="72" customWidth="1"/>
    <col min="9219" max="9219" width="14.54296875" style="72" customWidth="1"/>
    <col min="9220" max="9220" width="1" style="72" customWidth="1"/>
    <col min="9221" max="9221" width="19.453125" style="72" customWidth="1"/>
    <col min="9222" max="9457" width="10.36328125" style="72"/>
    <col min="9458" max="9458" width="4.36328125" style="72" customWidth="1"/>
    <col min="9459" max="9459" width="13.6328125" style="72" customWidth="1"/>
    <col min="9460" max="9460" width="22.6328125" style="72" customWidth="1"/>
    <col min="9461" max="9461" width="6" style="72" bestFit="1" customWidth="1"/>
    <col min="9462" max="9462" width="1" style="72" customWidth="1"/>
    <col min="9463" max="9463" width="12.453125" style="72" customWidth="1"/>
    <col min="9464" max="9464" width="1" style="72" customWidth="1"/>
    <col min="9465" max="9465" width="12.36328125" style="72" bestFit="1" customWidth="1"/>
    <col min="9466" max="9466" width="1" style="72" customWidth="1"/>
    <col min="9467" max="9467" width="16" style="72" bestFit="1" customWidth="1"/>
    <col min="9468" max="9468" width="1" style="72" customWidth="1"/>
    <col min="9469" max="9469" width="14.6328125" style="72" customWidth="1"/>
    <col min="9470" max="9470" width="1" style="72" customWidth="1"/>
    <col min="9471" max="9471" width="24.6328125" style="72" customWidth="1"/>
    <col min="9472" max="9472" width="1" style="72" customWidth="1"/>
    <col min="9473" max="9473" width="15.36328125" style="72" bestFit="1" customWidth="1"/>
    <col min="9474" max="9474" width="1" style="72" customWidth="1"/>
    <col min="9475" max="9475" width="14.54296875" style="72" customWidth="1"/>
    <col min="9476" max="9476" width="1" style="72" customWidth="1"/>
    <col min="9477" max="9477" width="19.453125" style="72" customWidth="1"/>
    <col min="9478" max="9713" width="10.36328125" style="72"/>
    <col min="9714" max="9714" width="4.36328125" style="72" customWidth="1"/>
    <col min="9715" max="9715" width="13.6328125" style="72" customWidth="1"/>
    <col min="9716" max="9716" width="22.6328125" style="72" customWidth="1"/>
    <col min="9717" max="9717" width="6" style="72" bestFit="1" customWidth="1"/>
    <col min="9718" max="9718" width="1" style="72" customWidth="1"/>
    <col min="9719" max="9719" width="12.453125" style="72" customWidth="1"/>
    <col min="9720" max="9720" width="1" style="72" customWidth="1"/>
    <col min="9721" max="9721" width="12.36328125" style="72" bestFit="1" customWidth="1"/>
    <col min="9722" max="9722" width="1" style="72" customWidth="1"/>
    <col min="9723" max="9723" width="16" style="72" bestFit="1" customWidth="1"/>
    <col min="9724" max="9724" width="1" style="72" customWidth="1"/>
    <col min="9725" max="9725" width="14.6328125" style="72" customWidth="1"/>
    <col min="9726" max="9726" width="1" style="72" customWidth="1"/>
    <col min="9727" max="9727" width="24.6328125" style="72" customWidth="1"/>
    <col min="9728" max="9728" width="1" style="72" customWidth="1"/>
    <col min="9729" max="9729" width="15.36328125" style="72" bestFit="1" customWidth="1"/>
    <col min="9730" max="9730" width="1" style="72" customWidth="1"/>
    <col min="9731" max="9731" width="14.54296875" style="72" customWidth="1"/>
    <col min="9732" max="9732" width="1" style="72" customWidth="1"/>
    <col min="9733" max="9733" width="19.453125" style="72" customWidth="1"/>
    <col min="9734" max="9969" width="10.36328125" style="72"/>
    <col min="9970" max="9970" width="4.36328125" style="72" customWidth="1"/>
    <col min="9971" max="9971" width="13.6328125" style="72" customWidth="1"/>
    <col min="9972" max="9972" width="22.6328125" style="72" customWidth="1"/>
    <col min="9973" max="9973" width="6" style="72" bestFit="1" customWidth="1"/>
    <col min="9974" max="9974" width="1" style="72" customWidth="1"/>
    <col min="9975" max="9975" width="12.453125" style="72" customWidth="1"/>
    <col min="9976" max="9976" width="1" style="72" customWidth="1"/>
    <col min="9977" max="9977" width="12.36328125" style="72" bestFit="1" customWidth="1"/>
    <col min="9978" max="9978" width="1" style="72" customWidth="1"/>
    <col min="9979" max="9979" width="16" style="72" bestFit="1" customWidth="1"/>
    <col min="9980" max="9980" width="1" style="72" customWidth="1"/>
    <col min="9981" max="9981" width="14.6328125" style="72" customWidth="1"/>
    <col min="9982" max="9982" width="1" style="72" customWidth="1"/>
    <col min="9983" max="9983" width="24.6328125" style="72" customWidth="1"/>
    <col min="9984" max="9984" width="1" style="72" customWidth="1"/>
    <col min="9985" max="9985" width="15.36328125" style="72" bestFit="1" customWidth="1"/>
    <col min="9986" max="9986" width="1" style="72" customWidth="1"/>
    <col min="9987" max="9987" width="14.54296875" style="72" customWidth="1"/>
    <col min="9988" max="9988" width="1" style="72" customWidth="1"/>
    <col min="9989" max="9989" width="19.453125" style="72" customWidth="1"/>
    <col min="9990" max="10225" width="10.36328125" style="72"/>
    <col min="10226" max="10226" width="4.36328125" style="72" customWidth="1"/>
    <col min="10227" max="10227" width="13.6328125" style="72" customWidth="1"/>
    <col min="10228" max="10228" width="22.6328125" style="72" customWidth="1"/>
    <col min="10229" max="10229" width="6" style="72" bestFit="1" customWidth="1"/>
    <col min="10230" max="10230" width="1" style="72" customWidth="1"/>
    <col min="10231" max="10231" width="12.453125" style="72" customWidth="1"/>
    <col min="10232" max="10232" width="1" style="72" customWidth="1"/>
    <col min="10233" max="10233" width="12.36328125" style="72" bestFit="1" customWidth="1"/>
    <col min="10234" max="10234" width="1" style="72" customWidth="1"/>
    <col min="10235" max="10235" width="16" style="72" bestFit="1" customWidth="1"/>
    <col min="10236" max="10236" width="1" style="72" customWidth="1"/>
    <col min="10237" max="10237" width="14.6328125" style="72" customWidth="1"/>
    <col min="10238" max="10238" width="1" style="72" customWidth="1"/>
    <col min="10239" max="10239" width="24.6328125" style="72" customWidth="1"/>
    <col min="10240" max="10240" width="1" style="72" customWidth="1"/>
    <col min="10241" max="10241" width="15.36328125" style="72" bestFit="1" customWidth="1"/>
    <col min="10242" max="10242" width="1" style="72" customWidth="1"/>
    <col min="10243" max="10243" width="14.54296875" style="72" customWidth="1"/>
    <col min="10244" max="10244" width="1" style="72" customWidth="1"/>
    <col min="10245" max="10245" width="19.453125" style="72" customWidth="1"/>
    <col min="10246" max="10481" width="10.36328125" style="72"/>
    <col min="10482" max="10482" width="4.36328125" style="72" customWidth="1"/>
    <col min="10483" max="10483" width="13.6328125" style="72" customWidth="1"/>
    <col min="10484" max="10484" width="22.6328125" style="72" customWidth="1"/>
    <col min="10485" max="10485" width="6" style="72" bestFit="1" customWidth="1"/>
    <col min="10486" max="10486" width="1" style="72" customWidth="1"/>
    <col min="10487" max="10487" width="12.453125" style="72" customWidth="1"/>
    <col min="10488" max="10488" width="1" style="72" customWidth="1"/>
    <col min="10489" max="10489" width="12.36328125" style="72" bestFit="1" customWidth="1"/>
    <col min="10490" max="10490" width="1" style="72" customWidth="1"/>
    <col min="10491" max="10491" width="16" style="72" bestFit="1" customWidth="1"/>
    <col min="10492" max="10492" width="1" style="72" customWidth="1"/>
    <col min="10493" max="10493" width="14.6328125" style="72" customWidth="1"/>
    <col min="10494" max="10494" width="1" style="72" customWidth="1"/>
    <col min="10495" max="10495" width="24.6328125" style="72" customWidth="1"/>
    <col min="10496" max="10496" width="1" style="72" customWidth="1"/>
    <col min="10497" max="10497" width="15.36328125" style="72" bestFit="1" customWidth="1"/>
    <col min="10498" max="10498" width="1" style="72" customWidth="1"/>
    <col min="10499" max="10499" width="14.54296875" style="72" customWidth="1"/>
    <col min="10500" max="10500" width="1" style="72" customWidth="1"/>
    <col min="10501" max="10501" width="19.453125" style="72" customWidth="1"/>
    <col min="10502" max="10737" width="10.36328125" style="72"/>
    <col min="10738" max="10738" width="4.36328125" style="72" customWidth="1"/>
    <col min="10739" max="10739" width="13.6328125" style="72" customWidth="1"/>
    <col min="10740" max="10740" width="22.6328125" style="72" customWidth="1"/>
    <col min="10741" max="10741" width="6" style="72" bestFit="1" customWidth="1"/>
    <col min="10742" max="10742" width="1" style="72" customWidth="1"/>
    <col min="10743" max="10743" width="12.453125" style="72" customWidth="1"/>
    <col min="10744" max="10744" width="1" style="72" customWidth="1"/>
    <col min="10745" max="10745" width="12.36328125" style="72" bestFit="1" customWidth="1"/>
    <col min="10746" max="10746" width="1" style="72" customWidth="1"/>
    <col min="10747" max="10747" width="16" style="72" bestFit="1" customWidth="1"/>
    <col min="10748" max="10748" width="1" style="72" customWidth="1"/>
    <col min="10749" max="10749" width="14.6328125" style="72" customWidth="1"/>
    <col min="10750" max="10750" width="1" style="72" customWidth="1"/>
    <col min="10751" max="10751" width="24.6328125" style="72" customWidth="1"/>
    <col min="10752" max="10752" width="1" style="72" customWidth="1"/>
    <col min="10753" max="10753" width="15.36328125" style="72" bestFit="1" customWidth="1"/>
    <col min="10754" max="10754" width="1" style="72" customWidth="1"/>
    <col min="10755" max="10755" width="14.54296875" style="72" customWidth="1"/>
    <col min="10756" max="10756" width="1" style="72" customWidth="1"/>
    <col min="10757" max="10757" width="19.453125" style="72" customWidth="1"/>
    <col min="10758" max="10993" width="10.36328125" style="72"/>
    <col min="10994" max="10994" width="4.36328125" style="72" customWidth="1"/>
    <col min="10995" max="10995" width="13.6328125" style="72" customWidth="1"/>
    <col min="10996" max="10996" width="22.6328125" style="72" customWidth="1"/>
    <col min="10997" max="10997" width="6" style="72" bestFit="1" customWidth="1"/>
    <col min="10998" max="10998" width="1" style="72" customWidth="1"/>
    <col min="10999" max="10999" width="12.453125" style="72" customWidth="1"/>
    <col min="11000" max="11000" width="1" style="72" customWidth="1"/>
    <col min="11001" max="11001" width="12.36328125" style="72" bestFit="1" customWidth="1"/>
    <col min="11002" max="11002" width="1" style="72" customWidth="1"/>
    <col min="11003" max="11003" width="16" style="72" bestFit="1" customWidth="1"/>
    <col min="11004" max="11004" width="1" style="72" customWidth="1"/>
    <col min="11005" max="11005" width="14.6328125" style="72" customWidth="1"/>
    <col min="11006" max="11006" width="1" style="72" customWidth="1"/>
    <col min="11007" max="11007" width="24.6328125" style="72" customWidth="1"/>
    <col min="11008" max="11008" width="1" style="72" customWidth="1"/>
    <col min="11009" max="11009" width="15.36328125" style="72" bestFit="1" customWidth="1"/>
    <col min="11010" max="11010" width="1" style="72" customWidth="1"/>
    <col min="11011" max="11011" width="14.54296875" style="72" customWidth="1"/>
    <col min="11012" max="11012" width="1" style="72" customWidth="1"/>
    <col min="11013" max="11013" width="19.453125" style="72" customWidth="1"/>
    <col min="11014" max="11249" width="10.36328125" style="72"/>
    <col min="11250" max="11250" width="4.36328125" style="72" customWidth="1"/>
    <col min="11251" max="11251" width="13.6328125" style="72" customWidth="1"/>
    <col min="11252" max="11252" width="22.6328125" style="72" customWidth="1"/>
    <col min="11253" max="11253" width="6" style="72" bestFit="1" customWidth="1"/>
    <col min="11254" max="11254" width="1" style="72" customWidth="1"/>
    <col min="11255" max="11255" width="12.453125" style="72" customWidth="1"/>
    <col min="11256" max="11256" width="1" style="72" customWidth="1"/>
    <col min="11257" max="11257" width="12.36328125" style="72" bestFit="1" customWidth="1"/>
    <col min="11258" max="11258" width="1" style="72" customWidth="1"/>
    <col min="11259" max="11259" width="16" style="72" bestFit="1" customWidth="1"/>
    <col min="11260" max="11260" width="1" style="72" customWidth="1"/>
    <col min="11261" max="11261" width="14.6328125" style="72" customWidth="1"/>
    <col min="11262" max="11262" width="1" style="72" customWidth="1"/>
    <col min="11263" max="11263" width="24.6328125" style="72" customWidth="1"/>
    <col min="11264" max="11264" width="1" style="72" customWidth="1"/>
    <col min="11265" max="11265" width="15.36328125" style="72" bestFit="1" customWidth="1"/>
    <col min="11266" max="11266" width="1" style="72" customWidth="1"/>
    <col min="11267" max="11267" width="14.54296875" style="72" customWidth="1"/>
    <col min="11268" max="11268" width="1" style="72" customWidth="1"/>
    <col min="11269" max="11269" width="19.453125" style="72" customWidth="1"/>
    <col min="11270" max="11505" width="10.36328125" style="72"/>
    <col min="11506" max="11506" width="4.36328125" style="72" customWidth="1"/>
    <col min="11507" max="11507" width="13.6328125" style="72" customWidth="1"/>
    <col min="11508" max="11508" width="22.6328125" style="72" customWidth="1"/>
    <col min="11509" max="11509" width="6" style="72" bestFit="1" customWidth="1"/>
    <col min="11510" max="11510" width="1" style="72" customWidth="1"/>
    <col min="11511" max="11511" width="12.453125" style="72" customWidth="1"/>
    <col min="11512" max="11512" width="1" style="72" customWidth="1"/>
    <col min="11513" max="11513" width="12.36328125" style="72" bestFit="1" customWidth="1"/>
    <col min="11514" max="11514" width="1" style="72" customWidth="1"/>
    <col min="11515" max="11515" width="16" style="72" bestFit="1" customWidth="1"/>
    <col min="11516" max="11516" width="1" style="72" customWidth="1"/>
    <col min="11517" max="11517" width="14.6328125" style="72" customWidth="1"/>
    <col min="11518" max="11518" width="1" style="72" customWidth="1"/>
    <col min="11519" max="11519" width="24.6328125" style="72" customWidth="1"/>
    <col min="11520" max="11520" width="1" style="72" customWidth="1"/>
    <col min="11521" max="11521" width="15.36328125" style="72" bestFit="1" customWidth="1"/>
    <col min="11522" max="11522" width="1" style="72" customWidth="1"/>
    <col min="11523" max="11523" width="14.54296875" style="72" customWidth="1"/>
    <col min="11524" max="11524" width="1" style="72" customWidth="1"/>
    <col min="11525" max="11525" width="19.453125" style="72" customWidth="1"/>
    <col min="11526" max="11761" width="10.36328125" style="72"/>
    <col min="11762" max="11762" width="4.36328125" style="72" customWidth="1"/>
    <col min="11763" max="11763" width="13.6328125" style="72" customWidth="1"/>
    <col min="11764" max="11764" width="22.6328125" style="72" customWidth="1"/>
    <col min="11765" max="11765" width="6" style="72" bestFit="1" customWidth="1"/>
    <col min="11766" max="11766" width="1" style="72" customWidth="1"/>
    <col min="11767" max="11767" width="12.453125" style="72" customWidth="1"/>
    <col min="11768" max="11768" width="1" style="72" customWidth="1"/>
    <col min="11769" max="11769" width="12.36328125" style="72" bestFit="1" customWidth="1"/>
    <col min="11770" max="11770" width="1" style="72" customWidth="1"/>
    <col min="11771" max="11771" width="16" style="72" bestFit="1" customWidth="1"/>
    <col min="11772" max="11772" width="1" style="72" customWidth="1"/>
    <col min="11773" max="11773" width="14.6328125" style="72" customWidth="1"/>
    <col min="11774" max="11774" width="1" style="72" customWidth="1"/>
    <col min="11775" max="11775" width="24.6328125" style="72" customWidth="1"/>
    <col min="11776" max="11776" width="1" style="72" customWidth="1"/>
    <col min="11777" max="11777" width="15.36328125" style="72" bestFit="1" customWidth="1"/>
    <col min="11778" max="11778" width="1" style="72" customWidth="1"/>
    <col min="11779" max="11779" width="14.54296875" style="72" customWidth="1"/>
    <col min="11780" max="11780" width="1" style="72" customWidth="1"/>
    <col min="11781" max="11781" width="19.453125" style="72" customWidth="1"/>
    <col min="11782" max="12017" width="10.36328125" style="72"/>
    <col min="12018" max="12018" width="4.36328125" style="72" customWidth="1"/>
    <col min="12019" max="12019" width="13.6328125" style="72" customWidth="1"/>
    <col min="12020" max="12020" width="22.6328125" style="72" customWidth="1"/>
    <col min="12021" max="12021" width="6" style="72" bestFit="1" customWidth="1"/>
    <col min="12022" max="12022" width="1" style="72" customWidth="1"/>
    <col min="12023" max="12023" width="12.453125" style="72" customWidth="1"/>
    <col min="12024" max="12024" width="1" style="72" customWidth="1"/>
    <col min="12025" max="12025" width="12.36328125" style="72" bestFit="1" customWidth="1"/>
    <col min="12026" max="12026" width="1" style="72" customWidth="1"/>
    <col min="12027" max="12027" width="16" style="72" bestFit="1" customWidth="1"/>
    <col min="12028" max="12028" width="1" style="72" customWidth="1"/>
    <col min="12029" max="12029" width="14.6328125" style="72" customWidth="1"/>
    <col min="12030" max="12030" width="1" style="72" customWidth="1"/>
    <col min="12031" max="12031" width="24.6328125" style="72" customWidth="1"/>
    <col min="12032" max="12032" width="1" style="72" customWidth="1"/>
    <col min="12033" max="12033" width="15.36328125" style="72" bestFit="1" customWidth="1"/>
    <col min="12034" max="12034" width="1" style="72" customWidth="1"/>
    <col min="12035" max="12035" width="14.54296875" style="72" customWidth="1"/>
    <col min="12036" max="12036" width="1" style="72" customWidth="1"/>
    <col min="12037" max="12037" width="19.453125" style="72" customWidth="1"/>
    <col min="12038" max="12273" width="10.36328125" style="72"/>
    <col min="12274" max="12274" width="4.36328125" style="72" customWidth="1"/>
    <col min="12275" max="12275" width="13.6328125" style="72" customWidth="1"/>
    <col min="12276" max="12276" width="22.6328125" style="72" customWidth="1"/>
    <col min="12277" max="12277" width="6" style="72" bestFit="1" customWidth="1"/>
    <col min="12278" max="12278" width="1" style="72" customWidth="1"/>
    <col min="12279" max="12279" width="12.453125" style="72" customWidth="1"/>
    <col min="12280" max="12280" width="1" style="72" customWidth="1"/>
    <col min="12281" max="12281" width="12.36328125" style="72" bestFit="1" customWidth="1"/>
    <col min="12282" max="12282" width="1" style="72" customWidth="1"/>
    <col min="12283" max="12283" width="16" style="72" bestFit="1" customWidth="1"/>
    <col min="12284" max="12284" width="1" style="72" customWidth="1"/>
    <col min="12285" max="12285" width="14.6328125" style="72" customWidth="1"/>
    <col min="12286" max="12286" width="1" style="72" customWidth="1"/>
    <col min="12287" max="12287" width="24.6328125" style="72" customWidth="1"/>
    <col min="12288" max="12288" width="1" style="72" customWidth="1"/>
    <col min="12289" max="12289" width="15.36328125" style="72" bestFit="1" customWidth="1"/>
    <col min="12290" max="12290" width="1" style="72" customWidth="1"/>
    <col min="12291" max="12291" width="14.54296875" style="72" customWidth="1"/>
    <col min="12292" max="12292" width="1" style="72" customWidth="1"/>
    <col min="12293" max="12293" width="19.453125" style="72" customWidth="1"/>
    <col min="12294" max="12529" width="10.36328125" style="72"/>
    <col min="12530" max="12530" width="4.36328125" style="72" customWidth="1"/>
    <col min="12531" max="12531" width="13.6328125" style="72" customWidth="1"/>
    <col min="12532" max="12532" width="22.6328125" style="72" customWidth="1"/>
    <col min="12533" max="12533" width="6" style="72" bestFit="1" customWidth="1"/>
    <col min="12534" max="12534" width="1" style="72" customWidth="1"/>
    <col min="12535" max="12535" width="12.453125" style="72" customWidth="1"/>
    <col min="12536" max="12536" width="1" style="72" customWidth="1"/>
    <col min="12537" max="12537" width="12.36328125" style="72" bestFit="1" customWidth="1"/>
    <col min="12538" max="12538" width="1" style="72" customWidth="1"/>
    <col min="12539" max="12539" width="16" style="72" bestFit="1" customWidth="1"/>
    <col min="12540" max="12540" width="1" style="72" customWidth="1"/>
    <col min="12541" max="12541" width="14.6328125" style="72" customWidth="1"/>
    <col min="12542" max="12542" width="1" style="72" customWidth="1"/>
    <col min="12543" max="12543" width="24.6328125" style="72" customWidth="1"/>
    <col min="12544" max="12544" width="1" style="72" customWidth="1"/>
    <col min="12545" max="12545" width="15.36328125" style="72" bestFit="1" customWidth="1"/>
    <col min="12546" max="12546" width="1" style="72" customWidth="1"/>
    <col min="12547" max="12547" width="14.54296875" style="72" customWidth="1"/>
    <col min="12548" max="12548" width="1" style="72" customWidth="1"/>
    <col min="12549" max="12549" width="19.453125" style="72" customWidth="1"/>
    <col min="12550" max="12785" width="10.36328125" style="72"/>
    <col min="12786" max="12786" width="4.36328125" style="72" customWidth="1"/>
    <col min="12787" max="12787" width="13.6328125" style="72" customWidth="1"/>
    <col min="12788" max="12788" width="22.6328125" style="72" customWidth="1"/>
    <col min="12789" max="12789" width="6" style="72" bestFit="1" customWidth="1"/>
    <col min="12790" max="12790" width="1" style="72" customWidth="1"/>
    <col min="12791" max="12791" width="12.453125" style="72" customWidth="1"/>
    <col min="12792" max="12792" width="1" style="72" customWidth="1"/>
    <col min="12793" max="12793" width="12.36328125" style="72" bestFit="1" customWidth="1"/>
    <col min="12794" max="12794" width="1" style="72" customWidth="1"/>
    <col min="12795" max="12795" width="16" style="72" bestFit="1" customWidth="1"/>
    <col min="12796" max="12796" width="1" style="72" customWidth="1"/>
    <col min="12797" max="12797" width="14.6328125" style="72" customWidth="1"/>
    <col min="12798" max="12798" width="1" style="72" customWidth="1"/>
    <col min="12799" max="12799" width="24.6328125" style="72" customWidth="1"/>
    <col min="12800" max="12800" width="1" style="72" customWidth="1"/>
    <col min="12801" max="12801" width="15.36328125" style="72" bestFit="1" customWidth="1"/>
    <col min="12802" max="12802" width="1" style="72" customWidth="1"/>
    <col min="12803" max="12803" width="14.54296875" style="72" customWidth="1"/>
    <col min="12804" max="12804" width="1" style="72" customWidth="1"/>
    <col min="12805" max="12805" width="19.453125" style="72" customWidth="1"/>
    <col min="12806" max="13041" width="10.36328125" style="72"/>
    <col min="13042" max="13042" width="4.36328125" style="72" customWidth="1"/>
    <col min="13043" max="13043" width="13.6328125" style="72" customWidth="1"/>
    <col min="13044" max="13044" width="22.6328125" style="72" customWidth="1"/>
    <col min="13045" max="13045" width="6" style="72" bestFit="1" customWidth="1"/>
    <col min="13046" max="13046" width="1" style="72" customWidth="1"/>
    <col min="13047" max="13047" width="12.453125" style="72" customWidth="1"/>
    <col min="13048" max="13048" width="1" style="72" customWidth="1"/>
    <col min="13049" max="13049" width="12.36328125" style="72" bestFit="1" customWidth="1"/>
    <col min="13050" max="13050" width="1" style="72" customWidth="1"/>
    <col min="13051" max="13051" width="16" style="72" bestFit="1" customWidth="1"/>
    <col min="13052" max="13052" width="1" style="72" customWidth="1"/>
    <col min="13053" max="13053" width="14.6328125" style="72" customWidth="1"/>
    <col min="13054" max="13054" width="1" style="72" customWidth="1"/>
    <col min="13055" max="13055" width="24.6328125" style="72" customWidth="1"/>
    <col min="13056" max="13056" width="1" style="72" customWidth="1"/>
    <col min="13057" max="13057" width="15.36328125" style="72" bestFit="1" customWidth="1"/>
    <col min="13058" max="13058" width="1" style="72" customWidth="1"/>
    <col min="13059" max="13059" width="14.54296875" style="72" customWidth="1"/>
    <col min="13060" max="13060" width="1" style="72" customWidth="1"/>
    <col min="13061" max="13061" width="19.453125" style="72" customWidth="1"/>
    <col min="13062" max="13297" width="10.36328125" style="72"/>
    <col min="13298" max="13298" width="4.36328125" style="72" customWidth="1"/>
    <col min="13299" max="13299" width="13.6328125" style="72" customWidth="1"/>
    <col min="13300" max="13300" width="22.6328125" style="72" customWidth="1"/>
    <col min="13301" max="13301" width="6" style="72" bestFit="1" customWidth="1"/>
    <col min="13302" max="13302" width="1" style="72" customWidth="1"/>
    <col min="13303" max="13303" width="12.453125" style="72" customWidth="1"/>
    <col min="13304" max="13304" width="1" style="72" customWidth="1"/>
    <col min="13305" max="13305" width="12.36328125" style="72" bestFit="1" customWidth="1"/>
    <col min="13306" max="13306" width="1" style="72" customWidth="1"/>
    <col min="13307" max="13307" width="16" style="72" bestFit="1" customWidth="1"/>
    <col min="13308" max="13308" width="1" style="72" customWidth="1"/>
    <col min="13309" max="13309" width="14.6328125" style="72" customWidth="1"/>
    <col min="13310" max="13310" width="1" style="72" customWidth="1"/>
    <col min="13311" max="13311" width="24.6328125" style="72" customWidth="1"/>
    <col min="13312" max="13312" width="1" style="72" customWidth="1"/>
    <col min="13313" max="13313" width="15.36328125" style="72" bestFit="1" customWidth="1"/>
    <col min="13314" max="13314" width="1" style="72" customWidth="1"/>
    <col min="13315" max="13315" width="14.54296875" style="72" customWidth="1"/>
    <col min="13316" max="13316" width="1" style="72" customWidth="1"/>
    <col min="13317" max="13317" width="19.453125" style="72" customWidth="1"/>
    <col min="13318" max="13553" width="10.36328125" style="72"/>
    <col min="13554" max="13554" width="4.36328125" style="72" customWidth="1"/>
    <col min="13555" max="13555" width="13.6328125" style="72" customWidth="1"/>
    <col min="13556" max="13556" width="22.6328125" style="72" customWidth="1"/>
    <col min="13557" max="13557" width="6" style="72" bestFit="1" customWidth="1"/>
    <col min="13558" max="13558" width="1" style="72" customWidth="1"/>
    <col min="13559" max="13559" width="12.453125" style="72" customWidth="1"/>
    <col min="13560" max="13560" width="1" style="72" customWidth="1"/>
    <col min="13561" max="13561" width="12.36328125" style="72" bestFit="1" customWidth="1"/>
    <col min="13562" max="13562" width="1" style="72" customWidth="1"/>
    <col min="13563" max="13563" width="16" style="72" bestFit="1" customWidth="1"/>
    <col min="13564" max="13564" width="1" style="72" customWidth="1"/>
    <col min="13565" max="13565" width="14.6328125" style="72" customWidth="1"/>
    <col min="13566" max="13566" width="1" style="72" customWidth="1"/>
    <col min="13567" max="13567" width="24.6328125" style="72" customWidth="1"/>
    <col min="13568" max="13568" width="1" style="72" customWidth="1"/>
    <col min="13569" max="13569" width="15.36328125" style="72" bestFit="1" customWidth="1"/>
    <col min="13570" max="13570" width="1" style="72" customWidth="1"/>
    <col min="13571" max="13571" width="14.54296875" style="72" customWidth="1"/>
    <col min="13572" max="13572" width="1" style="72" customWidth="1"/>
    <col min="13573" max="13573" width="19.453125" style="72" customWidth="1"/>
    <col min="13574" max="13809" width="10.36328125" style="72"/>
    <col min="13810" max="13810" width="4.36328125" style="72" customWidth="1"/>
    <col min="13811" max="13811" width="13.6328125" style="72" customWidth="1"/>
    <col min="13812" max="13812" width="22.6328125" style="72" customWidth="1"/>
    <col min="13813" max="13813" width="6" style="72" bestFit="1" customWidth="1"/>
    <col min="13814" max="13814" width="1" style="72" customWidth="1"/>
    <col min="13815" max="13815" width="12.453125" style="72" customWidth="1"/>
    <col min="13816" max="13816" width="1" style="72" customWidth="1"/>
    <col min="13817" max="13817" width="12.36328125" style="72" bestFit="1" customWidth="1"/>
    <col min="13818" max="13818" width="1" style="72" customWidth="1"/>
    <col min="13819" max="13819" width="16" style="72" bestFit="1" customWidth="1"/>
    <col min="13820" max="13820" width="1" style="72" customWidth="1"/>
    <col min="13821" max="13821" width="14.6328125" style="72" customWidth="1"/>
    <col min="13822" max="13822" width="1" style="72" customWidth="1"/>
    <col min="13823" max="13823" width="24.6328125" style="72" customWidth="1"/>
    <col min="13824" max="13824" width="1" style="72" customWidth="1"/>
    <col min="13825" max="13825" width="15.36328125" style="72" bestFit="1" customWidth="1"/>
    <col min="13826" max="13826" width="1" style="72" customWidth="1"/>
    <col min="13827" max="13827" width="14.54296875" style="72" customWidth="1"/>
    <col min="13828" max="13828" width="1" style="72" customWidth="1"/>
    <col min="13829" max="13829" width="19.453125" style="72" customWidth="1"/>
    <col min="13830" max="14065" width="10.36328125" style="72"/>
    <col min="14066" max="14066" width="4.36328125" style="72" customWidth="1"/>
    <col min="14067" max="14067" width="13.6328125" style="72" customWidth="1"/>
    <col min="14068" max="14068" width="22.6328125" style="72" customWidth="1"/>
    <col min="14069" max="14069" width="6" style="72" bestFit="1" customWidth="1"/>
    <col min="14070" max="14070" width="1" style="72" customWidth="1"/>
    <col min="14071" max="14071" width="12.453125" style="72" customWidth="1"/>
    <col min="14072" max="14072" width="1" style="72" customWidth="1"/>
    <col min="14073" max="14073" width="12.36328125" style="72" bestFit="1" customWidth="1"/>
    <col min="14074" max="14074" width="1" style="72" customWidth="1"/>
    <col min="14075" max="14075" width="16" style="72" bestFit="1" customWidth="1"/>
    <col min="14076" max="14076" width="1" style="72" customWidth="1"/>
    <col min="14077" max="14077" width="14.6328125" style="72" customWidth="1"/>
    <col min="14078" max="14078" width="1" style="72" customWidth="1"/>
    <col min="14079" max="14079" width="24.6328125" style="72" customWidth="1"/>
    <col min="14080" max="14080" width="1" style="72" customWidth="1"/>
    <col min="14081" max="14081" width="15.36328125" style="72" bestFit="1" customWidth="1"/>
    <col min="14082" max="14082" width="1" style="72" customWidth="1"/>
    <col min="14083" max="14083" width="14.54296875" style="72" customWidth="1"/>
    <col min="14084" max="14084" width="1" style="72" customWidth="1"/>
    <col min="14085" max="14085" width="19.453125" style="72" customWidth="1"/>
    <col min="14086" max="14321" width="10.36328125" style="72"/>
    <col min="14322" max="14322" width="4.36328125" style="72" customWidth="1"/>
    <col min="14323" max="14323" width="13.6328125" style="72" customWidth="1"/>
    <col min="14324" max="14324" width="22.6328125" style="72" customWidth="1"/>
    <col min="14325" max="14325" width="6" style="72" bestFit="1" customWidth="1"/>
    <col min="14326" max="14326" width="1" style="72" customWidth="1"/>
    <col min="14327" max="14327" width="12.453125" style="72" customWidth="1"/>
    <col min="14328" max="14328" width="1" style="72" customWidth="1"/>
    <col min="14329" max="14329" width="12.36328125" style="72" bestFit="1" customWidth="1"/>
    <col min="14330" max="14330" width="1" style="72" customWidth="1"/>
    <col min="14331" max="14331" width="16" style="72" bestFit="1" customWidth="1"/>
    <col min="14332" max="14332" width="1" style="72" customWidth="1"/>
    <col min="14333" max="14333" width="14.6328125" style="72" customWidth="1"/>
    <col min="14334" max="14334" width="1" style="72" customWidth="1"/>
    <col min="14335" max="14335" width="24.6328125" style="72" customWidth="1"/>
    <col min="14336" max="14336" width="1" style="72" customWidth="1"/>
    <col min="14337" max="14337" width="15.36328125" style="72" bestFit="1" customWidth="1"/>
    <col min="14338" max="14338" width="1" style="72" customWidth="1"/>
    <col min="14339" max="14339" width="14.54296875" style="72" customWidth="1"/>
    <col min="14340" max="14340" width="1" style="72" customWidth="1"/>
    <col min="14341" max="14341" width="19.453125" style="72" customWidth="1"/>
    <col min="14342" max="14577" width="10.36328125" style="72"/>
    <col min="14578" max="14578" width="4.36328125" style="72" customWidth="1"/>
    <col min="14579" max="14579" width="13.6328125" style="72" customWidth="1"/>
    <col min="14580" max="14580" width="22.6328125" style="72" customWidth="1"/>
    <col min="14581" max="14581" width="6" style="72" bestFit="1" customWidth="1"/>
    <col min="14582" max="14582" width="1" style="72" customWidth="1"/>
    <col min="14583" max="14583" width="12.453125" style="72" customWidth="1"/>
    <col min="14584" max="14584" width="1" style="72" customWidth="1"/>
    <col min="14585" max="14585" width="12.36328125" style="72" bestFit="1" customWidth="1"/>
    <col min="14586" max="14586" width="1" style="72" customWidth="1"/>
    <col min="14587" max="14587" width="16" style="72" bestFit="1" customWidth="1"/>
    <col min="14588" max="14588" width="1" style="72" customWidth="1"/>
    <col min="14589" max="14589" width="14.6328125" style="72" customWidth="1"/>
    <col min="14590" max="14590" width="1" style="72" customWidth="1"/>
    <col min="14591" max="14591" width="24.6328125" style="72" customWidth="1"/>
    <col min="14592" max="14592" width="1" style="72" customWidth="1"/>
    <col min="14593" max="14593" width="15.36328125" style="72" bestFit="1" customWidth="1"/>
    <col min="14594" max="14594" width="1" style="72" customWidth="1"/>
    <col min="14595" max="14595" width="14.54296875" style="72" customWidth="1"/>
    <col min="14596" max="14596" width="1" style="72" customWidth="1"/>
    <col min="14597" max="14597" width="19.453125" style="72" customWidth="1"/>
    <col min="14598" max="14833" width="10.36328125" style="72"/>
    <col min="14834" max="14834" width="4.36328125" style="72" customWidth="1"/>
    <col min="14835" max="14835" width="13.6328125" style="72" customWidth="1"/>
    <col min="14836" max="14836" width="22.6328125" style="72" customWidth="1"/>
    <col min="14837" max="14837" width="6" style="72" bestFit="1" customWidth="1"/>
    <col min="14838" max="14838" width="1" style="72" customWidth="1"/>
    <col min="14839" max="14839" width="12.453125" style="72" customWidth="1"/>
    <col min="14840" max="14840" width="1" style="72" customWidth="1"/>
    <col min="14841" max="14841" width="12.36328125" style="72" bestFit="1" customWidth="1"/>
    <col min="14842" max="14842" width="1" style="72" customWidth="1"/>
    <col min="14843" max="14843" width="16" style="72" bestFit="1" customWidth="1"/>
    <col min="14844" max="14844" width="1" style="72" customWidth="1"/>
    <col min="14845" max="14845" width="14.6328125" style="72" customWidth="1"/>
    <col min="14846" max="14846" width="1" style="72" customWidth="1"/>
    <col min="14847" max="14847" width="24.6328125" style="72" customWidth="1"/>
    <col min="14848" max="14848" width="1" style="72" customWidth="1"/>
    <col min="14849" max="14849" width="15.36328125" style="72" bestFit="1" customWidth="1"/>
    <col min="14850" max="14850" width="1" style="72" customWidth="1"/>
    <col min="14851" max="14851" width="14.54296875" style="72" customWidth="1"/>
    <col min="14852" max="14852" width="1" style="72" customWidth="1"/>
    <col min="14853" max="14853" width="19.453125" style="72" customWidth="1"/>
    <col min="14854" max="15089" width="10.36328125" style="72"/>
    <col min="15090" max="15090" width="4.36328125" style="72" customWidth="1"/>
    <col min="15091" max="15091" width="13.6328125" style="72" customWidth="1"/>
    <col min="15092" max="15092" width="22.6328125" style="72" customWidth="1"/>
    <col min="15093" max="15093" width="6" style="72" bestFit="1" customWidth="1"/>
    <col min="15094" max="15094" width="1" style="72" customWidth="1"/>
    <col min="15095" max="15095" width="12.453125" style="72" customWidth="1"/>
    <col min="15096" max="15096" width="1" style="72" customWidth="1"/>
    <col min="15097" max="15097" width="12.36328125" style="72" bestFit="1" customWidth="1"/>
    <col min="15098" max="15098" width="1" style="72" customWidth="1"/>
    <col min="15099" max="15099" width="16" style="72" bestFit="1" customWidth="1"/>
    <col min="15100" max="15100" width="1" style="72" customWidth="1"/>
    <col min="15101" max="15101" width="14.6328125" style="72" customWidth="1"/>
    <col min="15102" max="15102" width="1" style="72" customWidth="1"/>
    <col min="15103" max="15103" width="24.6328125" style="72" customWidth="1"/>
    <col min="15104" max="15104" width="1" style="72" customWidth="1"/>
    <col min="15105" max="15105" width="15.36328125" style="72" bestFit="1" customWidth="1"/>
    <col min="15106" max="15106" width="1" style="72" customWidth="1"/>
    <col min="15107" max="15107" width="14.54296875" style="72" customWidth="1"/>
    <col min="15108" max="15108" width="1" style="72" customWidth="1"/>
    <col min="15109" max="15109" width="19.453125" style="72" customWidth="1"/>
    <col min="15110" max="15345" width="10.36328125" style="72"/>
    <col min="15346" max="15346" width="4.36328125" style="72" customWidth="1"/>
    <col min="15347" max="15347" width="13.6328125" style="72" customWidth="1"/>
    <col min="15348" max="15348" width="22.6328125" style="72" customWidth="1"/>
    <col min="15349" max="15349" width="6" style="72" bestFit="1" customWidth="1"/>
    <col min="15350" max="15350" width="1" style="72" customWidth="1"/>
    <col min="15351" max="15351" width="12.453125" style="72" customWidth="1"/>
    <col min="15352" max="15352" width="1" style="72" customWidth="1"/>
    <col min="15353" max="15353" width="12.36328125" style="72" bestFit="1" customWidth="1"/>
    <col min="15354" max="15354" width="1" style="72" customWidth="1"/>
    <col min="15355" max="15355" width="16" style="72" bestFit="1" customWidth="1"/>
    <col min="15356" max="15356" width="1" style="72" customWidth="1"/>
    <col min="15357" max="15357" width="14.6328125" style="72" customWidth="1"/>
    <col min="15358" max="15358" width="1" style="72" customWidth="1"/>
    <col min="15359" max="15359" width="24.6328125" style="72" customWidth="1"/>
    <col min="15360" max="15360" width="1" style="72" customWidth="1"/>
    <col min="15361" max="15361" width="15.36328125" style="72" bestFit="1" customWidth="1"/>
    <col min="15362" max="15362" width="1" style="72" customWidth="1"/>
    <col min="15363" max="15363" width="14.54296875" style="72" customWidth="1"/>
    <col min="15364" max="15364" width="1" style="72" customWidth="1"/>
    <col min="15365" max="15365" width="19.453125" style="72" customWidth="1"/>
    <col min="15366" max="15601" width="10.36328125" style="72"/>
    <col min="15602" max="15602" width="4.36328125" style="72" customWidth="1"/>
    <col min="15603" max="15603" width="13.6328125" style="72" customWidth="1"/>
    <col min="15604" max="15604" width="22.6328125" style="72" customWidth="1"/>
    <col min="15605" max="15605" width="6" style="72" bestFit="1" customWidth="1"/>
    <col min="15606" max="15606" width="1" style="72" customWidth="1"/>
    <col min="15607" max="15607" width="12.453125" style="72" customWidth="1"/>
    <col min="15608" max="15608" width="1" style="72" customWidth="1"/>
    <col min="15609" max="15609" width="12.36328125" style="72" bestFit="1" customWidth="1"/>
    <col min="15610" max="15610" width="1" style="72" customWidth="1"/>
    <col min="15611" max="15611" width="16" style="72" bestFit="1" customWidth="1"/>
    <col min="15612" max="15612" width="1" style="72" customWidth="1"/>
    <col min="15613" max="15613" width="14.6328125" style="72" customWidth="1"/>
    <col min="15614" max="15614" width="1" style="72" customWidth="1"/>
    <col min="15615" max="15615" width="24.6328125" style="72" customWidth="1"/>
    <col min="15616" max="15616" width="1" style="72" customWidth="1"/>
    <col min="15617" max="15617" width="15.36328125" style="72" bestFit="1" customWidth="1"/>
    <col min="15618" max="15618" width="1" style="72" customWidth="1"/>
    <col min="15619" max="15619" width="14.54296875" style="72" customWidth="1"/>
    <col min="15620" max="15620" width="1" style="72" customWidth="1"/>
    <col min="15621" max="15621" width="19.453125" style="72" customWidth="1"/>
    <col min="15622" max="15857" width="10.36328125" style="72"/>
    <col min="15858" max="15858" width="4.36328125" style="72" customWidth="1"/>
    <col min="15859" max="15859" width="13.6328125" style="72" customWidth="1"/>
    <col min="15860" max="15860" width="22.6328125" style="72" customWidth="1"/>
    <col min="15861" max="15861" width="6" style="72" bestFit="1" customWidth="1"/>
    <col min="15862" max="15862" width="1" style="72" customWidth="1"/>
    <col min="15863" max="15863" width="12.453125" style="72" customWidth="1"/>
    <col min="15864" max="15864" width="1" style="72" customWidth="1"/>
    <col min="15865" max="15865" width="12.36328125" style="72" bestFit="1" customWidth="1"/>
    <col min="15866" max="15866" width="1" style="72" customWidth="1"/>
    <col min="15867" max="15867" width="16" style="72" bestFit="1" customWidth="1"/>
    <col min="15868" max="15868" width="1" style="72" customWidth="1"/>
    <col min="15869" max="15869" width="14.6328125" style="72" customWidth="1"/>
    <col min="15870" max="15870" width="1" style="72" customWidth="1"/>
    <col min="15871" max="15871" width="24.6328125" style="72" customWidth="1"/>
    <col min="15872" max="15872" width="1" style="72" customWidth="1"/>
    <col min="15873" max="15873" width="15.36328125" style="72" bestFit="1" customWidth="1"/>
    <col min="15874" max="15874" width="1" style="72" customWidth="1"/>
    <col min="15875" max="15875" width="14.54296875" style="72" customWidth="1"/>
    <col min="15876" max="15876" width="1" style="72" customWidth="1"/>
    <col min="15877" max="15877" width="19.453125" style="72" customWidth="1"/>
    <col min="15878" max="16113" width="10.36328125" style="72"/>
    <col min="16114" max="16114" width="4.36328125" style="72" customWidth="1"/>
    <col min="16115" max="16115" width="13.6328125" style="72" customWidth="1"/>
    <col min="16116" max="16116" width="22.6328125" style="72" customWidth="1"/>
    <col min="16117" max="16117" width="6" style="72" bestFit="1" customWidth="1"/>
    <col min="16118" max="16118" width="1" style="72" customWidth="1"/>
    <col min="16119" max="16119" width="12.453125" style="72" customWidth="1"/>
    <col min="16120" max="16120" width="1" style="72" customWidth="1"/>
    <col min="16121" max="16121" width="12.36328125" style="72" bestFit="1" customWidth="1"/>
    <col min="16122" max="16122" width="1" style="72" customWidth="1"/>
    <col min="16123" max="16123" width="16" style="72" bestFit="1" customWidth="1"/>
    <col min="16124" max="16124" width="1" style="72" customWidth="1"/>
    <col min="16125" max="16125" width="14.6328125" style="72" customWidth="1"/>
    <col min="16126" max="16126" width="1" style="72" customWidth="1"/>
    <col min="16127" max="16127" width="24.6328125" style="72" customWidth="1"/>
    <col min="16128" max="16128" width="1" style="72" customWidth="1"/>
    <col min="16129" max="16129" width="15.36328125" style="72" bestFit="1" customWidth="1"/>
    <col min="16130" max="16130" width="1" style="72" customWidth="1"/>
    <col min="16131" max="16131" width="14.54296875" style="72" customWidth="1"/>
    <col min="16132" max="16132" width="1" style="72" customWidth="1"/>
    <col min="16133" max="16133" width="19.453125" style="72" customWidth="1"/>
    <col min="16134" max="16384" width="10.36328125" style="72"/>
  </cols>
  <sheetData>
    <row r="1" spans="2:20" ht="19.25" customHeight="1">
      <c r="B1" s="101" t="s">
        <v>0</v>
      </c>
      <c r="C1" s="101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40"/>
      <c r="S1" s="68"/>
      <c r="T1" s="40" t="s">
        <v>66</v>
      </c>
    </row>
    <row r="2" spans="2:20" ht="19.25" customHeight="1">
      <c r="B2" s="68" t="s">
        <v>33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2:20" ht="19.25" customHeight="1">
      <c r="B3" s="73" t="str">
        <f>+'[92]P&amp;L-5'!A3</f>
        <v>FOR THE NINE-MONTH PERIODS ENDED 30 SEPTEMBER</v>
      </c>
      <c r="C3" s="101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2:20" s="80" customFormat="1" ht="19.25" customHeight="1">
      <c r="B4" s="114"/>
      <c r="C4" s="114"/>
      <c r="D4" s="114"/>
      <c r="E4" s="114"/>
      <c r="F4" s="115"/>
      <c r="G4" s="115"/>
      <c r="H4" s="115"/>
      <c r="I4" s="114"/>
      <c r="J4" s="114"/>
      <c r="K4" s="114"/>
      <c r="L4" s="114"/>
      <c r="M4" s="114"/>
      <c r="N4" s="114"/>
      <c r="O4" s="114"/>
    </row>
    <row r="5" spans="2:20" s="80" customFormat="1" ht="19.25" customHeight="1">
      <c r="B5" s="114"/>
      <c r="C5" s="114"/>
      <c r="D5" s="114"/>
      <c r="E5" s="114"/>
      <c r="F5" s="115"/>
      <c r="G5" s="115"/>
      <c r="H5" s="115"/>
      <c r="I5" s="114"/>
      <c r="J5" s="114"/>
      <c r="K5" s="114"/>
      <c r="L5" s="114"/>
      <c r="M5" s="114"/>
      <c r="N5" s="114"/>
      <c r="O5" s="114"/>
      <c r="R5" s="116"/>
      <c r="T5" s="116" t="s">
        <v>2</v>
      </c>
    </row>
    <row r="6" spans="2:20" s="80" customFormat="1" ht="19.25" customHeight="1">
      <c r="B6" s="117"/>
      <c r="C6" s="117"/>
      <c r="D6" s="117"/>
      <c r="E6" s="117"/>
      <c r="F6" s="151" t="s">
        <v>129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19"/>
      <c r="R6" s="120"/>
      <c r="S6" s="119"/>
      <c r="T6" s="120"/>
    </row>
    <row r="7" spans="2:20" s="80" customFormat="1" ht="13">
      <c r="B7" s="117"/>
      <c r="C7" s="117"/>
      <c r="D7" s="117"/>
      <c r="E7" s="117"/>
      <c r="F7" s="119"/>
      <c r="G7" s="119"/>
      <c r="H7" s="119"/>
      <c r="I7" s="119"/>
      <c r="J7" s="119"/>
      <c r="K7" s="119"/>
      <c r="L7" s="152" t="s">
        <v>34</v>
      </c>
      <c r="M7" s="152"/>
      <c r="N7" s="152"/>
      <c r="O7" s="119"/>
      <c r="P7" s="119"/>
      <c r="Q7" s="119"/>
      <c r="S7" s="119"/>
    </row>
    <row r="8" spans="2:20" ht="19.25" customHeight="1">
      <c r="B8" s="80"/>
      <c r="C8" s="80"/>
      <c r="F8" s="87" t="s">
        <v>113</v>
      </c>
      <c r="G8" s="87"/>
      <c r="H8" s="87"/>
      <c r="J8" s="87" t="s">
        <v>176</v>
      </c>
      <c r="O8" s="87"/>
      <c r="P8" s="87" t="s">
        <v>35</v>
      </c>
      <c r="R8" s="123" t="s">
        <v>36</v>
      </c>
      <c r="T8" s="87"/>
    </row>
    <row r="9" spans="2:20" ht="19.25" customHeight="1">
      <c r="B9" s="80"/>
      <c r="C9" s="80"/>
      <c r="F9" s="87" t="s">
        <v>114</v>
      </c>
      <c r="G9" s="87"/>
      <c r="H9" s="87" t="s">
        <v>37</v>
      </c>
      <c r="J9" s="87" t="s">
        <v>175</v>
      </c>
      <c r="L9" s="124" t="s">
        <v>38</v>
      </c>
      <c r="M9" s="124"/>
      <c r="O9" s="87"/>
      <c r="P9" s="87" t="s">
        <v>130</v>
      </c>
      <c r="R9" s="123" t="s">
        <v>39</v>
      </c>
      <c r="T9" s="87" t="s">
        <v>40</v>
      </c>
    </row>
    <row r="10" spans="2:20" ht="19.25" customHeight="1">
      <c r="B10" s="80"/>
      <c r="C10" s="80"/>
      <c r="D10" s="86" t="s">
        <v>5</v>
      </c>
      <c r="F10" s="86" t="s">
        <v>41</v>
      </c>
      <c r="G10" s="87"/>
      <c r="H10" s="86" t="s">
        <v>42</v>
      </c>
      <c r="J10" s="86" t="s">
        <v>174</v>
      </c>
      <c r="L10" s="86" t="s">
        <v>43</v>
      </c>
      <c r="M10" s="87"/>
      <c r="N10" s="121" t="s">
        <v>44</v>
      </c>
      <c r="O10" s="80"/>
      <c r="P10" s="86" t="s">
        <v>131</v>
      </c>
      <c r="R10" s="118" t="s">
        <v>45</v>
      </c>
      <c r="T10" s="86" t="s">
        <v>46</v>
      </c>
    </row>
    <row r="11" spans="2:20" ht="19.25" customHeight="1">
      <c r="B11" s="80"/>
      <c r="C11" s="80"/>
      <c r="D11" s="87"/>
      <c r="F11" s="87"/>
      <c r="G11" s="87"/>
      <c r="H11" s="87"/>
      <c r="I11" s="87"/>
      <c r="J11" s="87"/>
      <c r="K11" s="87"/>
      <c r="L11" s="87"/>
      <c r="M11" s="87"/>
      <c r="N11" s="124"/>
      <c r="O11" s="87"/>
      <c r="P11" s="87"/>
      <c r="Q11" s="87"/>
      <c r="R11" s="87"/>
      <c r="S11" s="87"/>
      <c r="T11" s="87"/>
    </row>
    <row r="12" spans="2:20" ht="19.25" customHeight="1">
      <c r="B12" s="125" t="s">
        <v>3</v>
      </c>
      <c r="C12" s="80"/>
      <c r="F12" s="87"/>
      <c r="G12" s="87"/>
      <c r="H12" s="87"/>
      <c r="I12" s="87"/>
      <c r="K12" s="87"/>
      <c r="L12" s="87"/>
      <c r="M12" s="87"/>
      <c r="N12" s="87"/>
      <c r="O12" s="87"/>
      <c r="Q12" s="87"/>
      <c r="R12" s="9"/>
      <c r="S12" s="87"/>
      <c r="T12" s="9"/>
    </row>
    <row r="13" spans="2:20" ht="19.25" customHeight="1">
      <c r="B13" s="34" t="s">
        <v>109</v>
      </c>
      <c r="C13" s="80"/>
      <c r="D13" s="91"/>
      <c r="F13" s="10">
        <v>374936698</v>
      </c>
      <c r="G13" s="10"/>
      <c r="H13" s="10">
        <v>153825441</v>
      </c>
      <c r="I13" s="10"/>
      <c r="J13" s="10">
        <v>-5697686</v>
      </c>
      <c r="K13" s="10"/>
      <c r="L13" s="10">
        <v>37979500</v>
      </c>
      <c r="M13" s="10"/>
      <c r="N13" s="10">
        <v>485482948</v>
      </c>
      <c r="O13" s="10"/>
      <c r="P13" s="10">
        <f>SUM(F13:O13)</f>
        <v>1046526901</v>
      </c>
      <c r="Q13" s="10"/>
      <c r="R13" s="10">
        <v>0</v>
      </c>
      <c r="S13" s="10"/>
      <c r="T13" s="10">
        <f>+P13+R13</f>
        <v>1046526901</v>
      </c>
    </row>
    <row r="14" spans="2:20" ht="19.25" customHeight="1">
      <c r="B14" s="34" t="s">
        <v>82</v>
      </c>
      <c r="C14" s="80"/>
      <c r="D14" s="9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2:20" ht="19.25" customHeight="1">
      <c r="B15" s="72" t="s">
        <v>132</v>
      </c>
      <c r="C15" s="80"/>
      <c r="D15" s="91">
        <v>15.2</v>
      </c>
      <c r="F15" s="10">
        <v>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-104982219</v>
      </c>
      <c r="O15" s="10"/>
      <c r="P15" s="10">
        <f>SUM(F15:O15)</f>
        <v>-104982219</v>
      </c>
      <c r="Q15" s="10"/>
      <c r="R15" s="10">
        <v>0</v>
      </c>
      <c r="S15" s="10"/>
      <c r="T15" s="10">
        <f>+P15+R15</f>
        <v>-104982219</v>
      </c>
    </row>
    <row r="16" spans="2:20" ht="19.25" customHeight="1">
      <c r="B16" s="36" t="s">
        <v>67</v>
      </c>
      <c r="C16" s="80"/>
      <c r="D16" s="91"/>
      <c r="F16" s="11">
        <v>0</v>
      </c>
      <c r="G16" s="10"/>
      <c r="H16" s="11">
        <v>0</v>
      </c>
      <c r="I16" s="10"/>
      <c r="J16" s="11">
        <v>0</v>
      </c>
      <c r="K16" s="10"/>
      <c r="L16" s="11">
        <v>0</v>
      </c>
      <c r="M16" s="10"/>
      <c r="N16" s="11">
        <v>22572224</v>
      </c>
      <c r="O16" s="10"/>
      <c r="P16" s="11">
        <f>SUM(F16:O16)</f>
        <v>22572224</v>
      </c>
      <c r="Q16" s="10"/>
      <c r="R16" s="11">
        <v>0</v>
      </c>
      <c r="S16" s="10"/>
      <c r="T16" s="11">
        <f>+P16+R16</f>
        <v>22572224</v>
      </c>
    </row>
    <row r="17" spans="2:20" ht="19.25" customHeight="1">
      <c r="B17" s="34" t="s">
        <v>83</v>
      </c>
      <c r="C17" s="80"/>
      <c r="D17" s="91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-82409995</v>
      </c>
      <c r="O17" s="10"/>
      <c r="P17" s="10">
        <f>+P15+P16</f>
        <v>-82409995</v>
      </c>
      <c r="Q17" s="10"/>
      <c r="R17" s="10">
        <v>0</v>
      </c>
      <c r="S17" s="10"/>
      <c r="T17" s="10">
        <f>+T15+T16</f>
        <v>-82409995</v>
      </c>
    </row>
    <row r="18" spans="2:20" ht="19.25" customHeight="1" thickBot="1">
      <c r="B18" s="34" t="s">
        <v>155</v>
      </c>
      <c r="C18" s="80"/>
      <c r="D18" s="91"/>
      <c r="F18" s="16">
        <v>374936698</v>
      </c>
      <c r="G18" s="10"/>
      <c r="H18" s="16">
        <v>153825441</v>
      </c>
      <c r="I18" s="10"/>
      <c r="J18" s="16">
        <v>-5697686</v>
      </c>
      <c r="K18" s="10"/>
      <c r="L18" s="16">
        <v>37979500</v>
      </c>
      <c r="M18" s="10"/>
      <c r="N18" s="16">
        <v>403072953</v>
      </c>
      <c r="O18" s="10"/>
      <c r="P18" s="16">
        <f>+P13+P17</f>
        <v>964116906</v>
      </c>
      <c r="Q18" s="10"/>
      <c r="R18" s="16">
        <v>0</v>
      </c>
      <c r="S18" s="10"/>
      <c r="T18" s="16">
        <f>+T13+T17</f>
        <v>964116906</v>
      </c>
    </row>
    <row r="19" spans="2:20" ht="19.25" customHeight="1">
      <c r="B19" s="34"/>
      <c r="C19" s="80"/>
      <c r="D19" s="9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2:20" ht="19.25" customHeight="1">
      <c r="B20" s="34" t="s">
        <v>160</v>
      </c>
      <c r="C20" s="80"/>
      <c r="D20" s="91"/>
      <c r="F20" s="10">
        <v>374936698</v>
      </c>
      <c r="G20" s="10"/>
      <c r="H20" s="10">
        <v>153825441</v>
      </c>
      <c r="I20" s="10"/>
      <c r="J20" s="10">
        <v>-5697686</v>
      </c>
      <c r="K20" s="10"/>
      <c r="L20" s="10">
        <v>37979500</v>
      </c>
      <c r="M20" s="10"/>
      <c r="N20" s="10">
        <v>416466519</v>
      </c>
      <c r="O20" s="10"/>
      <c r="P20" s="10">
        <f>SUM(F20:O20)</f>
        <v>977510472</v>
      </c>
      <c r="Q20" s="10"/>
      <c r="R20" s="10">
        <v>0</v>
      </c>
      <c r="S20" s="10"/>
      <c r="T20" s="10">
        <f>+P20+R20</f>
        <v>977510472</v>
      </c>
    </row>
    <row r="21" spans="2:20" ht="19.25" customHeight="1">
      <c r="B21" s="34" t="s">
        <v>82</v>
      </c>
      <c r="C21" s="80"/>
      <c r="D21" s="9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2:20" ht="19.25" customHeight="1">
      <c r="B22" s="72" t="s">
        <v>132</v>
      </c>
      <c r="C22" s="80"/>
      <c r="D22" s="91">
        <v>15.1</v>
      </c>
      <c r="F22" s="10">
        <v>0</v>
      </c>
      <c r="G22" s="10"/>
      <c r="H22" s="10">
        <v>0</v>
      </c>
      <c r="I22" s="10"/>
      <c r="J22" s="10">
        <v>0</v>
      </c>
      <c r="K22" s="10"/>
      <c r="L22" s="10">
        <v>0</v>
      </c>
      <c r="M22" s="10"/>
      <c r="N22" s="10">
        <v>-44992320</v>
      </c>
      <c r="O22" s="10"/>
      <c r="P22" s="10">
        <f>SUM(F22:O22)</f>
        <v>-44992320</v>
      </c>
      <c r="Q22" s="10"/>
      <c r="R22" s="10">
        <v>0</v>
      </c>
      <c r="S22" s="10"/>
      <c r="T22" s="10">
        <f>+P22+R22</f>
        <v>-44992320</v>
      </c>
    </row>
    <row r="23" spans="2:20" ht="19.25" customHeight="1">
      <c r="B23" s="36" t="s">
        <v>67</v>
      </c>
      <c r="C23" s="80"/>
      <c r="D23" s="91"/>
      <c r="F23" s="11">
        <v>0</v>
      </c>
      <c r="G23" s="10"/>
      <c r="H23" s="11">
        <v>0</v>
      </c>
      <c r="I23" s="10"/>
      <c r="J23" s="11">
        <v>0</v>
      </c>
      <c r="K23" s="10"/>
      <c r="L23" s="11">
        <v>0</v>
      </c>
      <c r="M23" s="10"/>
      <c r="N23" s="11">
        <v>116748531</v>
      </c>
      <c r="O23" s="10"/>
      <c r="P23" s="11">
        <f>SUM(F23:O23)</f>
        <v>116748531</v>
      </c>
      <c r="Q23" s="10"/>
      <c r="R23" s="11">
        <v>0</v>
      </c>
      <c r="S23" s="10"/>
      <c r="T23" s="11">
        <f>+P23+R23</f>
        <v>116748531</v>
      </c>
    </row>
    <row r="24" spans="2:20" ht="19.25" customHeight="1">
      <c r="B24" s="34" t="s">
        <v>83</v>
      </c>
      <c r="C24" s="80"/>
      <c r="D24" s="91"/>
      <c r="F24" s="10">
        <v>0</v>
      </c>
      <c r="G24" s="10"/>
      <c r="H24" s="10">
        <v>0</v>
      </c>
      <c r="I24" s="10"/>
      <c r="J24" s="10">
        <v>0</v>
      </c>
      <c r="K24" s="10"/>
      <c r="L24" s="10">
        <v>0</v>
      </c>
      <c r="M24" s="10"/>
      <c r="N24" s="10">
        <v>71756211</v>
      </c>
      <c r="O24" s="10"/>
      <c r="P24" s="10">
        <f>+P22+P23</f>
        <v>71756211</v>
      </c>
      <c r="Q24" s="10"/>
      <c r="R24" s="10">
        <v>0</v>
      </c>
      <c r="S24" s="10"/>
      <c r="T24" s="10">
        <f>+T22+T23</f>
        <v>71756211</v>
      </c>
    </row>
    <row r="25" spans="2:20" ht="19.25" customHeight="1" thickBot="1">
      <c r="B25" s="34" t="s">
        <v>161</v>
      </c>
      <c r="C25" s="80"/>
      <c r="D25" s="91"/>
      <c r="F25" s="16">
        <v>374936698</v>
      </c>
      <c r="G25" s="10"/>
      <c r="H25" s="16">
        <v>153825441</v>
      </c>
      <c r="I25" s="10"/>
      <c r="J25" s="16">
        <v>-5697686</v>
      </c>
      <c r="K25" s="10"/>
      <c r="L25" s="16">
        <v>37979500</v>
      </c>
      <c r="M25" s="10"/>
      <c r="N25" s="16">
        <v>488222730</v>
      </c>
      <c r="O25" s="10"/>
      <c r="P25" s="16">
        <f>+P20+P24</f>
        <v>1049266683</v>
      </c>
      <c r="Q25" s="10"/>
      <c r="R25" s="16">
        <v>0</v>
      </c>
      <c r="S25" s="10"/>
      <c r="T25" s="16">
        <f>+T20+T24</f>
        <v>1049266683</v>
      </c>
    </row>
    <row r="26" spans="2:20" ht="19.25" customHeight="1">
      <c r="B26" s="34"/>
      <c r="C26" s="80"/>
      <c r="D26" s="91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2:20" ht="19.25" customHeight="1">
      <c r="B27" s="34"/>
      <c r="C27" s="80"/>
      <c r="D27" s="9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2:20" ht="19.25" customHeight="1">
      <c r="B28" s="34"/>
      <c r="C28" s="80"/>
      <c r="D28" s="91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2:20" ht="17.75" customHeight="1">
      <c r="B29" s="34"/>
      <c r="C29" s="80"/>
      <c r="D29" s="91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2:20" ht="17.75" customHeight="1">
      <c r="B30" s="34"/>
      <c r="C30" s="80"/>
      <c r="D30" s="91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15" customHeight="1">
      <c r="B31" s="34"/>
      <c r="C31" s="80"/>
      <c r="D31" s="91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2:20" ht="5" customHeight="1">
      <c r="B32" s="34"/>
      <c r="C32" s="80"/>
      <c r="D32" s="91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15" ht="21.75" customHeight="1">
      <c r="A33" s="126">
        <v>6</v>
      </c>
      <c r="B33" s="56" t="s">
        <v>56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72"/>
      <c r="O33" s="72"/>
    </row>
  </sheetData>
  <mergeCells count="2">
    <mergeCell ref="F6:P6"/>
    <mergeCell ref="L7:N7"/>
  </mergeCells>
  <pageMargins left="3.937007874015748E-2" right="0.11811023622047245" top="0.98425196850393704" bottom="3.937007874015748E-2" header="0.11811023622047245" footer="0.11811023622047245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8"/>
  <sheetViews>
    <sheetView topLeftCell="A22" zoomScaleNormal="100" zoomScaleSheetLayoutView="100" workbookViewId="0">
      <selection activeCell="F27" sqref="F27"/>
    </sheetView>
  </sheetViews>
  <sheetFormatPr defaultColWidth="10.36328125" defaultRowHeight="19.25" customHeight="1"/>
  <cols>
    <col min="1" max="1" width="3.6328125" style="72" customWidth="1"/>
    <col min="2" max="2" width="41.36328125" style="72" customWidth="1"/>
    <col min="3" max="3" width="12.54296875" style="72" customWidth="1"/>
    <col min="4" max="4" width="7.6328125" style="72" customWidth="1"/>
    <col min="5" max="5" width="1.36328125" style="72" customWidth="1"/>
    <col min="6" max="6" width="12.6328125" style="72" bestFit="1" customWidth="1"/>
    <col min="7" max="7" width="1.36328125" style="72" customWidth="1"/>
    <col min="8" max="8" width="12.36328125" style="72" bestFit="1" customWidth="1"/>
    <col min="9" max="9" width="1.36328125" style="72" customWidth="1"/>
    <col min="10" max="10" width="16" style="72" bestFit="1" customWidth="1"/>
    <col min="11" max="11" width="1.36328125" style="72" customWidth="1"/>
    <col min="12" max="12" width="15.36328125" style="122" bestFit="1" customWidth="1"/>
    <col min="13" max="13" width="1.36328125" style="122" customWidth="1"/>
    <col min="14" max="14" width="19.36328125" style="72" customWidth="1"/>
    <col min="15" max="246" width="10.36328125" style="72"/>
    <col min="247" max="247" width="3.6328125" style="72" customWidth="1"/>
    <col min="248" max="248" width="41" style="72" customWidth="1"/>
    <col min="249" max="249" width="4.54296875" style="72" customWidth="1"/>
    <col min="250" max="250" width="7" style="72" customWidth="1"/>
    <col min="251" max="251" width="1.36328125" style="72" customWidth="1"/>
    <col min="252" max="252" width="12.6328125" style="72" bestFit="1" customWidth="1"/>
    <col min="253" max="253" width="1.36328125" style="72" customWidth="1"/>
    <col min="254" max="254" width="12.36328125" style="72" bestFit="1" customWidth="1"/>
    <col min="255" max="255" width="1.36328125" style="72" customWidth="1"/>
    <col min="256" max="256" width="16" style="72" bestFit="1" customWidth="1"/>
    <col min="257" max="257" width="1.36328125" style="72" customWidth="1"/>
    <col min="258" max="258" width="15.36328125" style="72" bestFit="1" customWidth="1"/>
    <col min="259" max="259" width="1.36328125" style="72" customWidth="1"/>
    <col min="260" max="260" width="19.54296875" style="72" bestFit="1" customWidth="1"/>
    <col min="261" max="261" width="10.36328125" style="72"/>
    <col min="262" max="262" width="12.6328125" style="72" bestFit="1" customWidth="1"/>
    <col min="263" max="502" width="10.36328125" style="72"/>
    <col min="503" max="503" width="3.6328125" style="72" customWidth="1"/>
    <col min="504" max="504" width="41" style="72" customWidth="1"/>
    <col min="505" max="505" width="4.54296875" style="72" customWidth="1"/>
    <col min="506" max="506" width="7" style="72" customWidth="1"/>
    <col min="507" max="507" width="1.36328125" style="72" customWidth="1"/>
    <col min="508" max="508" width="12.6328125" style="72" bestFit="1" customWidth="1"/>
    <col min="509" max="509" width="1.36328125" style="72" customWidth="1"/>
    <col min="510" max="510" width="12.36328125" style="72" bestFit="1" customWidth="1"/>
    <col min="511" max="511" width="1.36328125" style="72" customWidth="1"/>
    <col min="512" max="512" width="16" style="72" bestFit="1" customWidth="1"/>
    <col min="513" max="513" width="1.36328125" style="72" customWidth="1"/>
    <col min="514" max="514" width="15.36328125" style="72" bestFit="1" customWidth="1"/>
    <col min="515" max="515" width="1.36328125" style="72" customWidth="1"/>
    <col min="516" max="516" width="19.54296875" style="72" bestFit="1" customWidth="1"/>
    <col min="517" max="517" width="10.36328125" style="72"/>
    <col min="518" max="518" width="12.6328125" style="72" bestFit="1" customWidth="1"/>
    <col min="519" max="758" width="10.36328125" style="72"/>
    <col min="759" max="759" width="3.6328125" style="72" customWidth="1"/>
    <col min="760" max="760" width="41" style="72" customWidth="1"/>
    <col min="761" max="761" width="4.54296875" style="72" customWidth="1"/>
    <col min="762" max="762" width="7" style="72" customWidth="1"/>
    <col min="763" max="763" width="1.36328125" style="72" customWidth="1"/>
    <col min="764" max="764" width="12.6328125" style="72" bestFit="1" customWidth="1"/>
    <col min="765" max="765" width="1.36328125" style="72" customWidth="1"/>
    <col min="766" max="766" width="12.36328125" style="72" bestFit="1" customWidth="1"/>
    <col min="767" max="767" width="1.36328125" style="72" customWidth="1"/>
    <col min="768" max="768" width="16" style="72" bestFit="1" customWidth="1"/>
    <col min="769" max="769" width="1.36328125" style="72" customWidth="1"/>
    <col min="770" max="770" width="15.36328125" style="72" bestFit="1" customWidth="1"/>
    <col min="771" max="771" width="1.36328125" style="72" customWidth="1"/>
    <col min="772" max="772" width="19.54296875" style="72" bestFit="1" customWidth="1"/>
    <col min="773" max="773" width="10.36328125" style="72"/>
    <col min="774" max="774" width="12.6328125" style="72" bestFit="1" customWidth="1"/>
    <col min="775" max="1014" width="10.36328125" style="72"/>
    <col min="1015" max="1015" width="3.6328125" style="72" customWidth="1"/>
    <col min="1016" max="1016" width="41" style="72" customWidth="1"/>
    <col min="1017" max="1017" width="4.54296875" style="72" customWidth="1"/>
    <col min="1018" max="1018" width="7" style="72" customWidth="1"/>
    <col min="1019" max="1019" width="1.36328125" style="72" customWidth="1"/>
    <col min="1020" max="1020" width="12.6328125" style="72" bestFit="1" customWidth="1"/>
    <col min="1021" max="1021" width="1.36328125" style="72" customWidth="1"/>
    <col min="1022" max="1022" width="12.36328125" style="72" bestFit="1" customWidth="1"/>
    <col min="1023" max="1023" width="1.36328125" style="72" customWidth="1"/>
    <col min="1024" max="1024" width="16" style="72" bestFit="1" customWidth="1"/>
    <col min="1025" max="1025" width="1.36328125" style="72" customWidth="1"/>
    <col min="1026" max="1026" width="15.36328125" style="72" bestFit="1" customWidth="1"/>
    <col min="1027" max="1027" width="1.36328125" style="72" customWidth="1"/>
    <col min="1028" max="1028" width="19.54296875" style="72" bestFit="1" customWidth="1"/>
    <col min="1029" max="1029" width="10.36328125" style="72"/>
    <col min="1030" max="1030" width="12.6328125" style="72" bestFit="1" customWidth="1"/>
    <col min="1031" max="1270" width="10.36328125" style="72"/>
    <col min="1271" max="1271" width="3.6328125" style="72" customWidth="1"/>
    <col min="1272" max="1272" width="41" style="72" customWidth="1"/>
    <col min="1273" max="1273" width="4.54296875" style="72" customWidth="1"/>
    <col min="1274" max="1274" width="7" style="72" customWidth="1"/>
    <col min="1275" max="1275" width="1.36328125" style="72" customWidth="1"/>
    <col min="1276" max="1276" width="12.6328125" style="72" bestFit="1" customWidth="1"/>
    <col min="1277" max="1277" width="1.36328125" style="72" customWidth="1"/>
    <col min="1278" max="1278" width="12.36328125" style="72" bestFit="1" customWidth="1"/>
    <col min="1279" max="1279" width="1.36328125" style="72" customWidth="1"/>
    <col min="1280" max="1280" width="16" style="72" bestFit="1" customWidth="1"/>
    <col min="1281" max="1281" width="1.36328125" style="72" customWidth="1"/>
    <col min="1282" max="1282" width="15.36328125" style="72" bestFit="1" customWidth="1"/>
    <col min="1283" max="1283" width="1.36328125" style="72" customWidth="1"/>
    <col min="1284" max="1284" width="19.54296875" style="72" bestFit="1" customWidth="1"/>
    <col min="1285" max="1285" width="10.36328125" style="72"/>
    <col min="1286" max="1286" width="12.6328125" style="72" bestFit="1" customWidth="1"/>
    <col min="1287" max="1526" width="10.36328125" style="72"/>
    <col min="1527" max="1527" width="3.6328125" style="72" customWidth="1"/>
    <col min="1528" max="1528" width="41" style="72" customWidth="1"/>
    <col min="1529" max="1529" width="4.54296875" style="72" customWidth="1"/>
    <col min="1530" max="1530" width="7" style="72" customWidth="1"/>
    <col min="1531" max="1531" width="1.36328125" style="72" customWidth="1"/>
    <col min="1532" max="1532" width="12.6328125" style="72" bestFit="1" customWidth="1"/>
    <col min="1533" max="1533" width="1.36328125" style="72" customWidth="1"/>
    <col min="1534" max="1534" width="12.36328125" style="72" bestFit="1" customWidth="1"/>
    <col min="1535" max="1535" width="1.36328125" style="72" customWidth="1"/>
    <col min="1536" max="1536" width="16" style="72" bestFit="1" customWidth="1"/>
    <col min="1537" max="1537" width="1.36328125" style="72" customWidth="1"/>
    <col min="1538" max="1538" width="15.36328125" style="72" bestFit="1" customWidth="1"/>
    <col min="1539" max="1539" width="1.36328125" style="72" customWidth="1"/>
    <col min="1540" max="1540" width="19.54296875" style="72" bestFit="1" customWidth="1"/>
    <col min="1541" max="1541" width="10.36328125" style="72"/>
    <col min="1542" max="1542" width="12.6328125" style="72" bestFit="1" customWidth="1"/>
    <col min="1543" max="1782" width="10.36328125" style="72"/>
    <col min="1783" max="1783" width="3.6328125" style="72" customWidth="1"/>
    <col min="1784" max="1784" width="41" style="72" customWidth="1"/>
    <col min="1785" max="1785" width="4.54296875" style="72" customWidth="1"/>
    <col min="1786" max="1786" width="7" style="72" customWidth="1"/>
    <col min="1787" max="1787" width="1.36328125" style="72" customWidth="1"/>
    <col min="1788" max="1788" width="12.6328125" style="72" bestFit="1" customWidth="1"/>
    <col min="1789" max="1789" width="1.36328125" style="72" customWidth="1"/>
    <col min="1790" max="1790" width="12.36328125" style="72" bestFit="1" customWidth="1"/>
    <col min="1791" max="1791" width="1.36328125" style="72" customWidth="1"/>
    <col min="1792" max="1792" width="16" style="72" bestFit="1" customWidth="1"/>
    <col min="1793" max="1793" width="1.36328125" style="72" customWidth="1"/>
    <col min="1794" max="1794" width="15.36328125" style="72" bestFit="1" customWidth="1"/>
    <col min="1795" max="1795" width="1.36328125" style="72" customWidth="1"/>
    <col min="1796" max="1796" width="19.54296875" style="72" bestFit="1" customWidth="1"/>
    <col min="1797" max="1797" width="10.36328125" style="72"/>
    <col min="1798" max="1798" width="12.6328125" style="72" bestFit="1" customWidth="1"/>
    <col min="1799" max="2038" width="10.36328125" style="72"/>
    <col min="2039" max="2039" width="3.6328125" style="72" customWidth="1"/>
    <col min="2040" max="2040" width="41" style="72" customWidth="1"/>
    <col min="2041" max="2041" width="4.54296875" style="72" customWidth="1"/>
    <col min="2042" max="2042" width="7" style="72" customWidth="1"/>
    <col min="2043" max="2043" width="1.36328125" style="72" customWidth="1"/>
    <col min="2044" max="2044" width="12.6328125" style="72" bestFit="1" customWidth="1"/>
    <col min="2045" max="2045" width="1.36328125" style="72" customWidth="1"/>
    <col min="2046" max="2046" width="12.36328125" style="72" bestFit="1" customWidth="1"/>
    <col min="2047" max="2047" width="1.36328125" style="72" customWidth="1"/>
    <col min="2048" max="2048" width="16" style="72" bestFit="1" customWidth="1"/>
    <col min="2049" max="2049" width="1.36328125" style="72" customWidth="1"/>
    <col min="2050" max="2050" width="15.36328125" style="72" bestFit="1" customWidth="1"/>
    <col min="2051" max="2051" width="1.36328125" style="72" customWidth="1"/>
    <col min="2052" max="2052" width="19.54296875" style="72" bestFit="1" customWidth="1"/>
    <col min="2053" max="2053" width="10.36328125" style="72"/>
    <col min="2054" max="2054" width="12.6328125" style="72" bestFit="1" customWidth="1"/>
    <col min="2055" max="2294" width="10.36328125" style="72"/>
    <col min="2295" max="2295" width="3.6328125" style="72" customWidth="1"/>
    <col min="2296" max="2296" width="41" style="72" customWidth="1"/>
    <col min="2297" max="2297" width="4.54296875" style="72" customWidth="1"/>
    <col min="2298" max="2298" width="7" style="72" customWidth="1"/>
    <col min="2299" max="2299" width="1.36328125" style="72" customWidth="1"/>
    <col min="2300" max="2300" width="12.6328125" style="72" bestFit="1" customWidth="1"/>
    <col min="2301" max="2301" width="1.36328125" style="72" customWidth="1"/>
    <col min="2302" max="2302" width="12.36328125" style="72" bestFit="1" customWidth="1"/>
    <col min="2303" max="2303" width="1.36328125" style="72" customWidth="1"/>
    <col min="2304" max="2304" width="16" style="72" bestFit="1" customWidth="1"/>
    <col min="2305" max="2305" width="1.36328125" style="72" customWidth="1"/>
    <col min="2306" max="2306" width="15.36328125" style="72" bestFit="1" customWidth="1"/>
    <col min="2307" max="2307" width="1.36328125" style="72" customWidth="1"/>
    <col min="2308" max="2308" width="19.54296875" style="72" bestFit="1" customWidth="1"/>
    <col min="2309" max="2309" width="10.36328125" style="72"/>
    <col min="2310" max="2310" width="12.6328125" style="72" bestFit="1" customWidth="1"/>
    <col min="2311" max="2550" width="10.36328125" style="72"/>
    <col min="2551" max="2551" width="3.6328125" style="72" customWidth="1"/>
    <col min="2552" max="2552" width="41" style="72" customWidth="1"/>
    <col min="2553" max="2553" width="4.54296875" style="72" customWidth="1"/>
    <col min="2554" max="2554" width="7" style="72" customWidth="1"/>
    <col min="2555" max="2555" width="1.36328125" style="72" customWidth="1"/>
    <col min="2556" max="2556" width="12.6328125" style="72" bestFit="1" customWidth="1"/>
    <col min="2557" max="2557" width="1.36328125" style="72" customWidth="1"/>
    <col min="2558" max="2558" width="12.36328125" style="72" bestFit="1" customWidth="1"/>
    <col min="2559" max="2559" width="1.36328125" style="72" customWidth="1"/>
    <col min="2560" max="2560" width="16" style="72" bestFit="1" customWidth="1"/>
    <col min="2561" max="2561" width="1.36328125" style="72" customWidth="1"/>
    <col min="2562" max="2562" width="15.36328125" style="72" bestFit="1" customWidth="1"/>
    <col min="2563" max="2563" width="1.36328125" style="72" customWidth="1"/>
    <col min="2564" max="2564" width="19.54296875" style="72" bestFit="1" customWidth="1"/>
    <col min="2565" max="2565" width="10.36328125" style="72"/>
    <col min="2566" max="2566" width="12.6328125" style="72" bestFit="1" customWidth="1"/>
    <col min="2567" max="2806" width="10.36328125" style="72"/>
    <col min="2807" max="2807" width="3.6328125" style="72" customWidth="1"/>
    <col min="2808" max="2808" width="41" style="72" customWidth="1"/>
    <col min="2809" max="2809" width="4.54296875" style="72" customWidth="1"/>
    <col min="2810" max="2810" width="7" style="72" customWidth="1"/>
    <col min="2811" max="2811" width="1.36328125" style="72" customWidth="1"/>
    <col min="2812" max="2812" width="12.6328125" style="72" bestFit="1" customWidth="1"/>
    <col min="2813" max="2813" width="1.36328125" style="72" customWidth="1"/>
    <col min="2814" max="2814" width="12.36328125" style="72" bestFit="1" customWidth="1"/>
    <col min="2815" max="2815" width="1.36328125" style="72" customWidth="1"/>
    <col min="2816" max="2816" width="16" style="72" bestFit="1" customWidth="1"/>
    <col min="2817" max="2817" width="1.36328125" style="72" customWidth="1"/>
    <col min="2818" max="2818" width="15.36328125" style="72" bestFit="1" customWidth="1"/>
    <col min="2819" max="2819" width="1.36328125" style="72" customWidth="1"/>
    <col min="2820" max="2820" width="19.54296875" style="72" bestFit="1" customWidth="1"/>
    <col min="2821" max="2821" width="10.36328125" style="72"/>
    <col min="2822" max="2822" width="12.6328125" style="72" bestFit="1" customWidth="1"/>
    <col min="2823" max="3062" width="10.36328125" style="72"/>
    <col min="3063" max="3063" width="3.6328125" style="72" customWidth="1"/>
    <col min="3064" max="3064" width="41" style="72" customWidth="1"/>
    <col min="3065" max="3065" width="4.54296875" style="72" customWidth="1"/>
    <col min="3066" max="3066" width="7" style="72" customWidth="1"/>
    <col min="3067" max="3067" width="1.36328125" style="72" customWidth="1"/>
    <col min="3068" max="3068" width="12.6328125" style="72" bestFit="1" customWidth="1"/>
    <col min="3069" max="3069" width="1.36328125" style="72" customWidth="1"/>
    <col min="3070" max="3070" width="12.36328125" style="72" bestFit="1" customWidth="1"/>
    <col min="3071" max="3071" width="1.36328125" style="72" customWidth="1"/>
    <col min="3072" max="3072" width="16" style="72" bestFit="1" customWidth="1"/>
    <col min="3073" max="3073" width="1.36328125" style="72" customWidth="1"/>
    <col min="3074" max="3074" width="15.36328125" style="72" bestFit="1" customWidth="1"/>
    <col min="3075" max="3075" width="1.36328125" style="72" customWidth="1"/>
    <col min="3076" max="3076" width="19.54296875" style="72" bestFit="1" customWidth="1"/>
    <col min="3077" max="3077" width="10.36328125" style="72"/>
    <col min="3078" max="3078" width="12.6328125" style="72" bestFit="1" customWidth="1"/>
    <col min="3079" max="3318" width="10.36328125" style="72"/>
    <col min="3319" max="3319" width="3.6328125" style="72" customWidth="1"/>
    <col min="3320" max="3320" width="41" style="72" customWidth="1"/>
    <col min="3321" max="3321" width="4.54296875" style="72" customWidth="1"/>
    <col min="3322" max="3322" width="7" style="72" customWidth="1"/>
    <col min="3323" max="3323" width="1.36328125" style="72" customWidth="1"/>
    <col min="3324" max="3324" width="12.6328125" style="72" bestFit="1" customWidth="1"/>
    <col min="3325" max="3325" width="1.36328125" style="72" customWidth="1"/>
    <col min="3326" max="3326" width="12.36328125" style="72" bestFit="1" customWidth="1"/>
    <col min="3327" max="3327" width="1.36328125" style="72" customWidth="1"/>
    <col min="3328" max="3328" width="16" style="72" bestFit="1" customWidth="1"/>
    <col min="3329" max="3329" width="1.36328125" style="72" customWidth="1"/>
    <col min="3330" max="3330" width="15.36328125" style="72" bestFit="1" customWidth="1"/>
    <col min="3331" max="3331" width="1.36328125" style="72" customWidth="1"/>
    <col min="3332" max="3332" width="19.54296875" style="72" bestFit="1" customWidth="1"/>
    <col min="3333" max="3333" width="10.36328125" style="72"/>
    <col min="3334" max="3334" width="12.6328125" style="72" bestFit="1" customWidth="1"/>
    <col min="3335" max="3574" width="10.36328125" style="72"/>
    <col min="3575" max="3575" width="3.6328125" style="72" customWidth="1"/>
    <col min="3576" max="3576" width="41" style="72" customWidth="1"/>
    <col min="3577" max="3577" width="4.54296875" style="72" customWidth="1"/>
    <col min="3578" max="3578" width="7" style="72" customWidth="1"/>
    <col min="3579" max="3579" width="1.36328125" style="72" customWidth="1"/>
    <col min="3580" max="3580" width="12.6328125" style="72" bestFit="1" customWidth="1"/>
    <col min="3581" max="3581" width="1.36328125" style="72" customWidth="1"/>
    <col min="3582" max="3582" width="12.36328125" style="72" bestFit="1" customWidth="1"/>
    <col min="3583" max="3583" width="1.36328125" style="72" customWidth="1"/>
    <col min="3584" max="3584" width="16" style="72" bestFit="1" customWidth="1"/>
    <col min="3585" max="3585" width="1.36328125" style="72" customWidth="1"/>
    <col min="3586" max="3586" width="15.36328125" style="72" bestFit="1" customWidth="1"/>
    <col min="3587" max="3587" width="1.36328125" style="72" customWidth="1"/>
    <col min="3588" max="3588" width="19.54296875" style="72" bestFit="1" customWidth="1"/>
    <col min="3589" max="3589" width="10.36328125" style="72"/>
    <col min="3590" max="3590" width="12.6328125" style="72" bestFit="1" customWidth="1"/>
    <col min="3591" max="3830" width="10.36328125" style="72"/>
    <col min="3831" max="3831" width="3.6328125" style="72" customWidth="1"/>
    <col min="3832" max="3832" width="41" style="72" customWidth="1"/>
    <col min="3833" max="3833" width="4.54296875" style="72" customWidth="1"/>
    <col min="3834" max="3834" width="7" style="72" customWidth="1"/>
    <col min="3835" max="3835" width="1.36328125" style="72" customWidth="1"/>
    <col min="3836" max="3836" width="12.6328125" style="72" bestFit="1" customWidth="1"/>
    <col min="3837" max="3837" width="1.36328125" style="72" customWidth="1"/>
    <col min="3838" max="3838" width="12.36328125" style="72" bestFit="1" customWidth="1"/>
    <col min="3839" max="3839" width="1.36328125" style="72" customWidth="1"/>
    <col min="3840" max="3840" width="16" style="72" bestFit="1" customWidth="1"/>
    <col min="3841" max="3841" width="1.36328125" style="72" customWidth="1"/>
    <col min="3842" max="3842" width="15.36328125" style="72" bestFit="1" customWidth="1"/>
    <col min="3843" max="3843" width="1.36328125" style="72" customWidth="1"/>
    <col min="3844" max="3844" width="19.54296875" style="72" bestFit="1" customWidth="1"/>
    <col min="3845" max="3845" width="10.36328125" style="72"/>
    <col min="3846" max="3846" width="12.6328125" style="72" bestFit="1" customWidth="1"/>
    <col min="3847" max="4086" width="10.36328125" style="72"/>
    <col min="4087" max="4087" width="3.6328125" style="72" customWidth="1"/>
    <col min="4088" max="4088" width="41" style="72" customWidth="1"/>
    <col min="4089" max="4089" width="4.54296875" style="72" customWidth="1"/>
    <col min="4090" max="4090" width="7" style="72" customWidth="1"/>
    <col min="4091" max="4091" width="1.36328125" style="72" customWidth="1"/>
    <col min="4092" max="4092" width="12.6328125" style="72" bestFit="1" customWidth="1"/>
    <col min="4093" max="4093" width="1.36328125" style="72" customWidth="1"/>
    <col min="4094" max="4094" width="12.36328125" style="72" bestFit="1" customWidth="1"/>
    <col min="4095" max="4095" width="1.36328125" style="72" customWidth="1"/>
    <col min="4096" max="4096" width="16" style="72" bestFit="1" customWidth="1"/>
    <col min="4097" max="4097" width="1.36328125" style="72" customWidth="1"/>
    <col min="4098" max="4098" width="15.36328125" style="72" bestFit="1" customWidth="1"/>
    <col min="4099" max="4099" width="1.36328125" style="72" customWidth="1"/>
    <col min="4100" max="4100" width="19.54296875" style="72" bestFit="1" customWidth="1"/>
    <col min="4101" max="4101" width="10.36328125" style="72"/>
    <col min="4102" max="4102" width="12.6328125" style="72" bestFit="1" customWidth="1"/>
    <col min="4103" max="4342" width="10.36328125" style="72"/>
    <col min="4343" max="4343" width="3.6328125" style="72" customWidth="1"/>
    <col min="4344" max="4344" width="41" style="72" customWidth="1"/>
    <col min="4345" max="4345" width="4.54296875" style="72" customWidth="1"/>
    <col min="4346" max="4346" width="7" style="72" customWidth="1"/>
    <col min="4347" max="4347" width="1.36328125" style="72" customWidth="1"/>
    <col min="4348" max="4348" width="12.6328125" style="72" bestFit="1" customWidth="1"/>
    <col min="4349" max="4349" width="1.36328125" style="72" customWidth="1"/>
    <col min="4350" max="4350" width="12.36328125" style="72" bestFit="1" customWidth="1"/>
    <col min="4351" max="4351" width="1.36328125" style="72" customWidth="1"/>
    <col min="4352" max="4352" width="16" style="72" bestFit="1" customWidth="1"/>
    <col min="4353" max="4353" width="1.36328125" style="72" customWidth="1"/>
    <col min="4354" max="4354" width="15.36328125" style="72" bestFit="1" customWidth="1"/>
    <col min="4355" max="4355" width="1.36328125" style="72" customWidth="1"/>
    <col min="4356" max="4356" width="19.54296875" style="72" bestFit="1" customWidth="1"/>
    <col min="4357" max="4357" width="10.36328125" style="72"/>
    <col min="4358" max="4358" width="12.6328125" style="72" bestFit="1" customWidth="1"/>
    <col min="4359" max="4598" width="10.36328125" style="72"/>
    <col min="4599" max="4599" width="3.6328125" style="72" customWidth="1"/>
    <col min="4600" max="4600" width="41" style="72" customWidth="1"/>
    <col min="4601" max="4601" width="4.54296875" style="72" customWidth="1"/>
    <col min="4602" max="4602" width="7" style="72" customWidth="1"/>
    <col min="4603" max="4603" width="1.36328125" style="72" customWidth="1"/>
    <col min="4604" max="4604" width="12.6328125" style="72" bestFit="1" customWidth="1"/>
    <col min="4605" max="4605" width="1.36328125" style="72" customWidth="1"/>
    <col min="4606" max="4606" width="12.36328125" style="72" bestFit="1" customWidth="1"/>
    <col min="4607" max="4607" width="1.36328125" style="72" customWidth="1"/>
    <col min="4608" max="4608" width="16" style="72" bestFit="1" customWidth="1"/>
    <col min="4609" max="4609" width="1.36328125" style="72" customWidth="1"/>
    <col min="4610" max="4610" width="15.36328125" style="72" bestFit="1" customWidth="1"/>
    <col min="4611" max="4611" width="1.36328125" style="72" customWidth="1"/>
    <col min="4612" max="4612" width="19.54296875" style="72" bestFit="1" customWidth="1"/>
    <col min="4613" max="4613" width="10.36328125" style="72"/>
    <col min="4614" max="4614" width="12.6328125" style="72" bestFit="1" customWidth="1"/>
    <col min="4615" max="4854" width="10.36328125" style="72"/>
    <col min="4855" max="4855" width="3.6328125" style="72" customWidth="1"/>
    <col min="4856" max="4856" width="41" style="72" customWidth="1"/>
    <col min="4857" max="4857" width="4.54296875" style="72" customWidth="1"/>
    <col min="4858" max="4858" width="7" style="72" customWidth="1"/>
    <col min="4859" max="4859" width="1.36328125" style="72" customWidth="1"/>
    <col min="4860" max="4860" width="12.6328125" style="72" bestFit="1" customWidth="1"/>
    <col min="4861" max="4861" width="1.36328125" style="72" customWidth="1"/>
    <col min="4862" max="4862" width="12.36328125" style="72" bestFit="1" customWidth="1"/>
    <col min="4863" max="4863" width="1.36328125" style="72" customWidth="1"/>
    <col min="4864" max="4864" width="16" style="72" bestFit="1" customWidth="1"/>
    <col min="4865" max="4865" width="1.36328125" style="72" customWidth="1"/>
    <col min="4866" max="4866" width="15.36328125" style="72" bestFit="1" customWidth="1"/>
    <col min="4867" max="4867" width="1.36328125" style="72" customWidth="1"/>
    <col min="4868" max="4868" width="19.54296875" style="72" bestFit="1" customWidth="1"/>
    <col min="4869" max="4869" width="10.36328125" style="72"/>
    <col min="4870" max="4870" width="12.6328125" style="72" bestFit="1" customWidth="1"/>
    <col min="4871" max="5110" width="10.36328125" style="72"/>
    <col min="5111" max="5111" width="3.6328125" style="72" customWidth="1"/>
    <col min="5112" max="5112" width="41" style="72" customWidth="1"/>
    <col min="5113" max="5113" width="4.54296875" style="72" customWidth="1"/>
    <col min="5114" max="5114" width="7" style="72" customWidth="1"/>
    <col min="5115" max="5115" width="1.36328125" style="72" customWidth="1"/>
    <col min="5116" max="5116" width="12.6328125" style="72" bestFit="1" customWidth="1"/>
    <col min="5117" max="5117" width="1.36328125" style="72" customWidth="1"/>
    <col min="5118" max="5118" width="12.36328125" style="72" bestFit="1" customWidth="1"/>
    <col min="5119" max="5119" width="1.36328125" style="72" customWidth="1"/>
    <col min="5120" max="5120" width="16" style="72" bestFit="1" customWidth="1"/>
    <col min="5121" max="5121" width="1.36328125" style="72" customWidth="1"/>
    <col min="5122" max="5122" width="15.36328125" style="72" bestFit="1" customWidth="1"/>
    <col min="5123" max="5123" width="1.36328125" style="72" customWidth="1"/>
    <col min="5124" max="5124" width="19.54296875" style="72" bestFit="1" customWidth="1"/>
    <col min="5125" max="5125" width="10.36328125" style="72"/>
    <col min="5126" max="5126" width="12.6328125" style="72" bestFit="1" customWidth="1"/>
    <col min="5127" max="5366" width="10.36328125" style="72"/>
    <col min="5367" max="5367" width="3.6328125" style="72" customWidth="1"/>
    <col min="5368" max="5368" width="41" style="72" customWidth="1"/>
    <col min="5369" max="5369" width="4.54296875" style="72" customWidth="1"/>
    <col min="5370" max="5370" width="7" style="72" customWidth="1"/>
    <col min="5371" max="5371" width="1.36328125" style="72" customWidth="1"/>
    <col min="5372" max="5372" width="12.6328125" style="72" bestFit="1" customWidth="1"/>
    <col min="5373" max="5373" width="1.36328125" style="72" customWidth="1"/>
    <col min="5374" max="5374" width="12.36328125" style="72" bestFit="1" customWidth="1"/>
    <col min="5375" max="5375" width="1.36328125" style="72" customWidth="1"/>
    <col min="5376" max="5376" width="16" style="72" bestFit="1" customWidth="1"/>
    <col min="5377" max="5377" width="1.36328125" style="72" customWidth="1"/>
    <col min="5378" max="5378" width="15.36328125" style="72" bestFit="1" customWidth="1"/>
    <col min="5379" max="5379" width="1.36328125" style="72" customWidth="1"/>
    <col min="5380" max="5380" width="19.54296875" style="72" bestFit="1" customWidth="1"/>
    <col min="5381" max="5381" width="10.36328125" style="72"/>
    <col min="5382" max="5382" width="12.6328125" style="72" bestFit="1" customWidth="1"/>
    <col min="5383" max="5622" width="10.36328125" style="72"/>
    <col min="5623" max="5623" width="3.6328125" style="72" customWidth="1"/>
    <col min="5624" max="5624" width="41" style="72" customWidth="1"/>
    <col min="5625" max="5625" width="4.54296875" style="72" customWidth="1"/>
    <col min="5626" max="5626" width="7" style="72" customWidth="1"/>
    <col min="5627" max="5627" width="1.36328125" style="72" customWidth="1"/>
    <col min="5628" max="5628" width="12.6328125" style="72" bestFit="1" customWidth="1"/>
    <col min="5629" max="5629" width="1.36328125" style="72" customWidth="1"/>
    <col min="5630" max="5630" width="12.36328125" style="72" bestFit="1" customWidth="1"/>
    <col min="5631" max="5631" width="1.36328125" style="72" customWidth="1"/>
    <col min="5632" max="5632" width="16" style="72" bestFit="1" customWidth="1"/>
    <col min="5633" max="5633" width="1.36328125" style="72" customWidth="1"/>
    <col min="5634" max="5634" width="15.36328125" style="72" bestFit="1" customWidth="1"/>
    <col min="5635" max="5635" width="1.36328125" style="72" customWidth="1"/>
    <col min="5636" max="5636" width="19.54296875" style="72" bestFit="1" customWidth="1"/>
    <col min="5637" max="5637" width="10.36328125" style="72"/>
    <col min="5638" max="5638" width="12.6328125" style="72" bestFit="1" customWidth="1"/>
    <col min="5639" max="5878" width="10.36328125" style="72"/>
    <col min="5879" max="5879" width="3.6328125" style="72" customWidth="1"/>
    <col min="5880" max="5880" width="41" style="72" customWidth="1"/>
    <col min="5881" max="5881" width="4.54296875" style="72" customWidth="1"/>
    <col min="5882" max="5882" width="7" style="72" customWidth="1"/>
    <col min="5883" max="5883" width="1.36328125" style="72" customWidth="1"/>
    <col min="5884" max="5884" width="12.6328125" style="72" bestFit="1" customWidth="1"/>
    <col min="5885" max="5885" width="1.36328125" style="72" customWidth="1"/>
    <col min="5886" max="5886" width="12.36328125" style="72" bestFit="1" customWidth="1"/>
    <col min="5887" max="5887" width="1.36328125" style="72" customWidth="1"/>
    <col min="5888" max="5888" width="16" style="72" bestFit="1" customWidth="1"/>
    <col min="5889" max="5889" width="1.36328125" style="72" customWidth="1"/>
    <col min="5890" max="5890" width="15.36328125" style="72" bestFit="1" customWidth="1"/>
    <col min="5891" max="5891" width="1.36328125" style="72" customWidth="1"/>
    <col min="5892" max="5892" width="19.54296875" style="72" bestFit="1" customWidth="1"/>
    <col min="5893" max="5893" width="10.36328125" style="72"/>
    <col min="5894" max="5894" width="12.6328125" style="72" bestFit="1" customWidth="1"/>
    <col min="5895" max="6134" width="10.36328125" style="72"/>
    <col min="6135" max="6135" width="3.6328125" style="72" customWidth="1"/>
    <col min="6136" max="6136" width="41" style="72" customWidth="1"/>
    <col min="6137" max="6137" width="4.54296875" style="72" customWidth="1"/>
    <col min="6138" max="6138" width="7" style="72" customWidth="1"/>
    <col min="6139" max="6139" width="1.36328125" style="72" customWidth="1"/>
    <col min="6140" max="6140" width="12.6328125" style="72" bestFit="1" customWidth="1"/>
    <col min="6141" max="6141" width="1.36328125" style="72" customWidth="1"/>
    <col min="6142" max="6142" width="12.36328125" style="72" bestFit="1" customWidth="1"/>
    <col min="6143" max="6143" width="1.36328125" style="72" customWidth="1"/>
    <col min="6144" max="6144" width="16" style="72" bestFit="1" customWidth="1"/>
    <col min="6145" max="6145" width="1.36328125" style="72" customWidth="1"/>
    <col min="6146" max="6146" width="15.36328125" style="72" bestFit="1" customWidth="1"/>
    <col min="6147" max="6147" width="1.36328125" style="72" customWidth="1"/>
    <col min="6148" max="6148" width="19.54296875" style="72" bestFit="1" customWidth="1"/>
    <col min="6149" max="6149" width="10.36328125" style="72"/>
    <col min="6150" max="6150" width="12.6328125" style="72" bestFit="1" customWidth="1"/>
    <col min="6151" max="6390" width="10.36328125" style="72"/>
    <col min="6391" max="6391" width="3.6328125" style="72" customWidth="1"/>
    <col min="6392" max="6392" width="41" style="72" customWidth="1"/>
    <col min="6393" max="6393" width="4.54296875" style="72" customWidth="1"/>
    <col min="6394" max="6394" width="7" style="72" customWidth="1"/>
    <col min="6395" max="6395" width="1.36328125" style="72" customWidth="1"/>
    <col min="6396" max="6396" width="12.6328125" style="72" bestFit="1" customWidth="1"/>
    <col min="6397" max="6397" width="1.36328125" style="72" customWidth="1"/>
    <col min="6398" max="6398" width="12.36328125" style="72" bestFit="1" customWidth="1"/>
    <col min="6399" max="6399" width="1.36328125" style="72" customWidth="1"/>
    <col min="6400" max="6400" width="16" style="72" bestFit="1" customWidth="1"/>
    <col min="6401" max="6401" width="1.36328125" style="72" customWidth="1"/>
    <col min="6402" max="6402" width="15.36328125" style="72" bestFit="1" customWidth="1"/>
    <col min="6403" max="6403" width="1.36328125" style="72" customWidth="1"/>
    <col min="6404" max="6404" width="19.54296875" style="72" bestFit="1" customWidth="1"/>
    <col min="6405" max="6405" width="10.36328125" style="72"/>
    <col min="6406" max="6406" width="12.6328125" style="72" bestFit="1" customWidth="1"/>
    <col min="6407" max="6646" width="10.36328125" style="72"/>
    <col min="6647" max="6647" width="3.6328125" style="72" customWidth="1"/>
    <col min="6648" max="6648" width="41" style="72" customWidth="1"/>
    <col min="6649" max="6649" width="4.54296875" style="72" customWidth="1"/>
    <col min="6650" max="6650" width="7" style="72" customWidth="1"/>
    <col min="6651" max="6651" width="1.36328125" style="72" customWidth="1"/>
    <col min="6652" max="6652" width="12.6328125" style="72" bestFit="1" customWidth="1"/>
    <col min="6653" max="6653" width="1.36328125" style="72" customWidth="1"/>
    <col min="6654" max="6654" width="12.36328125" style="72" bestFit="1" customWidth="1"/>
    <col min="6655" max="6655" width="1.36328125" style="72" customWidth="1"/>
    <col min="6656" max="6656" width="16" style="72" bestFit="1" customWidth="1"/>
    <col min="6657" max="6657" width="1.36328125" style="72" customWidth="1"/>
    <col min="6658" max="6658" width="15.36328125" style="72" bestFit="1" customWidth="1"/>
    <col min="6659" max="6659" width="1.36328125" style="72" customWidth="1"/>
    <col min="6660" max="6660" width="19.54296875" style="72" bestFit="1" customWidth="1"/>
    <col min="6661" max="6661" width="10.36328125" style="72"/>
    <col min="6662" max="6662" width="12.6328125" style="72" bestFit="1" customWidth="1"/>
    <col min="6663" max="6902" width="10.36328125" style="72"/>
    <col min="6903" max="6903" width="3.6328125" style="72" customWidth="1"/>
    <col min="6904" max="6904" width="41" style="72" customWidth="1"/>
    <col min="6905" max="6905" width="4.54296875" style="72" customWidth="1"/>
    <col min="6906" max="6906" width="7" style="72" customWidth="1"/>
    <col min="6907" max="6907" width="1.36328125" style="72" customWidth="1"/>
    <col min="6908" max="6908" width="12.6328125" style="72" bestFit="1" customWidth="1"/>
    <col min="6909" max="6909" width="1.36328125" style="72" customWidth="1"/>
    <col min="6910" max="6910" width="12.36328125" style="72" bestFit="1" customWidth="1"/>
    <col min="6911" max="6911" width="1.36328125" style="72" customWidth="1"/>
    <col min="6912" max="6912" width="16" style="72" bestFit="1" customWidth="1"/>
    <col min="6913" max="6913" width="1.36328125" style="72" customWidth="1"/>
    <col min="6914" max="6914" width="15.36328125" style="72" bestFit="1" customWidth="1"/>
    <col min="6915" max="6915" width="1.36328125" style="72" customWidth="1"/>
    <col min="6916" max="6916" width="19.54296875" style="72" bestFit="1" customWidth="1"/>
    <col min="6917" max="6917" width="10.36328125" style="72"/>
    <col min="6918" max="6918" width="12.6328125" style="72" bestFit="1" customWidth="1"/>
    <col min="6919" max="7158" width="10.36328125" style="72"/>
    <col min="7159" max="7159" width="3.6328125" style="72" customWidth="1"/>
    <col min="7160" max="7160" width="41" style="72" customWidth="1"/>
    <col min="7161" max="7161" width="4.54296875" style="72" customWidth="1"/>
    <col min="7162" max="7162" width="7" style="72" customWidth="1"/>
    <col min="7163" max="7163" width="1.36328125" style="72" customWidth="1"/>
    <col min="7164" max="7164" width="12.6328125" style="72" bestFit="1" customWidth="1"/>
    <col min="7165" max="7165" width="1.36328125" style="72" customWidth="1"/>
    <col min="7166" max="7166" width="12.36328125" style="72" bestFit="1" customWidth="1"/>
    <col min="7167" max="7167" width="1.36328125" style="72" customWidth="1"/>
    <col min="7168" max="7168" width="16" style="72" bestFit="1" customWidth="1"/>
    <col min="7169" max="7169" width="1.36328125" style="72" customWidth="1"/>
    <col min="7170" max="7170" width="15.36328125" style="72" bestFit="1" customWidth="1"/>
    <col min="7171" max="7171" width="1.36328125" style="72" customWidth="1"/>
    <col min="7172" max="7172" width="19.54296875" style="72" bestFit="1" customWidth="1"/>
    <col min="7173" max="7173" width="10.36328125" style="72"/>
    <col min="7174" max="7174" width="12.6328125" style="72" bestFit="1" customWidth="1"/>
    <col min="7175" max="7414" width="10.36328125" style="72"/>
    <col min="7415" max="7415" width="3.6328125" style="72" customWidth="1"/>
    <col min="7416" max="7416" width="41" style="72" customWidth="1"/>
    <col min="7417" max="7417" width="4.54296875" style="72" customWidth="1"/>
    <col min="7418" max="7418" width="7" style="72" customWidth="1"/>
    <col min="7419" max="7419" width="1.36328125" style="72" customWidth="1"/>
    <col min="7420" max="7420" width="12.6328125" style="72" bestFit="1" customWidth="1"/>
    <col min="7421" max="7421" width="1.36328125" style="72" customWidth="1"/>
    <col min="7422" max="7422" width="12.36328125" style="72" bestFit="1" customWidth="1"/>
    <col min="7423" max="7423" width="1.36328125" style="72" customWidth="1"/>
    <col min="7424" max="7424" width="16" style="72" bestFit="1" customWidth="1"/>
    <col min="7425" max="7425" width="1.36328125" style="72" customWidth="1"/>
    <col min="7426" max="7426" width="15.36328125" style="72" bestFit="1" customWidth="1"/>
    <col min="7427" max="7427" width="1.36328125" style="72" customWidth="1"/>
    <col min="7428" max="7428" width="19.54296875" style="72" bestFit="1" customWidth="1"/>
    <col min="7429" max="7429" width="10.36328125" style="72"/>
    <col min="7430" max="7430" width="12.6328125" style="72" bestFit="1" customWidth="1"/>
    <col min="7431" max="7670" width="10.36328125" style="72"/>
    <col min="7671" max="7671" width="3.6328125" style="72" customWidth="1"/>
    <col min="7672" max="7672" width="41" style="72" customWidth="1"/>
    <col min="7673" max="7673" width="4.54296875" style="72" customWidth="1"/>
    <col min="7674" max="7674" width="7" style="72" customWidth="1"/>
    <col min="7675" max="7675" width="1.36328125" style="72" customWidth="1"/>
    <col min="7676" max="7676" width="12.6328125" style="72" bestFit="1" customWidth="1"/>
    <col min="7677" max="7677" width="1.36328125" style="72" customWidth="1"/>
    <col min="7678" max="7678" width="12.36328125" style="72" bestFit="1" customWidth="1"/>
    <col min="7679" max="7679" width="1.36328125" style="72" customWidth="1"/>
    <col min="7680" max="7680" width="16" style="72" bestFit="1" customWidth="1"/>
    <col min="7681" max="7681" width="1.36328125" style="72" customWidth="1"/>
    <col min="7682" max="7682" width="15.36328125" style="72" bestFit="1" customWidth="1"/>
    <col min="7683" max="7683" width="1.36328125" style="72" customWidth="1"/>
    <col min="7684" max="7684" width="19.54296875" style="72" bestFit="1" customWidth="1"/>
    <col min="7685" max="7685" width="10.36328125" style="72"/>
    <col min="7686" max="7686" width="12.6328125" style="72" bestFit="1" customWidth="1"/>
    <col min="7687" max="7926" width="10.36328125" style="72"/>
    <col min="7927" max="7927" width="3.6328125" style="72" customWidth="1"/>
    <col min="7928" max="7928" width="41" style="72" customWidth="1"/>
    <col min="7929" max="7929" width="4.54296875" style="72" customWidth="1"/>
    <col min="7930" max="7930" width="7" style="72" customWidth="1"/>
    <col min="7931" max="7931" width="1.36328125" style="72" customWidth="1"/>
    <col min="7932" max="7932" width="12.6328125" style="72" bestFit="1" customWidth="1"/>
    <col min="7933" max="7933" width="1.36328125" style="72" customWidth="1"/>
    <col min="7934" max="7934" width="12.36328125" style="72" bestFit="1" customWidth="1"/>
    <col min="7935" max="7935" width="1.36328125" style="72" customWidth="1"/>
    <col min="7936" max="7936" width="16" style="72" bestFit="1" customWidth="1"/>
    <col min="7937" max="7937" width="1.36328125" style="72" customWidth="1"/>
    <col min="7938" max="7938" width="15.36328125" style="72" bestFit="1" customWidth="1"/>
    <col min="7939" max="7939" width="1.36328125" style="72" customWidth="1"/>
    <col min="7940" max="7940" width="19.54296875" style="72" bestFit="1" customWidth="1"/>
    <col min="7941" max="7941" width="10.36328125" style="72"/>
    <col min="7942" max="7942" width="12.6328125" style="72" bestFit="1" customWidth="1"/>
    <col min="7943" max="8182" width="10.36328125" style="72"/>
    <col min="8183" max="8183" width="3.6328125" style="72" customWidth="1"/>
    <col min="8184" max="8184" width="41" style="72" customWidth="1"/>
    <col min="8185" max="8185" width="4.54296875" style="72" customWidth="1"/>
    <col min="8186" max="8186" width="7" style="72" customWidth="1"/>
    <col min="8187" max="8187" width="1.36328125" style="72" customWidth="1"/>
    <col min="8188" max="8188" width="12.6328125" style="72" bestFit="1" customWidth="1"/>
    <col min="8189" max="8189" width="1.36328125" style="72" customWidth="1"/>
    <col min="8190" max="8190" width="12.36328125" style="72" bestFit="1" customWidth="1"/>
    <col min="8191" max="8191" width="1.36328125" style="72" customWidth="1"/>
    <col min="8192" max="8192" width="16" style="72" bestFit="1" customWidth="1"/>
    <col min="8193" max="8193" width="1.36328125" style="72" customWidth="1"/>
    <col min="8194" max="8194" width="15.36328125" style="72" bestFit="1" customWidth="1"/>
    <col min="8195" max="8195" width="1.36328125" style="72" customWidth="1"/>
    <col min="8196" max="8196" width="19.54296875" style="72" bestFit="1" customWidth="1"/>
    <col min="8197" max="8197" width="10.36328125" style="72"/>
    <col min="8198" max="8198" width="12.6328125" style="72" bestFit="1" customWidth="1"/>
    <col min="8199" max="8438" width="10.36328125" style="72"/>
    <col min="8439" max="8439" width="3.6328125" style="72" customWidth="1"/>
    <col min="8440" max="8440" width="41" style="72" customWidth="1"/>
    <col min="8441" max="8441" width="4.54296875" style="72" customWidth="1"/>
    <col min="8442" max="8442" width="7" style="72" customWidth="1"/>
    <col min="8443" max="8443" width="1.36328125" style="72" customWidth="1"/>
    <col min="8444" max="8444" width="12.6328125" style="72" bestFit="1" customWidth="1"/>
    <col min="8445" max="8445" width="1.36328125" style="72" customWidth="1"/>
    <col min="8446" max="8446" width="12.36328125" style="72" bestFit="1" customWidth="1"/>
    <col min="8447" max="8447" width="1.36328125" style="72" customWidth="1"/>
    <col min="8448" max="8448" width="16" style="72" bestFit="1" customWidth="1"/>
    <col min="8449" max="8449" width="1.36328125" style="72" customWidth="1"/>
    <col min="8450" max="8450" width="15.36328125" style="72" bestFit="1" customWidth="1"/>
    <col min="8451" max="8451" width="1.36328125" style="72" customWidth="1"/>
    <col min="8452" max="8452" width="19.54296875" style="72" bestFit="1" customWidth="1"/>
    <col min="8453" max="8453" width="10.36328125" style="72"/>
    <col min="8454" max="8454" width="12.6328125" style="72" bestFit="1" customWidth="1"/>
    <col min="8455" max="8694" width="10.36328125" style="72"/>
    <col min="8695" max="8695" width="3.6328125" style="72" customWidth="1"/>
    <col min="8696" max="8696" width="41" style="72" customWidth="1"/>
    <col min="8697" max="8697" width="4.54296875" style="72" customWidth="1"/>
    <col min="8698" max="8698" width="7" style="72" customWidth="1"/>
    <col min="8699" max="8699" width="1.36328125" style="72" customWidth="1"/>
    <col min="8700" max="8700" width="12.6328125" style="72" bestFit="1" customWidth="1"/>
    <col min="8701" max="8701" width="1.36328125" style="72" customWidth="1"/>
    <col min="8702" max="8702" width="12.36328125" style="72" bestFit="1" customWidth="1"/>
    <col min="8703" max="8703" width="1.36328125" style="72" customWidth="1"/>
    <col min="8704" max="8704" width="16" style="72" bestFit="1" customWidth="1"/>
    <col min="8705" max="8705" width="1.36328125" style="72" customWidth="1"/>
    <col min="8706" max="8706" width="15.36328125" style="72" bestFit="1" customWidth="1"/>
    <col min="8707" max="8707" width="1.36328125" style="72" customWidth="1"/>
    <col min="8708" max="8708" width="19.54296875" style="72" bestFit="1" customWidth="1"/>
    <col min="8709" max="8709" width="10.36328125" style="72"/>
    <col min="8710" max="8710" width="12.6328125" style="72" bestFit="1" customWidth="1"/>
    <col min="8711" max="8950" width="10.36328125" style="72"/>
    <col min="8951" max="8951" width="3.6328125" style="72" customWidth="1"/>
    <col min="8952" max="8952" width="41" style="72" customWidth="1"/>
    <col min="8953" max="8953" width="4.54296875" style="72" customWidth="1"/>
    <col min="8954" max="8954" width="7" style="72" customWidth="1"/>
    <col min="8955" max="8955" width="1.36328125" style="72" customWidth="1"/>
    <col min="8956" max="8956" width="12.6328125" style="72" bestFit="1" customWidth="1"/>
    <col min="8957" max="8957" width="1.36328125" style="72" customWidth="1"/>
    <col min="8958" max="8958" width="12.36328125" style="72" bestFit="1" customWidth="1"/>
    <col min="8959" max="8959" width="1.36328125" style="72" customWidth="1"/>
    <col min="8960" max="8960" width="16" style="72" bestFit="1" customWidth="1"/>
    <col min="8961" max="8961" width="1.36328125" style="72" customWidth="1"/>
    <col min="8962" max="8962" width="15.36328125" style="72" bestFit="1" customWidth="1"/>
    <col min="8963" max="8963" width="1.36328125" style="72" customWidth="1"/>
    <col min="8964" max="8964" width="19.54296875" style="72" bestFit="1" customWidth="1"/>
    <col min="8965" max="8965" width="10.36328125" style="72"/>
    <col min="8966" max="8966" width="12.6328125" style="72" bestFit="1" customWidth="1"/>
    <col min="8967" max="9206" width="10.36328125" style="72"/>
    <col min="9207" max="9207" width="3.6328125" style="72" customWidth="1"/>
    <col min="9208" max="9208" width="41" style="72" customWidth="1"/>
    <col min="9209" max="9209" width="4.54296875" style="72" customWidth="1"/>
    <col min="9210" max="9210" width="7" style="72" customWidth="1"/>
    <col min="9211" max="9211" width="1.36328125" style="72" customWidth="1"/>
    <col min="9212" max="9212" width="12.6328125" style="72" bestFit="1" customWidth="1"/>
    <col min="9213" max="9213" width="1.36328125" style="72" customWidth="1"/>
    <col min="9214" max="9214" width="12.36328125" style="72" bestFit="1" customWidth="1"/>
    <col min="9215" max="9215" width="1.36328125" style="72" customWidth="1"/>
    <col min="9216" max="9216" width="16" style="72" bestFit="1" customWidth="1"/>
    <col min="9217" max="9217" width="1.36328125" style="72" customWidth="1"/>
    <col min="9218" max="9218" width="15.36328125" style="72" bestFit="1" customWidth="1"/>
    <col min="9219" max="9219" width="1.36328125" style="72" customWidth="1"/>
    <col min="9220" max="9220" width="19.54296875" style="72" bestFit="1" customWidth="1"/>
    <col min="9221" max="9221" width="10.36328125" style="72"/>
    <col min="9222" max="9222" width="12.6328125" style="72" bestFit="1" customWidth="1"/>
    <col min="9223" max="9462" width="10.36328125" style="72"/>
    <col min="9463" max="9463" width="3.6328125" style="72" customWidth="1"/>
    <col min="9464" max="9464" width="41" style="72" customWidth="1"/>
    <col min="9465" max="9465" width="4.54296875" style="72" customWidth="1"/>
    <col min="9466" max="9466" width="7" style="72" customWidth="1"/>
    <col min="9467" max="9467" width="1.36328125" style="72" customWidth="1"/>
    <col min="9468" max="9468" width="12.6328125" style="72" bestFit="1" customWidth="1"/>
    <col min="9469" max="9469" width="1.36328125" style="72" customWidth="1"/>
    <col min="9470" max="9470" width="12.36328125" style="72" bestFit="1" customWidth="1"/>
    <col min="9471" max="9471" width="1.36328125" style="72" customWidth="1"/>
    <col min="9472" max="9472" width="16" style="72" bestFit="1" customWidth="1"/>
    <col min="9473" max="9473" width="1.36328125" style="72" customWidth="1"/>
    <col min="9474" max="9474" width="15.36328125" style="72" bestFit="1" customWidth="1"/>
    <col min="9475" max="9475" width="1.36328125" style="72" customWidth="1"/>
    <col min="9476" max="9476" width="19.54296875" style="72" bestFit="1" customWidth="1"/>
    <col min="9477" max="9477" width="10.36328125" style="72"/>
    <col min="9478" max="9478" width="12.6328125" style="72" bestFit="1" customWidth="1"/>
    <col min="9479" max="9718" width="10.36328125" style="72"/>
    <col min="9719" max="9719" width="3.6328125" style="72" customWidth="1"/>
    <col min="9720" max="9720" width="41" style="72" customWidth="1"/>
    <col min="9721" max="9721" width="4.54296875" style="72" customWidth="1"/>
    <col min="9722" max="9722" width="7" style="72" customWidth="1"/>
    <col min="9723" max="9723" width="1.36328125" style="72" customWidth="1"/>
    <col min="9724" max="9724" width="12.6328125" style="72" bestFit="1" customWidth="1"/>
    <col min="9725" max="9725" width="1.36328125" style="72" customWidth="1"/>
    <col min="9726" max="9726" width="12.36328125" style="72" bestFit="1" customWidth="1"/>
    <col min="9727" max="9727" width="1.36328125" style="72" customWidth="1"/>
    <col min="9728" max="9728" width="16" style="72" bestFit="1" customWidth="1"/>
    <col min="9729" max="9729" width="1.36328125" style="72" customWidth="1"/>
    <col min="9730" max="9730" width="15.36328125" style="72" bestFit="1" customWidth="1"/>
    <col min="9731" max="9731" width="1.36328125" style="72" customWidth="1"/>
    <col min="9732" max="9732" width="19.54296875" style="72" bestFit="1" customWidth="1"/>
    <col min="9733" max="9733" width="10.36328125" style="72"/>
    <col min="9734" max="9734" width="12.6328125" style="72" bestFit="1" customWidth="1"/>
    <col min="9735" max="9974" width="10.36328125" style="72"/>
    <col min="9975" max="9975" width="3.6328125" style="72" customWidth="1"/>
    <col min="9976" max="9976" width="41" style="72" customWidth="1"/>
    <col min="9977" max="9977" width="4.54296875" style="72" customWidth="1"/>
    <col min="9978" max="9978" width="7" style="72" customWidth="1"/>
    <col min="9979" max="9979" width="1.36328125" style="72" customWidth="1"/>
    <col min="9980" max="9980" width="12.6328125" style="72" bestFit="1" customWidth="1"/>
    <col min="9981" max="9981" width="1.36328125" style="72" customWidth="1"/>
    <col min="9982" max="9982" width="12.36328125" style="72" bestFit="1" customWidth="1"/>
    <col min="9983" max="9983" width="1.36328125" style="72" customWidth="1"/>
    <col min="9984" max="9984" width="16" style="72" bestFit="1" customWidth="1"/>
    <col min="9985" max="9985" width="1.36328125" style="72" customWidth="1"/>
    <col min="9986" max="9986" width="15.36328125" style="72" bestFit="1" customWidth="1"/>
    <col min="9987" max="9987" width="1.36328125" style="72" customWidth="1"/>
    <col min="9988" max="9988" width="19.54296875" style="72" bestFit="1" customWidth="1"/>
    <col min="9989" max="9989" width="10.36328125" style="72"/>
    <col min="9990" max="9990" width="12.6328125" style="72" bestFit="1" customWidth="1"/>
    <col min="9991" max="10230" width="10.36328125" style="72"/>
    <col min="10231" max="10231" width="3.6328125" style="72" customWidth="1"/>
    <col min="10232" max="10232" width="41" style="72" customWidth="1"/>
    <col min="10233" max="10233" width="4.54296875" style="72" customWidth="1"/>
    <col min="10234" max="10234" width="7" style="72" customWidth="1"/>
    <col min="10235" max="10235" width="1.36328125" style="72" customWidth="1"/>
    <col min="10236" max="10236" width="12.6328125" style="72" bestFit="1" customWidth="1"/>
    <col min="10237" max="10237" width="1.36328125" style="72" customWidth="1"/>
    <col min="10238" max="10238" width="12.36328125" style="72" bestFit="1" customWidth="1"/>
    <col min="10239" max="10239" width="1.36328125" style="72" customWidth="1"/>
    <col min="10240" max="10240" width="16" style="72" bestFit="1" customWidth="1"/>
    <col min="10241" max="10241" width="1.36328125" style="72" customWidth="1"/>
    <col min="10242" max="10242" width="15.36328125" style="72" bestFit="1" customWidth="1"/>
    <col min="10243" max="10243" width="1.36328125" style="72" customWidth="1"/>
    <col min="10244" max="10244" width="19.54296875" style="72" bestFit="1" customWidth="1"/>
    <col min="10245" max="10245" width="10.36328125" style="72"/>
    <col min="10246" max="10246" width="12.6328125" style="72" bestFit="1" customWidth="1"/>
    <col min="10247" max="10486" width="10.36328125" style="72"/>
    <col min="10487" max="10487" width="3.6328125" style="72" customWidth="1"/>
    <col min="10488" max="10488" width="41" style="72" customWidth="1"/>
    <col min="10489" max="10489" width="4.54296875" style="72" customWidth="1"/>
    <col min="10490" max="10490" width="7" style="72" customWidth="1"/>
    <col min="10491" max="10491" width="1.36328125" style="72" customWidth="1"/>
    <col min="10492" max="10492" width="12.6328125" style="72" bestFit="1" customWidth="1"/>
    <col min="10493" max="10493" width="1.36328125" style="72" customWidth="1"/>
    <col min="10494" max="10494" width="12.36328125" style="72" bestFit="1" customWidth="1"/>
    <col min="10495" max="10495" width="1.36328125" style="72" customWidth="1"/>
    <col min="10496" max="10496" width="16" style="72" bestFit="1" customWidth="1"/>
    <col min="10497" max="10497" width="1.36328125" style="72" customWidth="1"/>
    <col min="10498" max="10498" width="15.36328125" style="72" bestFit="1" customWidth="1"/>
    <col min="10499" max="10499" width="1.36328125" style="72" customWidth="1"/>
    <col min="10500" max="10500" width="19.54296875" style="72" bestFit="1" customWidth="1"/>
    <col min="10501" max="10501" width="10.36328125" style="72"/>
    <col min="10502" max="10502" width="12.6328125" style="72" bestFit="1" customWidth="1"/>
    <col min="10503" max="10742" width="10.36328125" style="72"/>
    <col min="10743" max="10743" width="3.6328125" style="72" customWidth="1"/>
    <col min="10744" max="10744" width="41" style="72" customWidth="1"/>
    <col min="10745" max="10745" width="4.54296875" style="72" customWidth="1"/>
    <col min="10746" max="10746" width="7" style="72" customWidth="1"/>
    <col min="10747" max="10747" width="1.36328125" style="72" customWidth="1"/>
    <col min="10748" max="10748" width="12.6328125" style="72" bestFit="1" customWidth="1"/>
    <col min="10749" max="10749" width="1.36328125" style="72" customWidth="1"/>
    <col min="10750" max="10750" width="12.36328125" style="72" bestFit="1" customWidth="1"/>
    <col min="10751" max="10751" width="1.36328125" style="72" customWidth="1"/>
    <col min="10752" max="10752" width="16" style="72" bestFit="1" customWidth="1"/>
    <col min="10753" max="10753" width="1.36328125" style="72" customWidth="1"/>
    <col min="10754" max="10754" width="15.36328125" style="72" bestFit="1" customWidth="1"/>
    <col min="10755" max="10755" width="1.36328125" style="72" customWidth="1"/>
    <col min="10756" max="10756" width="19.54296875" style="72" bestFit="1" customWidth="1"/>
    <col min="10757" max="10757" width="10.36328125" style="72"/>
    <col min="10758" max="10758" width="12.6328125" style="72" bestFit="1" customWidth="1"/>
    <col min="10759" max="10998" width="10.36328125" style="72"/>
    <col min="10999" max="10999" width="3.6328125" style="72" customWidth="1"/>
    <col min="11000" max="11000" width="41" style="72" customWidth="1"/>
    <col min="11001" max="11001" width="4.54296875" style="72" customWidth="1"/>
    <col min="11002" max="11002" width="7" style="72" customWidth="1"/>
    <col min="11003" max="11003" width="1.36328125" style="72" customWidth="1"/>
    <col min="11004" max="11004" width="12.6328125" style="72" bestFit="1" customWidth="1"/>
    <col min="11005" max="11005" width="1.36328125" style="72" customWidth="1"/>
    <col min="11006" max="11006" width="12.36328125" style="72" bestFit="1" customWidth="1"/>
    <col min="11007" max="11007" width="1.36328125" style="72" customWidth="1"/>
    <col min="11008" max="11008" width="16" style="72" bestFit="1" customWidth="1"/>
    <col min="11009" max="11009" width="1.36328125" style="72" customWidth="1"/>
    <col min="11010" max="11010" width="15.36328125" style="72" bestFit="1" customWidth="1"/>
    <col min="11011" max="11011" width="1.36328125" style="72" customWidth="1"/>
    <col min="11012" max="11012" width="19.54296875" style="72" bestFit="1" customWidth="1"/>
    <col min="11013" max="11013" width="10.36328125" style="72"/>
    <col min="11014" max="11014" width="12.6328125" style="72" bestFit="1" customWidth="1"/>
    <col min="11015" max="11254" width="10.36328125" style="72"/>
    <col min="11255" max="11255" width="3.6328125" style="72" customWidth="1"/>
    <col min="11256" max="11256" width="41" style="72" customWidth="1"/>
    <col min="11257" max="11257" width="4.54296875" style="72" customWidth="1"/>
    <col min="11258" max="11258" width="7" style="72" customWidth="1"/>
    <col min="11259" max="11259" width="1.36328125" style="72" customWidth="1"/>
    <col min="11260" max="11260" width="12.6328125" style="72" bestFit="1" customWidth="1"/>
    <col min="11261" max="11261" width="1.36328125" style="72" customWidth="1"/>
    <col min="11262" max="11262" width="12.36328125" style="72" bestFit="1" customWidth="1"/>
    <col min="11263" max="11263" width="1.36328125" style="72" customWidth="1"/>
    <col min="11264" max="11264" width="16" style="72" bestFit="1" customWidth="1"/>
    <col min="11265" max="11265" width="1.36328125" style="72" customWidth="1"/>
    <col min="11266" max="11266" width="15.36328125" style="72" bestFit="1" customWidth="1"/>
    <col min="11267" max="11267" width="1.36328125" style="72" customWidth="1"/>
    <col min="11268" max="11268" width="19.54296875" style="72" bestFit="1" customWidth="1"/>
    <col min="11269" max="11269" width="10.36328125" style="72"/>
    <col min="11270" max="11270" width="12.6328125" style="72" bestFit="1" customWidth="1"/>
    <col min="11271" max="11510" width="10.36328125" style="72"/>
    <col min="11511" max="11511" width="3.6328125" style="72" customWidth="1"/>
    <col min="11512" max="11512" width="41" style="72" customWidth="1"/>
    <col min="11513" max="11513" width="4.54296875" style="72" customWidth="1"/>
    <col min="11514" max="11514" width="7" style="72" customWidth="1"/>
    <col min="11515" max="11515" width="1.36328125" style="72" customWidth="1"/>
    <col min="11516" max="11516" width="12.6328125" style="72" bestFit="1" customWidth="1"/>
    <col min="11517" max="11517" width="1.36328125" style="72" customWidth="1"/>
    <col min="11518" max="11518" width="12.36328125" style="72" bestFit="1" customWidth="1"/>
    <col min="11519" max="11519" width="1.36328125" style="72" customWidth="1"/>
    <col min="11520" max="11520" width="16" style="72" bestFit="1" customWidth="1"/>
    <col min="11521" max="11521" width="1.36328125" style="72" customWidth="1"/>
    <col min="11522" max="11522" width="15.36328125" style="72" bestFit="1" customWidth="1"/>
    <col min="11523" max="11523" width="1.36328125" style="72" customWidth="1"/>
    <col min="11524" max="11524" width="19.54296875" style="72" bestFit="1" customWidth="1"/>
    <col min="11525" max="11525" width="10.36328125" style="72"/>
    <col min="11526" max="11526" width="12.6328125" style="72" bestFit="1" customWidth="1"/>
    <col min="11527" max="11766" width="10.36328125" style="72"/>
    <col min="11767" max="11767" width="3.6328125" style="72" customWidth="1"/>
    <col min="11768" max="11768" width="41" style="72" customWidth="1"/>
    <col min="11769" max="11769" width="4.54296875" style="72" customWidth="1"/>
    <col min="11770" max="11770" width="7" style="72" customWidth="1"/>
    <col min="11771" max="11771" width="1.36328125" style="72" customWidth="1"/>
    <col min="11772" max="11772" width="12.6328125" style="72" bestFit="1" customWidth="1"/>
    <col min="11773" max="11773" width="1.36328125" style="72" customWidth="1"/>
    <col min="11774" max="11774" width="12.36328125" style="72" bestFit="1" customWidth="1"/>
    <col min="11775" max="11775" width="1.36328125" style="72" customWidth="1"/>
    <col min="11776" max="11776" width="16" style="72" bestFit="1" customWidth="1"/>
    <col min="11777" max="11777" width="1.36328125" style="72" customWidth="1"/>
    <col min="11778" max="11778" width="15.36328125" style="72" bestFit="1" customWidth="1"/>
    <col min="11779" max="11779" width="1.36328125" style="72" customWidth="1"/>
    <col min="11780" max="11780" width="19.54296875" style="72" bestFit="1" customWidth="1"/>
    <col min="11781" max="11781" width="10.36328125" style="72"/>
    <col min="11782" max="11782" width="12.6328125" style="72" bestFit="1" customWidth="1"/>
    <col min="11783" max="12022" width="10.36328125" style="72"/>
    <col min="12023" max="12023" width="3.6328125" style="72" customWidth="1"/>
    <col min="12024" max="12024" width="41" style="72" customWidth="1"/>
    <col min="12025" max="12025" width="4.54296875" style="72" customWidth="1"/>
    <col min="12026" max="12026" width="7" style="72" customWidth="1"/>
    <col min="12027" max="12027" width="1.36328125" style="72" customWidth="1"/>
    <col min="12028" max="12028" width="12.6328125" style="72" bestFit="1" customWidth="1"/>
    <col min="12029" max="12029" width="1.36328125" style="72" customWidth="1"/>
    <col min="12030" max="12030" width="12.36328125" style="72" bestFit="1" customWidth="1"/>
    <col min="12031" max="12031" width="1.36328125" style="72" customWidth="1"/>
    <col min="12032" max="12032" width="16" style="72" bestFit="1" customWidth="1"/>
    <col min="12033" max="12033" width="1.36328125" style="72" customWidth="1"/>
    <col min="12034" max="12034" width="15.36328125" style="72" bestFit="1" customWidth="1"/>
    <col min="12035" max="12035" width="1.36328125" style="72" customWidth="1"/>
    <col min="12036" max="12036" width="19.54296875" style="72" bestFit="1" customWidth="1"/>
    <col min="12037" max="12037" width="10.36328125" style="72"/>
    <col min="12038" max="12038" width="12.6328125" style="72" bestFit="1" customWidth="1"/>
    <col min="12039" max="12278" width="10.36328125" style="72"/>
    <col min="12279" max="12279" width="3.6328125" style="72" customWidth="1"/>
    <col min="12280" max="12280" width="41" style="72" customWidth="1"/>
    <col min="12281" max="12281" width="4.54296875" style="72" customWidth="1"/>
    <col min="12282" max="12282" width="7" style="72" customWidth="1"/>
    <col min="12283" max="12283" width="1.36328125" style="72" customWidth="1"/>
    <col min="12284" max="12284" width="12.6328125" style="72" bestFit="1" customWidth="1"/>
    <col min="12285" max="12285" width="1.36328125" style="72" customWidth="1"/>
    <col min="12286" max="12286" width="12.36328125" style="72" bestFit="1" customWidth="1"/>
    <col min="12287" max="12287" width="1.36328125" style="72" customWidth="1"/>
    <col min="12288" max="12288" width="16" style="72" bestFit="1" customWidth="1"/>
    <col min="12289" max="12289" width="1.36328125" style="72" customWidth="1"/>
    <col min="12290" max="12290" width="15.36328125" style="72" bestFit="1" customWidth="1"/>
    <col min="12291" max="12291" width="1.36328125" style="72" customWidth="1"/>
    <col min="12292" max="12292" width="19.54296875" style="72" bestFit="1" customWidth="1"/>
    <col min="12293" max="12293" width="10.36328125" style="72"/>
    <col min="12294" max="12294" width="12.6328125" style="72" bestFit="1" customWidth="1"/>
    <col min="12295" max="12534" width="10.36328125" style="72"/>
    <col min="12535" max="12535" width="3.6328125" style="72" customWidth="1"/>
    <col min="12536" max="12536" width="41" style="72" customWidth="1"/>
    <col min="12537" max="12537" width="4.54296875" style="72" customWidth="1"/>
    <col min="12538" max="12538" width="7" style="72" customWidth="1"/>
    <col min="12539" max="12539" width="1.36328125" style="72" customWidth="1"/>
    <col min="12540" max="12540" width="12.6328125" style="72" bestFit="1" customWidth="1"/>
    <col min="12541" max="12541" width="1.36328125" style="72" customWidth="1"/>
    <col min="12542" max="12542" width="12.36328125" style="72" bestFit="1" customWidth="1"/>
    <col min="12543" max="12543" width="1.36328125" style="72" customWidth="1"/>
    <col min="12544" max="12544" width="16" style="72" bestFit="1" customWidth="1"/>
    <col min="12545" max="12545" width="1.36328125" style="72" customWidth="1"/>
    <col min="12546" max="12546" width="15.36328125" style="72" bestFit="1" customWidth="1"/>
    <col min="12547" max="12547" width="1.36328125" style="72" customWidth="1"/>
    <col min="12548" max="12548" width="19.54296875" style="72" bestFit="1" customWidth="1"/>
    <col min="12549" max="12549" width="10.36328125" style="72"/>
    <col min="12550" max="12550" width="12.6328125" style="72" bestFit="1" customWidth="1"/>
    <col min="12551" max="12790" width="10.36328125" style="72"/>
    <col min="12791" max="12791" width="3.6328125" style="72" customWidth="1"/>
    <col min="12792" max="12792" width="41" style="72" customWidth="1"/>
    <col min="12793" max="12793" width="4.54296875" style="72" customWidth="1"/>
    <col min="12794" max="12794" width="7" style="72" customWidth="1"/>
    <col min="12795" max="12795" width="1.36328125" style="72" customWidth="1"/>
    <col min="12796" max="12796" width="12.6328125" style="72" bestFit="1" customWidth="1"/>
    <col min="12797" max="12797" width="1.36328125" style="72" customWidth="1"/>
    <col min="12798" max="12798" width="12.36328125" style="72" bestFit="1" customWidth="1"/>
    <col min="12799" max="12799" width="1.36328125" style="72" customWidth="1"/>
    <col min="12800" max="12800" width="16" style="72" bestFit="1" customWidth="1"/>
    <col min="12801" max="12801" width="1.36328125" style="72" customWidth="1"/>
    <col min="12802" max="12802" width="15.36328125" style="72" bestFit="1" customWidth="1"/>
    <col min="12803" max="12803" width="1.36328125" style="72" customWidth="1"/>
    <col min="12804" max="12804" width="19.54296875" style="72" bestFit="1" customWidth="1"/>
    <col min="12805" max="12805" width="10.36328125" style="72"/>
    <col min="12806" max="12806" width="12.6328125" style="72" bestFit="1" customWidth="1"/>
    <col min="12807" max="13046" width="10.36328125" style="72"/>
    <col min="13047" max="13047" width="3.6328125" style="72" customWidth="1"/>
    <col min="13048" max="13048" width="41" style="72" customWidth="1"/>
    <col min="13049" max="13049" width="4.54296875" style="72" customWidth="1"/>
    <col min="13050" max="13050" width="7" style="72" customWidth="1"/>
    <col min="13051" max="13051" width="1.36328125" style="72" customWidth="1"/>
    <col min="13052" max="13052" width="12.6328125" style="72" bestFit="1" customWidth="1"/>
    <col min="13053" max="13053" width="1.36328125" style="72" customWidth="1"/>
    <col min="13054" max="13054" width="12.36328125" style="72" bestFit="1" customWidth="1"/>
    <col min="13055" max="13055" width="1.36328125" style="72" customWidth="1"/>
    <col min="13056" max="13056" width="16" style="72" bestFit="1" customWidth="1"/>
    <col min="13057" max="13057" width="1.36328125" style="72" customWidth="1"/>
    <col min="13058" max="13058" width="15.36328125" style="72" bestFit="1" customWidth="1"/>
    <col min="13059" max="13059" width="1.36328125" style="72" customWidth="1"/>
    <col min="13060" max="13060" width="19.54296875" style="72" bestFit="1" customWidth="1"/>
    <col min="13061" max="13061" width="10.36328125" style="72"/>
    <col min="13062" max="13062" width="12.6328125" style="72" bestFit="1" customWidth="1"/>
    <col min="13063" max="13302" width="10.36328125" style="72"/>
    <col min="13303" max="13303" width="3.6328125" style="72" customWidth="1"/>
    <col min="13304" max="13304" width="41" style="72" customWidth="1"/>
    <col min="13305" max="13305" width="4.54296875" style="72" customWidth="1"/>
    <col min="13306" max="13306" width="7" style="72" customWidth="1"/>
    <col min="13307" max="13307" width="1.36328125" style="72" customWidth="1"/>
    <col min="13308" max="13308" width="12.6328125" style="72" bestFit="1" customWidth="1"/>
    <col min="13309" max="13309" width="1.36328125" style="72" customWidth="1"/>
    <col min="13310" max="13310" width="12.36328125" style="72" bestFit="1" customWidth="1"/>
    <col min="13311" max="13311" width="1.36328125" style="72" customWidth="1"/>
    <col min="13312" max="13312" width="16" style="72" bestFit="1" customWidth="1"/>
    <col min="13313" max="13313" width="1.36328125" style="72" customWidth="1"/>
    <col min="13314" max="13314" width="15.36328125" style="72" bestFit="1" customWidth="1"/>
    <col min="13315" max="13315" width="1.36328125" style="72" customWidth="1"/>
    <col min="13316" max="13316" width="19.54296875" style="72" bestFit="1" customWidth="1"/>
    <col min="13317" max="13317" width="10.36328125" style="72"/>
    <col min="13318" max="13318" width="12.6328125" style="72" bestFit="1" customWidth="1"/>
    <col min="13319" max="13558" width="10.36328125" style="72"/>
    <col min="13559" max="13559" width="3.6328125" style="72" customWidth="1"/>
    <col min="13560" max="13560" width="41" style="72" customWidth="1"/>
    <col min="13561" max="13561" width="4.54296875" style="72" customWidth="1"/>
    <col min="13562" max="13562" width="7" style="72" customWidth="1"/>
    <col min="13563" max="13563" width="1.36328125" style="72" customWidth="1"/>
    <col min="13564" max="13564" width="12.6328125" style="72" bestFit="1" customWidth="1"/>
    <col min="13565" max="13565" width="1.36328125" style="72" customWidth="1"/>
    <col min="13566" max="13566" width="12.36328125" style="72" bestFit="1" customWidth="1"/>
    <col min="13567" max="13567" width="1.36328125" style="72" customWidth="1"/>
    <col min="13568" max="13568" width="16" style="72" bestFit="1" customWidth="1"/>
    <col min="13569" max="13569" width="1.36328125" style="72" customWidth="1"/>
    <col min="13570" max="13570" width="15.36328125" style="72" bestFit="1" customWidth="1"/>
    <col min="13571" max="13571" width="1.36328125" style="72" customWidth="1"/>
    <col min="13572" max="13572" width="19.54296875" style="72" bestFit="1" customWidth="1"/>
    <col min="13573" max="13573" width="10.36328125" style="72"/>
    <col min="13574" max="13574" width="12.6328125" style="72" bestFit="1" customWidth="1"/>
    <col min="13575" max="13814" width="10.36328125" style="72"/>
    <col min="13815" max="13815" width="3.6328125" style="72" customWidth="1"/>
    <col min="13816" max="13816" width="41" style="72" customWidth="1"/>
    <col min="13817" max="13817" width="4.54296875" style="72" customWidth="1"/>
    <col min="13818" max="13818" width="7" style="72" customWidth="1"/>
    <col min="13819" max="13819" width="1.36328125" style="72" customWidth="1"/>
    <col min="13820" max="13820" width="12.6328125" style="72" bestFit="1" customWidth="1"/>
    <col min="13821" max="13821" width="1.36328125" style="72" customWidth="1"/>
    <col min="13822" max="13822" width="12.36328125" style="72" bestFit="1" customWidth="1"/>
    <col min="13823" max="13823" width="1.36328125" style="72" customWidth="1"/>
    <col min="13824" max="13824" width="16" style="72" bestFit="1" customWidth="1"/>
    <col min="13825" max="13825" width="1.36328125" style="72" customWidth="1"/>
    <col min="13826" max="13826" width="15.36328125" style="72" bestFit="1" customWidth="1"/>
    <col min="13827" max="13827" width="1.36328125" style="72" customWidth="1"/>
    <col min="13828" max="13828" width="19.54296875" style="72" bestFit="1" customWidth="1"/>
    <col min="13829" max="13829" width="10.36328125" style="72"/>
    <col min="13830" max="13830" width="12.6328125" style="72" bestFit="1" customWidth="1"/>
    <col min="13831" max="14070" width="10.36328125" style="72"/>
    <col min="14071" max="14071" width="3.6328125" style="72" customWidth="1"/>
    <col min="14072" max="14072" width="41" style="72" customWidth="1"/>
    <col min="14073" max="14073" width="4.54296875" style="72" customWidth="1"/>
    <col min="14074" max="14074" width="7" style="72" customWidth="1"/>
    <col min="14075" max="14075" width="1.36328125" style="72" customWidth="1"/>
    <col min="14076" max="14076" width="12.6328125" style="72" bestFit="1" customWidth="1"/>
    <col min="14077" max="14077" width="1.36328125" style="72" customWidth="1"/>
    <col min="14078" max="14078" width="12.36328125" style="72" bestFit="1" customWidth="1"/>
    <col min="14079" max="14079" width="1.36328125" style="72" customWidth="1"/>
    <col min="14080" max="14080" width="16" style="72" bestFit="1" customWidth="1"/>
    <col min="14081" max="14081" width="1.36328125" style="72" customWidth="1"/>
    <col min="14082" max="14082" width="15.36328125" style="72" bestFit="1" customWidth="1"/>
    <col min="14083" max="14083" width="1.36328125" style="72" customWidth="1"/>
    <col min="14084" max="14084" width="19.54296875" style="72" bestFit="1" customWidth="1"/>
    <col min="14085" max="14085" width="10.36328125" style="72"/>
    <col min="14086" max="14086" width="12.6328125" style="72" bestFit="1" customWidth="1"/>
    <col min="14087" max="14326" width="10.36328125" style="72"/>
    <col min="14327" max="14327" width="3.6328125" style="72" customWidth="1"/>
    <col min="14328" max="14328" width="41" style="72" customWidth="1"/>
    <col min="14329" max="14329" width="4.54296875" style="72" customWidth="1"/>
    <col min="14330" max="14330" width="7" style="72" customWidth="1"/>
    <col min="14331" max="14331" width="1.36328125" style="72" customWidth="1"/>
    <col min="14332" max="14332" width="12.6328125" style="72" bestFit="1" customWidth="1"/>
    <col min="14333" max="14333" width="1.36328125" style="72" customWidth="1"/>
    <col min="14334" max="14334" width="12.36328125" style="72" bestFit="1" customWidth="1"/>
    <col min="14335" max="14335" width="1.36328125" style="72" customWidth="1"/>
    <col min="14336" max="14336" width="16" style="72" bestFit="1" customWidth="1"/>
    <col min="14337" max="14337" width="1.36328125" style="72" customWidth="1"/>
    <col min="14338" max="14338" width="15.36328125" style="72" bestFit="1" customWidth="1"/>
    <col min="14339" max="14339" width="1.36328125" style="72" customWidth="1"/>
    <col min="14340" max="14340" width="19.54296875" style="72" bestFit="1" customWidth="1"/>
    <col min="14341" max="14341" width="10.36328125" style="72"/>
    <col min="14342" max="14342" width="12.6328125" style="72" bestFit="1" customWidth="1"/>
    <col min="14343" max="14582" width="10.36328125" style="72"/>
    <col min="14583" max="14583" width="3.6328125" style="72" customWidth="1"/>
    <col min="14584" max="14584" width="41" style="72" customWidth="1"/>
    <col min="14585" max="14585" width="4.54296875" style="72" customWidth="1"/>
    <col min="14586" max="14586" width="7" style="72" customWidth="1"/>
    <col min="14587" max="14587" width="1.36328125" style="72" customWidth="1"/>
    <col min="14588" max="14588" width="12.6328125" style="72" bestFit="1" customWidth="1"/>
    <col min="14589" max="14589" width="1.36328125" style="72" customWidth="1"/>
    <col min="14590" max="14590" width="12.36328125" style="72" bestFit="1" customWidth="1"/>
    <col min="14591" max="14591" width="1.36328125" style="72" customWidth="1"/>
    <col min="14592" max="14592" width="16" style="72" bestFit="1" customWidth="1"/>
    <col min="14593" max="14593" width="1.36328125" style="72" customWidth="1"/>
    <col min="14594" max="14594" width="15.36328125" style="72" bestFit="1" customWidth="1"/>
    <col min="14595" max="14595" width="1.36328125" style="72" customWidth="1"/>
    <col min="14596" max="14596" width="19.54296875" style="72" bestFit="1" customWidth="1"/>
    <col min="14597" max="14597" width="10.36328125" style="72"/>
    <col min="14598" max="14598" width="12.6328125" style="72" bestFit="1" customWidth="1"/>
    <col min="14599" max="14838" width="10.36328125" style="72"/>
    <col min="14839" max="14839" width="3.6328125" style="72" customWidth="1"/>
    <col min="14840" max="14840" width="41" style="72" customWidth="1"/>
    <col min="14841" max="14841" width="4.54296875" style="72" customWidth="1"/>
    <col min="14842" max="14842" width="7" style="72" customWidth="1"/>
    <col min="14843" max="14843" width="1.36328125" style="72" customWidth="1"/>
    <col min="14844" max="14844" width="12.6328125" style="72" bestFit="1" customWidth="1"/>
    <col min="14845" max="14845" width="1.36328125" style="72" customWidth="1"/>
    <col min="14846" max="14846" width="12.36328125" style="72" bestFit="1" customWidth="1"/>
    <col min="14847" max="14847" width="1.36328125" style="72" customWidth="1"/>
    <col min="14848" max="14848" width="16" style="72" bestFit="1" customWidth="1"/>
    <col min="14849" max="14849" width="1.36328125" style="72" customWidth="1"/>
    <col min="14850" max="14850" width="15.36328125" style="72" bestFit="1" customWidth="1"/>
    <col min="14851" max="14851" width="1.36328125" style="72" customWidth="1"/>
    <col min="14852" max="14852" width="19.54296875" style="72" bestFit="1" customWidth="1"/>
    <col min="14853" max="14853" width="10.36328125" style="72"/>
    <col min="14854" max="14854" width="12.6328125" style="72" bestFit="1" customWidth="1"/>
    <col min="14855" max="15094" width="10.36328125" style="72"/>
    <col min="15095" max="15095" width="3.6328125" style="72" customWidth="1"/>
    <col min="15096" max="15096" width="41" style="72" customWidth="1"/>
    <col min="15097" max="15097" width="4.54296875" style="72" customWidth="1"/>
    <col min="15098" max="15098" width="7" style="72" customWidth="1"/>
    <col min="15099" max="15099" width="1.36328125" style="72" customWidth="1"/>
    <col min="15100" max="15100" width="12.6328125" style="72" bestFit="1" customWidth="1"/>
    <col min="15101" max="15101" width="1.36328125" style="72" customWidth="1"/>
    <col min="15102" max="15102" width="12.36328125" style="72" bestFit="1" customWidth="1"/>
    <col min="15103" max="15103" width="1.36328125" style="72" customWidth="1"/>
    <col min="15104" max="15104" width="16" style="72" bestFit="1" customWidth="1"/>
    <col min="15105" max="15105" width="1.36328125" style="72" customWidth="1"/>
    <col min="15106" max="15106" width="15.36328125" style="72" bestFit="1" customWidth="1"/>
    <col min="15107" max="15107" width="1.36328125" style="72" customWidth="1"/>
    <col min="15108" max="15108" width="19.54296875" style="72" bestFit="1" customWidth="1"/>
    <col min="15109" max="15109" width="10.36328125" style="72"/>
    <col min="15110" max="15110" width="12.6328125" style="72" bestFit="1" customWidth="1"/>
    <col min="15111" max="15350" width="10.36328125" style="72"/>
    <col min="15351" max="15351" width="3.6328125" style="72" customWidth="1"/>
    <col min="15352" max="15352" width="41" style="72" customWidth="1"/>
    <col min="15353" max="15353" width="4.54296875" style="72" customWidth="1"/>
    <col min="15354" max="15354" width="7" style="72" customWidth="1"/>
    <col min="15355" max="15355" width="1.36328125" style="72" customWidth="1"/>
    <col min="15356" max="15356" width="12.6328125" style="72" bestFit="1" customWidth="1"/>
    <col min="15357" max="15357" width="1.36328125" style="72" customWidth="1"/>
    <col min="15358" max="15358" width="12.36328125" style="72" bestFit="1" customWidth="1"/>
    <col min="15359" max="15359" width="1.36328125" style="72" customWidth="1"/>
    <col min="15360" max="15360" width="16" style="72" bestFit="1" customWidth="1"/>
    <col min="15361" max="15361" width="1.36328125" style="72" customWidth="1"/>
    <col min="15362" max="15362" width="15.36328125" style="72" bestFit="1" customWidth="1"/>
    <col min="15363" max="15363" width="1.36328125" style="72" customWidth="1"/>
    <col min="15364" max="15364" width="19.54296875" style="72" bestFit="1" customWidth="1"/>
    <col min="15365" max="15365" width="10.36328125" style="72"/>
    <col min="15366" max="15366" width="12.6328125" style="72" bestFit="1" customWidth="1"/>
    <col min="15367" max="15606" width="10.36328125" style="72"/>
    <col min="15607" max="15607" width="3.6328125" style="72" customWidth="1"/>
    <col min="15608" max="15608" width="41" style="72" customWidth="1"/>
    <col min="15609" max="15609" width="4.54296875" style="72" customWidth="1"/>
    <col min="15610" max="15610" width="7" style="72" customWidth="1"/>
    <col min="15611" max="15611" width="1.36328125" style="72" customWidth="1"/>
    <col min="15612" max="15612" width="12.6328125" style="72" bestFit="1" customWidth="1"/>
    <col min="15613" max="15613" width="1.36328125" style="72" customWidth="1"/>
    <col min="15614" max="15614" width="12.36328125" style="72" bestFit="1" customWidth="1"/>
    <col min="15615" max="15615" width="1.36328125" style="72" customWidth="1"/>
    <col min="15616" max="15616" width="16" style="72" bestFit="1" customWidth="1"/>
    <col min="15617" max="15617" width="1.36328125" style="72" customWidth="1"/>
    <col min="15618" max="15618" width="15.36328125" style="72" bestFit="1" customWidth="1"/>
    <col min="15619" max="15619" width="1.36328125" style="72" customWidth="1"/>
    <col min="15620" max="15620" width="19.54296875" style="72" bestFit="1" customWidth="1"/>
    <col min="15621" max="15621" width="10.36328125" style="72"/>
    <col min="15622" max="15622" width="12.6328125" style="72" bestFit="1" customWidth="1"/>
    <col min="15623" max="15862" width="10.36328125" style="72"/>
    <col min="15863" max="15863" width="3.6328125" style="72" customWidth="1"/>
    <col min="15864" max="15864" width="41" style="72" customWidth="1"/>
    <col min="15865" max="15865" width="4.54296875" style="72" customWidth="1"/>
    <col min="15866" max="15866" width="7" style="72" customWidth="1"/>
    <col min="15867" max="15867" width="1.36328125" style="72" customWidth="1"/>
    <col min="15868" max="15868" width="12.6328125" style="72" bestFit="1" customWidth="1"/>
    <col min="15869" max="15869" width="1.36328125" style="72" customWidth="1"/>
    <col min="15870" max="15870" width="12.36328125" style="72" bestFit="1" customWidth="1"/>
    <col min="15871" max="15871" width="1.36328125" style="72" customWidth="1"/>
    <col min="15872" max="15872" width="16" style="72" bestFit="1" customWidth="1"/>
    <col min="15873" max="15873" width="1.36328125" style="72" customWidth="1"/>
    <col min="15874" max="15874" width="15.36328125" style="72" bestFit="1" customWidth="1"/>
    <col min="15875" max="15875" width="1.36328125" style="72" customWidth="1"/>
    <col min="15876" max="15876" width="19.54296875" style="72" bestFit="1" customWidth="1"/>
    <col min="15877" max="15877" width="10.36328125" style="72"/>
    <col min="15878" max="15878" width="12.6328125" style="72" bestFit="1" customWidth="1"/>
    <col min="15879" max="16118" width="10.36328125" style="72"/>
    <col min="16119" max="16119" width="3.6328125" style="72" customWidth="1"/>
    <col min="16120" max="16120" width="41" style="72" customWidth="1"/>
    <col min="16121" max="16121" width="4.54296875" style="72" customWidth="1"/>
    <col min="16122" max="16122" width="7" style="72" customWidth="1"/>
    <col min="16123" max="16123" width="1.36328125" style="72" customWidth="1"/>
    <col min="16124" max="16124" width="12.6328125" style="72" bestFit="1" customWidth="1"/>
    <col min="16125" max="16125" width="1.36328125" style="72" customWidth="1"/>
    <col min="16126" max="16126" width="12.36328125" style="72" bestFit="1" customWidth="1"/>
    <col min="16127" max="16127" width="1.36328125" style="72" customWidth="1"/>
    <col min="16128" max="16128" width="16" style="72" bestFit="1" customWidth="1"/>
    <col min="16129" max="16129" width="1.36328125" style="72" customWidth="1"/>
    <col min="16130" max="16130" width="15.36328125" style="72" bestFit="1" customWidth="1"/>
    <col min="16131" max="16131" width="1.36328125" style="72" customWidth="1"/>
    <col min="16132" max="16132" width="19.54296875" style="72" bestFit="1" customWidth="1"/>
    <col min="16133" max="16133" width="10.36328125" style="72"/>
    <col min="16134" max="16134" width="12.6328125" style="72" bestFit="1" customWidth="1"/>
    <col min="16135" max="16384" width="10.36328125" style="72"/>
  </cols>
  <sheetData>
    <row r="1" spans="2:14" ht="19.25" customHeight="1">
      <c r="B1" s="101" t="s">
        <v>0</v>
      </c>
      <c r="C1" s="101"/>
      <c r="D1" s="101"/>
      <c r="E1" s="68"/>
      <c r="F1" s="68"/>
      <c r="G1" s="68"/>
      <c r="H1" s="68"/>
      <c r="I1" s="68"/>
      <c r="J1" s="68"/>
      <c r="K1" s="68"/>
      <c r="L1" s="68"/>
      <c r="M1" s="68"/>
      <c r="N1" s="40" t="s">
        <v>66</v>
      </c>
    </row>
    <row r="2" spans="2:14" ht="19.25" customHeight="1">
      <c r="B2" s="68" t="s">
        <v>33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2:14" ht="19.25" customHeight="1">
      <c r="B3" s="73" t="str">
        <f>+'[92]Change (Conso)-6'!B3</f>
        <v>FOR THE NINE-MONTH PERIODS ENDED 30 SEPTEMBER</v>
      </c>
      <c r="C3" s="101"/>
      <c r="D3" s="101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2:14" ht="19.25" customHeight="1">
      <c r="B4" s="73"/>
      <c r="C4" s="101"/>
      <c r="D4" s="101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2:14" ht="19.25" customHeight="1">
      <c r="B5" s="73"/>
      <c r="C5" s="101"/>
      <c r="D5" s="101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s="80" customFormat="1" ht="19.25" customHeight="1">
      <c r="B6" s="114"/>
      <c r="C6" s="114"/>
      <c r="D6" s="114"/>
      <c r="E6" s="114"/>
      <c r="F6" s="131"/>
      <c r="G6" s="131"/>
      <c r="H6" s="131"/>
      <c r="I6" s="131"/>
      <c r="J6" s="131"/>
      <c r="K6" s="131"/>
      <c r="L6" s="132"/>
      <c r="M6" s="133"/>
      <c r="N6" s="134" t="s">
        <v>2</v>
      </c>
    </row>
    <row r="7" spans="2:14" s="80" customFormat="1" ht="19.25" customHeight="1">
      <c r="B7" s="117"/>
      <c r="C7" s="117"/>
      <c r="D7" s="117"/>
      <c r="E7" s="117"/>
      <c r="F7" s="87" t="s">
        <v>113</v>
      </c>
      <c r="G7" s="101"/>
      <c r="H7" s="101"/>
      <c r="I7" s="101"/>
      <c r="J7" s="152" t="s">
        <v>34</v>
      </c>
      <c r="K7" s="152"/>
      <c r="L7" s="152"/>
      <c r="M7" s="124"/>
    </row>
    <row r="8" spans="2:14" ht="19.25" customHeight="1">
      <c r="B8" s="80"/>
      <c r="C8" s="80"/>
      <c r="D8" s="80"/>
      <c r="F8" s="87" t="s">
        <v>114</v>
      </c>
      <c r="G8" s="87"/>
      <c r="H8" s="87" t="s">
        <v>37</v>
      </c>
      <c r="J8" s="87" t="s">
        <v>38</v>
      </c>
      <c r="K8" s="87"/>
      <c r="N8" s="87" t="s">
        <v>40</v>
      </c>
    </row>
    <row r="9" spans="2:14" ht="19.25" customHeight="1">
      <c r="B9" s="80"/>
      <c r="C9" s="80"/>
      <c r="D9" s="86" t="s">
        <v>5</v>
      </c>
      <c r="F9" s="86" t="s">
        <v>41</v>
      </c>
      <c r="G9" s="87"/>
      <c r="H9" s="86" t="s">
        <v>42</v>
      </c>
      <c r="J9" s="86" t="s">
        <v>43</v>
      </c>
      <c r="K9" s="87"/>
      <c r="L9" s="86" t="s">
        <v>44</v>
      </c>
      <c r="M9" s="87"/>
      <c r="N9" s="86" t="s">
        <v>46</v>
      </c>
    </row>
    <row r="10" spans="2:14" ht="19.25" customHeight="1">
      <c r="B10" s="135" t="s">
        <v>4</v>
      </c>
      <c r="C10" s="80"/>
      <c r="D10" s="136"/>
      <c r="F10" s="87"/>
      <c r="G10" s="87"/>
      <c r="H10" s="87"/>
      <c r="I10" s="87"/>
      <c r="J10" s="87"/>
      <c r="K10" s="87"/>
      <c r="L10" s="87"/>
      <c r="M10" s="87"/>
      <c r="N10" s="9"/>
    </row>
    <row r="11" spans="2:14" ht="19.25" customHeight="1">
      <c r="B11" s="34" t="s">
        <v>109</v>
      </c>
      <c r="D11" s="91"/>
      <c r="F11" s="12">
        <v>374936698</v>
      </c>
      <c r="G11" s="10"/>
      <c r="H11" s="12">
        <v>153825441</v>
      </c>
      <c r="I11" s="10"/>
      <c r="J11" s="12">
        <v>37979500</v>
      </c>
      <c r="K11" s="10"/>
      <c r="L11" s="12">
        <v>462567262</v>
      </c>
      <c r="M11" s="10"/>
      <c r="N11" s="12">
        <f>SUM(F11:M11)</f>
        <v>1029308901</v>
      </c>
    </row>
    <row r="12" spans="2:14" ht="19.25" customHeight="1">
      <c r="B12" s="34" t="s">
        <v>82</v>
      </c>
      <c r="D12" s="91"/>
      <c r="F12" s="25"/>
      <c r="G12" s="25"/>
      <c r="H12" s="25"/>
      <c r="I12" s="25"/>
      <c r="J12" s="25"/>
      <c r="K12" s="25"/>
      <c r="L12" s="25"/>
      <c r="M12" s="25"/>
      <c r="N12" s="25"/>
    </row>
    <row r="13" spans="2:14" ht="19.25" customHeight="1">
      <c r="B13" s="72" t="s">
        <v>132</v>
      </c>
      <c r="D13" s="91">
        <v>15.2</v>
      </c>
      <c r="F13" s="12">
        <v>0</v>
      </c>
      <c r="G13" s="10"/>
      <c r="H13" s="12">
        <v>0</v>
      </c>
      <c r="I13" s="10"/>
      <c r="J13" s="12">
        <v>0</v>
      </c>
      <c r="K13" s="10"/>
      <c r="L13" s="12">
        <v>-104982219</v>
      </c>
      <c r="M13" s="10"/>
      <c r="N13" s="12">
        <f>SUM(F13:M13)</f>
        <v>-104982219</v>
      </c>
    </row>
    <row r="14" spans="2:14" ht="19.25" customHeight="1">
      <c r="B14" s="36" t="s">
        <v>67</v>
      </c>
      <c r="D14" s="91"/>
      <c r="F14" s="11">
        <v>0</v>
      </c>
      <c r="G14" s="10"/>
      <c r="H14" s="11">
        <v>0</v>
      </c>
      <c r="I14" s="10"/>
      <c r="J14" s="11">
        <v>0</v>
      </c>
      <c r="K14" s="10"/>
      <c r="L14" s="11">
        <v>21008458</v>
      </c>
      <c r="M14" s="10"/>
      <c r="N14" s="11">
        <f>SUM(F14:M14)</f>
        <v>21008458</v>
      </c>
    </row>
    <row r="15" spans="2:14" ht="19.25" customHeight="1">
      <c r="B15" s="34" t="s">
        <v>83</v>
      </c>
      <c r="D15" s="91"/>
      <c r="F15" s="25">
        <v>0</v>
      </c>
      <c r="G15" s="25"/>
      <c r="H15" s="25">
        <v>0</v>
      </c>
      <c r="I15" s="25"/>
      <c r="J15" s="25">
        <v>0</v>
      </c>
      <c r="K15" s="25"/>
      <c r="L15" s="25">
        <v>-83973761</v>
      </c>
      <c r="M15" s="25"/>
      <c r="N15" s="25">
        <f>+N13+N14</f>
        <v>-83973761</v>
      </c>
    </row>
    <row r="16" spans="2:14" ht="19.25" customHeight="1" thickBot="1">
      <c r="B16" s="34" t="s">
        <v>155</v>
      </c>
      <c r="D16" s="91"/>
      <c r="F16" s="26">
        <v>374936698</v>
      </c>
      <c r="G16" s="25"/>
      <c r="H16" s="26">
        <v>153825441</v>
      </c>
      <c r="I16" s="25"/>
      <c r="J16" s="26">
        <v>37979500</v>
      </c>
      <c r="K16" s="25"/>
      <c r="L16" s="26">
        <v>378593501</v>
      </c>
      <c r="M16" s="25"/>
      <c r="N16" s="26">
        <f>+N15+N11</f>
        <v>945335140</v>
      </c>
    </row>
    <row r="17" spans="1:14" ht="13">
      <c r="B17" s="34"/>
      <c r="D17" s="91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9.25" customHeight="1">
      <c r="B18" s="34" t="s">
        <v>160</v>
      </c>
      <c r="D18" s="91"/>
      <c r="F18" s="12">
        <v>374936698</v>
      </c>
      <c r="G18" s="10"/>
      <c r="H18" s="12">
        <v>153825441</v>
      </c>
      <c r="I18" s="10"/>
      <c r="J18" s="12">
        <v>37979500</v>
      </c>
      <c r="K18" s="10"/>
      <c r="L18" s="12">
        <v>391996740</v>
      </c>
      <c r="M18" s="10"/>
      <c r="N18" s="12">
        <f>SUM(F18:M18)</f>
        <v>958738379</v>
      </c>
    </row>
    <row r="19" spans="1:14" ht="19.25" customHeight="1">
      <c r="B19" s="34" t="s">
        <v>82</v>
      </c>
      <c r="D19" s="91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9.25" customHeight="1">
      <c r="B20" s="72" t="s">
        <v>132</v>
      </c>
      <c r="D20" s="91">
        <v>15.1</v>
      </c>
      <c r="F20" s="12">
        <v>0</v>
      </c>
      <c r="G20" s="10"/>
      <c r="H20" s="12">
        <v>0</v>
      </c>
      <c r="I20" s="10"/>
      <c r="J20" s="12">
        <v>0</v>
      </c>
      <c r="K20" s="10"/>
      <c r="L20" s="12">
        <v>-44992320</v>
      </c>
      <c r="M20" s="10"/>
      <c r="N20" s="12">
        <f>SUM(F20:M20)</f>
        <v>-44992320</v>
      </c>
    </row>
    <row r="21" spans="1:14" ht="19.25" customHeight="1">
      <c r="B21" s="36" t="s">
        <v>67</v>
      </c>
      <c r="D21" s="91"/>
      <c r="F21" s="11">
        <v>0</v>
      </c>
      <c r="G21" s="10"/>
      <c r="H21" s="11">
        <v>0</v>
      </c>
      <c r="I21" s="10"/>
      <c r="J21" s="11">
        <v>0</v>
      </c>
      <c r="K21" s="10"/>
      <c r="L21" s="11">
        <v>116708906</v>
      </c>
      <c r="M21" s="10"/>
      <c r="N21" s="11">
        <f>SUM(F21:M21)</f>
        <v>116708906</v>
      </c>
    </row>
    <row r="22" spans="1:14" ht="19.25" customHeight="1">
      <c r="B22" s="34" t="s">
        <v>83</v>
      </c>
      <c r="D22" s="91"/>
      <c r="F22" s="25">
        <v>0</v>
      </c>
      <c r="G22" s="25"/>
      <c r="H22" s="25">
        <v>0</v>
      </c>
      <c r="I22" s="25"/>
      <c r="J22" s="25">
        <v>0</v>
      </c>
      <c r="K22" s="25"/>
      <c r="L22" s="25">
        <v>71716586</v>
      </c>
      <c r="M22" s="25"/>
      <c r="N22" s="25">
        <f>+N20+N21</f>
        <v>71716586</v>
      </c>
    </row>
    <row r="23" spans="1:14" ht="19.25" customHeight="1" thickBot="1">
      <c r="B23" s="34" t="s">
        <v>161</v>
      </c>
      <c r="D23" s="91"/>
      <c r="F23" s="26">
        <v>374936698</v>
      </c>
      <c r="G23" s="25"/>
      <c r="H23" s="26">
        <v>153825441</v>
      </c>
      <c r="I23" s="25"/>
      <c r="J23" s="26">
        <v>37979500</v>
      </c>
      <c r="K23" s="25"/>
      <c r="L23" s="26">
        <v>463713326</v>
      </c>
      <c r="M23" s="25"/>
      <c r="N23" s="26">
        <f>+N22+N18</f>
        <v>1030454965</v>
      </c>
    </row>
    <row r="24" spans="1:14" ht="13">
      <c r="B24" s="34"/>
      <c r="D24" s="91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3">
      <c r="B25" s="34"/>
      <c r="D25" s="91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21.5" customHeight="1">
      <c r="B26" s="34"/>
      <c r="D26" s="91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4.75" customHeight="1">
      <c r="B27" s="34"/>
      <c r="D27" s="91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8.75" customHeight="1">
      <c r="A28" s="137">
        <v>7</v>
      </c>
      <c r="B28" s="56" t="str">
        <f>+'[91]Change (Conso)'!B34</f>
        <v>The accompanying notes form an integral part of these interim financial statements.</v>
      </c>
      <c r="E28" s="103"/>
      <c r="F28" s="103"/>
      <c r="G28" s="103"/>
      <c r="H28" s="103"/>
      <c r="I28" s="103"/>
      <c r="J28" s="103"/>
      <c r="K28" s="103"/>
      <c r="L28" s="72"/>
      <c r="M28" s="72"/>
    </row>
  </sheetData>
  <mergeCells count="1">
    <mergeCell ref="J7:L7"/>
  </mergeCells>
  <pageMargins left="3.937007874015748E-2" right="0.11811023622047245" top="0.98425196850393704" bottom="3.937007874015748E-2" header="0.11811023622047245" footer="0.1181102362204724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52"/>
  <sheetViews>
    <sheetView zoomScaleNormal="100" zoomScaleSheetLayoutView="110" workbookViewId="0">
      <selection activeCell="D4" sqref="D4"/>
    </sheetView>
  </sheetViews>
  <sheetFormatPr defaultColWidth="10.36328125" defaultRowHeight="19.25" customHeight="1"/>
  <cols>
    <col min="1" max="1" width="2.6328125" style="72" customWidth="1"/>
    <col min="2" max="2" width="4.36328125" style="72" customWidth="1"/>
    <col min="3" max="3" width="48" style="72" customWidth="1"/>
    <col min="4" max="4" width="13.36328125" style="72" bestFit="1" customWidth="1"/>
    <col min="5" max="5" width="0.6328125" style="72" customWidth="1"/>
    <col min="6" max="6" width="12.6328125" style="72" customWidth="1"/>
    <col min="7" max="7" width="0.6328125" style="72" customWidth="1"/>
    <col min="8" max="8" width="13.36328125" style="72" bestFit="1" customWidth="1"/>
    <col min="9" max="9" width="0.6328125" style="72" customWidth="1"/>
    <col min="10" max="10" width="12.6328125" style="72" customWidth="1"/>
    <col min="11" max="239" width="10.36328125" style="72"/>
    <col min="240" max="240" width="2.6328125" style="72" customWidth="1"/>
    <col min="241" max="241" width="4.36328125" style="72" customWidth="1"/>
    <col min="242" max="242" width="50.6328125" style="72" customWidth="1"/>
    <col min="243" max="243" width="12.6328125" style="72" customWidth="1"/>
    <col min="244" max="244" width="0.6328125" style="72" customWidth="1"/>
    <col min="245" max="245" width="12.6328125" style="72" customWidth="1"/>
    <col min="246" max="246" width="0.6328125" style="72" customWidth="1"/>
    <col min="247" max="247" width="12.6328125" style="72" customWidth="1"/>
    <col min="248" max="248" width="0.6328125" style="72" customWidth="1"/>
    <col min="249" max="249" width="12.6328125" style="72" customWidth="1"/>
    <col min="250" max="251" width="10.36328125" style="72"/>
    <col min="252" max="252" width="1.6328125" style="72" customWidth="1"/>
    <col min="253" max="253" width="12.6328125" style="72" bestFit="1" customWidth="1"/>
    <col min="254" max="254" width="1.6328125" style="72" customWidth="1"/>
    <col min="255" max="255" width="11.6328125" style="72" bestFit="1" customWidth="1"/>
    <col min="256" max="256" width="1.54296875" style="72" customWidth="1"/>
    <col min="257" max="257" width="12.6328125" style="72" customWidth="1"/>
    <col min="258" max="495" width="10.36328125" style="72"/>
    <col min="496" max="496" width="2.6328125" style="72" customWidth="1"/>
    <col min="497" max="497" width="4.36328125" style="72" customWidth="1"/>
    <col min="498" max="498" width="50.6328125" style="72" customWidth="1"/>
    <col min="499" max="499" width="12.6328125" style="72" customWidth="1"/>
    <col min="500" max="500" width="0.6328125" style="72" customWidth="1"/>
    <col min="501" max="501" width="12.6328125" style="72" customWidth="1"/>
    <col min="502" max="502" width="0.6328125" style="72" customWidth="1"/>
    <col min="503" max="503" width="12.6328125" style="72" customWidth="1"/>
    <col min="504" max="504" width="0.6328125" style="72" customWidth="1"/>
    <col min="505" max="505" width="12.6328125" style="72" customWidth="1"/>
    <col min="506" max="507" width="10.36328125" style="72"/>
    <col min="508" max="508" width="1.6328125" style="72" customWidth="1"/>
    <col min="509" max="509" width="12.6328125" style="72" bestFit="1" customWidth="1"/>
    <col min="510" max="510" width="1.6328125" style="72" customWidth="1"/>
    <col min="511" max="511" width="11.6328125" style="72" bestFit="1" customWidth="1"/>
    <col min="512" max="512" width="1.54296875" style="72" customWidth="1"/>
    <col min="513" max="513" width="12.6328125" style="72" customWidth="1"/>
    <col min="514" max="751" width="10.36328125" style="72"/>
    <col min="752" max="752" width="2.6328125" style="72" customWidth="1"/>
    <col min="753" max="753" width="4.36328125" style="72" customWidth="1"/>
    <col min="754" max="754" width="50.6328125" style="72" customWidth="1"/>
    <col min="755" max="755" width="12.6328125" style="72" customWidth="1"/>
    <col min="756" max="756" width="0.6328125" style="72" customWidth="1"/>
    <col min="757" max="757" width="12.6328125" style="72" customWidth="1"/>
    <col min="758" max="758" width="0.6328125" style="72" customWidth="1"/>
    <col min="759" max="759" width="12.6328125" style="72" customWidth="1"/>
    <col min="760" max="760" width="0.6328125" style="72" customWidth="1"/>
    <col min="761" max="761" width="12.6328125" style="72" customWidth="1"/>
    <col min="762" max="763" width="10.36328125" style="72"/>
    <col min="764" max="764" width="1.6328125" style="72" customWidth="1"/>
    <col min="765" max="765" width="12.6328125" style="72" bestFit="1" customWidth="1"/>
    <col min="766" max="766" width="1.6328125" style="72" customWidth="1"/>
    <col min="767" max="767" width="11.6328125" style="72" bestFit="1" customWidth="1"/>
    <col min="768" max="768" width="1.54296875" style="72" customWidth="1"/>
    <col min="769" max="769" width="12.6328125" style="72" customWidth="1"/>
    <col min="770" max="1007" width="10.36328125" style="72"/>
    <col min="1008" max="1008" width="2.6328125" style="72" customWidth="1"/>
    <col min="1009" max="1009" width="4.36328125" style="72" customWidth="1"/>
    <col min="1010" max="1010" width="50.6328125" style="72" customWidth="1"/>
    <col min="1011" max="1011" width="12.6328125" style="72" customWidth="1"/>
    <col min="1012" max="1012" width="0.6328125" style="72" customWidth="1"/>
    <col min="1013" max="1013" width="12.6328125" style="72" customWidth="1"/>
    <col min="1014" max="1014" width="0.6328125" style="72" customWidth="1"/>
    <col min="1015" max="1015" width="12.6328125" style="72" customWidth="1"/>
    <col min="1016" max="1016" width="0.6328125" style="72" customWidth="1"/>
    <col min="1017" max="1017" width="12.6328125" style="72" customWidth="1"/>
    <col min="1018" max="1019" width="10.36328125" style="72"/>
    <col min="1020" max="1020" width="1.6328125" style="72" customWidth="1"/>
    <col min="1021" max="1021" width="12.6328125" style="72" bestFit="1" customWidth="1"/>
    <col min="1022" max="1022" width="1.6328125" style="72" customWidth="1"/>
    <col min="1023" max="1023" width="11.6328125" style="72" bestFit="1" customWidth="1"/>
    <col min="1024" max="1024" width="1.54296875" style="72" customWidth="1"/>
    <col min="1025" max="1025" width="12.6328125" style="72" customWidth="1"/>
    <col min="1026" max="1263" width="10.36328125" style="72"/>
    <col min="1264" max="1264" width="2.6328125" style="72" customWidth="1"/>
    <col min="1265" max="1265" width="4.36328125" style="72" customWidth="1"/>
    <col min="1266" max="1266" width="50.6328125" style="72" customWidth="1"/>
    <col min="1267" max="1267" width="12.6328125" style="72" customWidth="1"/>
    <col min="1268" max="1268" width="0.6328125" style="72" customWidth="1"/>
    <col min="1269" max="1269" width="12.6328125" style="72" customWidth="1"/>
    <col min="1270" max="1270" width="0.6328125" style="72" customWidth="1"/>
    <col min="1271" max="1271" width="12.6328125" style="72" customWidth="1"/>
    <col min="1272" max="1272" width="0.6328125" style="72" customWidth="1"/>
    <col min="1273" max="1273" width="12.6328125" style="72" customWidth="1"/>
    <col min="1274" max="1275" width="10.36328125" style="72"/>
    <col min="1276" max="1276" width="1.6328125" style="72" customWidth="1"/>
    <col min="1277" max="1277" width="12.6328125" style="72" bestFit="1" customWidth="1"/>
    <col min="1278" max="1278" width="1.6328125" style="72" customWidth="1"/>
    <col min="1279" max="1279" width="11.6328125" style="72" bestFit="1" customWidth="1"/>
    <col min="1280" max="1280" width="1.54296875" style="72" customWidth="1"/>
    <col min="1281" max="1281" width="12.6328125" style="72" customWidth="1"/>
    <col min="1282" max="1519" width="10.36328125" style="72"/>
    <col min="1520" max="1520" width="2.6328125" style="72" customWidth="1"/>
    <col min="1521" max="1521" width="4.36328125" style="72" customWidth="1"/>
    <col min="1522" max="1522" width="50.6328125" style="72" customWidth="1"/>
    <col min="1523" max="1523" width="12.6328125" style="72" customWidth="1"/>
    <col min="1524" max="1524" width="0.6328125" style="72" customWidth="1"/>
    <col min="1525" max="1525" width="12.6328125" style="72" customWidth="1"/>
    <col min="1526" max="1526" width="0.6328125" style="72" customWidth="1"/>
    <col min="1527" max="1527" width="12.6328125" style="72" customWidth="1"/>
    <col min="1528" max="1528" width="0.6328125" style="72" customWidth="1"/>
    <col min="1529" max="1529" width="12.6328125" style="72" customWidth="1"/>
    <col min="1530" max="1531" width="10.36328125" style="72"/>
    <col min="1532" max="1532" width="1.6328125" style="72" customWidth="1"/>
    <col min="1533" max="1533" width="12.6328125" style="72" bestFit="1" customWidth="1"/>
    <col min="1534" max="1534" width="1.6328125" style="72" customWidth="1"/>
    <col min="1535" max="1535" width="11.6328125" style="72" bestFit="1" customWidth="1"/>
    <col min="1536" max="1536" width="1.54296875" style="72" customWidth="1"/>
    <col min="1537" max="1537" width="12.6328125" style="72" customWidth="1"/>
    <col min="1538" max="1775" width="10.36328125" style="72"/>
    <col min="1776" max="1776" width="2.6328125" style="72" customWidth="1"/>
    <col min="1777" max="1777" width="4.36328125" style="72" customWidth="1"/>
    <col min="1778" max="1778" width="50.6328125" style="72" customWidth="1"/>
    <col min="1779" max="1779" width="12.6328125" style="72" customWidth="1"/>
    <col min="1780" max="1780" width="0.6328125" style="72" customWidth="1"/>
    <col min="1781" max="1781" width="12.6328125" style="72" customWidth="1"/>
    <col min="1782" max="1782" width="0.6328125" style="72" customWidth="1"/>
    <col min="1783" max="1783" width="12.6328125" style="72" customWidth="1"/>
    <col min="1784" max="1784" width="0.6328125" style="72" customWidth="1"/>
    <col min="1785" max="1785" width="12.6328125" style="72" customWidth="1"/>
    <col min="1786" max="1787" width="10.36328125" style="72"/>
    <col min="1788" max="1788" width="1.6328125" style="72" customWidth="1"/>
    <col min="1789" max="1789" width="12.6328125" style="72" bestFit="1" customWidth="1"/>
    <col min="1790" max="1790" width="1.6328125" style="72" customWidth="1"/>
    <col min="1791" max="1791" width="11.6328125" style="72" bestFit="1" customWidth="1"/>
    <col min="1792" max="1792" width="1.54296875" style="72" customWidth="1"/>
    <col min="1793" max="1793" width="12.6328125" style="72" customWidth="1"/>
    <col min="1794" max="2031" width="10.36328125" style="72"/>
    <col min="2032" max="2032" width="2.6328125" style="72" customWidth="1"/>
    <col min="2033" max="2033" width="4.36328125" style="72" customWidth="1"/>
    <col min="2034" max="2034" width="50.6328125" style="72" customWidth="1"/>
    <col min="2035" max="2035" width="12.6328125" style="72" customWidth="1"/>
    <col min="2036" max="2036" width="0.6328125" style="72" customWidth="1"/>
    <col min="2037" max="2037" width="12.6328125" style="72" customWidth="1"/>
    <col min="2038" max="2038" width="0.6328125" style="72" customWidth="1"/>
    <col min="2039" max="2039" width="12.6328125" style="72" customWidth="1"/>
    <col min="2040" max="2040" width="0.6328125" style="72" customWidth="1"/>
    <col min="2041" max="2041" width="12.6328125" style="72" customWidth="1"/>
    <col min="2042" max="2043" width="10.36328125" style="72"/>
    <col min="2044" max="2044" width="1.6328125" style="72" customWidth="1"/>
    <col min="2045" max="2045" width="12.6328125" style="72" bestFit="1" customWidth="1"/>
    <col min="2046" max="2046" width="1.6328125" style="72" customWidth="1"/>
    <col min="2047" max="2047" width="11.6328125" style="72" bestFit="1" customWidth="1"/>
    <col min="2048" max="2048" width="1.54296875" style="72" customWidth="1"/>
    <col min="2049" max="2049" width="12.6328125" style="72" customWidth="1"/>
    <col min="2050" max="2287" width="10.36328125" style="72"/>
    <col min="2288" max="2288" width="2.6328125" style="72" customWidth="1"/>
    <col min="2289" max="2289" width="4.36328125" style="72" customWidth="1"/>
    <col min="2290" max="2290" width="50.6328125" style="72" customWidth="1"/>
    <col min="2291" max="2291" width="12.6328125" style="72" customWidth="1"/>
    <col min="2292" max="2292" width="0.6328125" style="72" customWidth="1"/>
    <col min="2293" max="2293" width="12.6328125" style="72" customWidth="1"/>
    <col min="2294" max="2294" width="0.6328125" style="72" customWidth="1"/>
    <col min="2295" max="2295" width="12.6328125" style="72" customWidth="1"/>
    <col min="2296" max="2296" width="0.6328125" style="72" customWidth="1"/>
    <col min="2297" max="2297" width="12.6328125" style="72" customWidth="1"/>
    <col min="2298" max="2299" width="10.36328125" style="72"/>
    <col min="2300" max="2300" width="1.6328125" style="72" customWidth="1"/>
    <col min="2301" max="2301" width="12.6328125" style="72" bestFit="1" customWidth="1"/>
    <col min="2302" max="2302" width="1.6328125" style="72" customWidth="1"/>
    <col min="2303" max="2303" width="11.6328125" style="72" bestFit="1" customWidth="1"/>
    <col min="2304" max="2304" width="1.54296875" style="72" customWidth="1"/>
    <col min="2305" max="2305" width="12.6328125" style="72" customWidth="1"/>
    <col min="2306" max="2543" width="10.36328125" style="72"/>
    <col min="2544" max="2544" width="2.6328125" style="72" customWidth="1"/>
    <col min="2545" max="2545" width="4.36328125" style="72" customWidth="1"/>
    <col min="2546" max="2546" width="50.6328125" style="72" customWidth="1"/>
    <col min="2547" max="2547" width="12.6328125" style="72" customWidth="1"/>
    <col min="2548" max="2548" width="0.6328125" style="72" customWidth="1"/>
    <col min="2549" max="2549" width="12.6328125" style="72" customWidth="1"/>
    <col min="2550" max="2550" width="0.6328125" style="72" customWidth="1"/>
    <col min="2551" max="2551" width="12.6328125" style="72" customWidth="1"/>
    <col min="2552" max="2552" width="0.6328125" style="72" customWidth="1"/>
    <col min="2553" max="2553" width="12.6328125" style="72" customWidth="1"/>
    <col min="2554" max="2555" width="10.36328125" style="72"/>
    <col min="2556" max="2556" width="1.6328125" style="72" customWidth="1"/>
    <col min="2557" max="2557" width="12.6328125" style="72" bestFit="1" customWidth="1"/>
    <col min="2558" max="2558" width="1.6328125" style="72" customWidth="1"/>
    <col min="2559" max="2559" width="11.6328125" style="72" bestFit="1" customWidth="1"/>
    <col min="2560" max="2560" width="1.54296875" style="72" customWidth="1"/>
    <col min="2561" max="2561" width="12.6328125" style="72" customWidth="1"/>
    <col min="2562" max="2799" width="10.36328125" style="72"/>
    <col min="2800" max="2800" width="2.6328125" style="72" customWidth="1"/>
    <col min="2801" max="2801" width="4.36328125" style="72" customWidth="1"/>
    <col min="2802" max="2802" width="50.6328125" style="72" customWidth="1"/>
    <col min="2803" max="2803" width="12.6328125" style="72" customWidth="1"/>
    <col min="2804" max="2804" width="0.6328125" style="72" customWidth="1"/>
    <col min="2805" max="2805" width="12.6328125" style="72" customWidth="1"/>
    <col min="2806" max="2806" width="0.6328125" style="72" customWidth="1"/>
    <col min="2807" max="2807" width="12.6328125" style="72" customWidth="1"/>
    <col min="2808" max="2808" width="0.6328125" style="72" customWidth="1"/>
    <col min="2809" max="2809" width="12.6328125" style="72" customWidth="1"/>
    <col min="2810" max="2811" width="10.36328125" style="72"/>
    <col min="2812" max="2812" width="1.6328125" style="72" customWidth="1"/>
    <col min="2813" max="2813" width="12.6328125" style="72" bestFit="1" customWidth="1"/>
    <col min="2814" max="2814" width="1.6328125" style="72" customWidth="1"/>
    <col min="2815" max="2815" width="11.6328125" style="72" bestFit="1" customWidth="1"/>
    <col min="2816" max="2816" width="1.54296875" style="72" customWidth="1"/>
    <col min="2817" max="2817" width="12.6328125" style="72" customWidth="1"/>
    <col min="2818" max="3055" width="10.36328125" style="72"/>
    <col min="3056" max="3056" width="2.6328125" style="72" customWidth="1"/>
    <col min="3057" max="3057" width="4.36328125" style="72" customWidth="1"/>
    <col min="3058" max="3058" width="50.6328125" style="72" customWidth="1"/>
    <col min="3059" max="3059" width="12.6328125" style="72" customWidth="1"/>
    <col min="3060" max="3060" width="0.6328125" style="72" customWidth="1"/>
    <col min="3061" max="3061" width="12.6328125" style="72" customWidth="1"/>
    <col min="3062" max="3062" width="0.6328125" style="72" customWidth="1"/>
    <col min="3063" max="3063" width="12.6328125" style="72" customWidth="1"/>
    <col min="3064" max="3064" width="0.6328125" style="72" customWidth="1"/>
    <col min="3065" max="3065" width="12.6328125" style="72" customWidth="1"/>
    <col min="3066" max="3067" width="10.36328125" style="72"/>
    <col min="3068" max="3068" width="1.6328125" style="72" customWidth="1"/>
    <col min="3069" max="3069" width="12.6328125" style="72" bestFit="1" customWidth="1"/>
    <col min="3070" max="3070" width="1.6328125" style="72" customWidth="1"/>
    <col min="3071" max="3071" width="11.6328125" style="72" bestFit="1" customWidth="1"/>
    <col min="3072" max="3072" width="1.54296875" style="72" customWidth="1"/>
    <col min="3073" max="3073" width="12.6328125" style="72" customWidth="1"/>
    <col min="3074" max="3311" width="10.36328125" style="72"/>
    <col min="3312" max="3312" width="2.6328125" style="72" customWidth="1"/>
    <col min="3313" max="3313" width="4.36328125" style="72" customWidth="1"/>
    <col min="3314" max="3314" width="50.6328125" style="72" customWidth="1"/>
    <col min="3315" max="3315" width="12.6328125" style="72" customWidth="1"/>
    <col min="3316" max="3316" width="0.6328125" style="72" customWidth="1"/>
    <col min="3317" max="3317" width="12.6328125" style="72" customWidth="1"/>
    <col min="3318" max="3318" width="0.6328125" style="72" customWidth="1"/>
    <col min="3319" max="3319" width="12.6328125" style="72" customWidth="1"/>
    <col min="3320" max="3320" width="0.6328125" style="72" customWidth="1"/>
    <col min="3321" max="3321" width="12.6328125" style="72" customWidth="1"/>
    <col min="3322" max="3323" width="10.36328125" style="72"/>
    <col min="3324" max="3324" width="1.6328125" style="72" customWidth="1"/>
    <col min="3325" max="3325" width="12.6328125" style="72" bestFit="1" customWidth="1"/>
    <col min="3326" max="3326" width="1.6328125" style="72" customWidth="1"/>
    <col min="3327" max="3327" width="11.6328125" style="72" bestFit="1" customWidth="1"/>
    <col min="3328" max="3328" width="1.54296875" style="72" customWidth="1"/>
    <col min="3329" max="3329" width="12.6328125" style="72" customWidth="1"/>
    <col min="3330" max="3567" width="10.36328125" style="72"/>
    <col min="3568" max="3568" width="2.6328125" style="72" customWidth="1"/>
    <col min="3569" max="3569" width="4.36328125" style="72" customWidth="1"/>
    <col min="3570" max="3570" width="50.6328125" style="72" customWidth="1"/>
    <col min="3571" max="3571" width="12.6328125" style="72" customWidth="1"/>
    <col min="3572" max="3572" width="0.6328125" style="72" customWidth="1"/>
    <col min="3573" max="3573" width="12.6328125" style="72" customWidth="1"/>
    <col min="3574" max="3574" width="0.6328125" style="72" customWidth="1"/>
    <col min="3575" max="3575" width="12.6328125" style="72" customWidth="1"/>
    <col min="3576" max="3576" width="0.6328125" style="72" customWidth="1"/>
    <col min="3577" max="3577" width="12.6328125" style="72" customWidth="1"/>
    <col min="3578" max="3579" width="10.36328125" style="72"/>
    <col min="3580" max="3580" width="1.6328125" style="72" customWidth="1"/>
    <col min="3581" max="3581" width="12.6328125" style="72" bestFit="1" customWidth="1"/>
    <col min="3582" max="3582" width="1.6328125" style="72" customWidth="1"/>
    <col min="3583" max="3583" width="11.6328125" style="72" bestFit="1" customWidth="1"/>
    <col min="3584" max="3584" width="1.54296875" style="72" customWidth="1"/>
    <col min="3585" max="3585" width="12.6328125" style="72" customWidth="1"/>
    <col min="3586" max="3823" width="10.36328125" style="72"/>
    <col min="3824" max="3824" width="2.6328125" style="72" customWidth="1"/>
    <col min="3825" max="3825" width="4.36328125" style="72" customWidth="1"/>
    <col min="3826" max="3826" width="50.6328125" style="72" customWidth="1"/>
    <col min="3827" max="3827" width="12.6328125" style="72" customWidth="1"/>
    <col min="3828" max="3828" width="0.6328125" style="72" customWidth="1"/>
    <col min="3829" max="3829" width="12.6328125" style="72" customWidth="1"/>
    <col min="3830" max="3830" width="0.6328125" style="72" customWidth="1"/>
    <col min="3831" max="3831" width="12.6328125" style="72" customWidth="1"/>
    <col min="3832" max="3832" width="0.6328125" style="72" customWidth="1"/>
    <col min="3833" max="3833" width="12.6328125" style="72" customWidth="1"/>
    <col min="3834" max="3835" width="10.36328125" style="72"/>
    <col min="3836" max="3836" width="1.6328125" style="72" customWidth="1"/>
    <col min="3837" max="3837" width="12.6328125" style="72" bestFit="1" customWidth="1"/>
    <col min="3838" max="3838" width="1.6328125" style="72" customWidth="1"/>
    <col min="3839" max="3839" width="11.6328125" style="72" bestFit="1" customWidth="1"/>
    <col min="3840" max="3840" width="1.54296875" style="72" customWidth="1"/>
    <col min="3841" max="3841" width="12.6328125" style="72" customWidth="1"/>
    <col min="3842" max="4079" width="10.36328125" style="72"/>
    <col min="4080" max="4080" width="2.6328125" style="72" customWidth="1"/>
    <col min="4081" max="4081" width="4.36328125" style="72" customWidth="1"/>
    <col min="4082" max="4082" width="50.6328125" style="72" customWidth="1"/>
    <col min="4083" max="4083" width="12.6328125" style="72" customWidth="1"/>
    <col min="4084" max="4084" width="0.6328125" style="72" customWidth="1"/>
    <col min="4085" max="4085" width="12.6328125" style="72" customWidth="1"/>
    <col min="4086" max="4086" width="0.6328125" style="72" customWidth="1"/>
    <col min="4087" max="4087" width="12.6328125" style="72" customWidth="1"/>
    <col min="4088" max="4088" width="0.6328125" style="72" customWidth="1"/>
    <col min="4089" max="4089" width="12.6328125" style="72" customWidth="1"/>
    <col min="4090" max="4091" width="10.36328125" style="72"/>
    <col min="4092" max="4092" width="1.6328125" style="72" customWidth="1"/>
    <col min="4093" max="4093" width="12.6328125" style="72" bestFit="1" customWidth="1"/>
    <col min="4094" max="4094" width="1.6328125" style="72" customWidth="1"/>
    <col min="4095" max="4095" width="11.6328125" style="72" bestFit="1" customWidth="1"/>
    <col min="4096" max="4096" width="1.54296875" style="72" customWidth="1"/>
    <col min="4097" max="4097" width="12.6328125" style="72" customWidth="1"/>
    <col min="4098" max="4335" width="10.36328125" style="72"/>
    <col min="4336" max="4336" width="2.6328125" style="72" customWidth="1"/>
    <col min="4337" max="4337" width="4.36328125" style="72" customWidth="1"/>
    <col min="4338" max="4338" width="50.6328125" style="72" customWidth="1"/>
    <col min="4339" max="4339" width="12.6328125" style="72" customWidth="1"/>
    <col min="4340" max="4340" width="0.6328125" style="72" customWidth="1"/>
    <col min="4341" max="4341" width="12.6328125" style="72" customWidth="1"/>
    <col min="4342" max="4342" width="0.6328125" style="72" customWidth="1"/>
    <col min="4343" max="4343" width="12.6328125" style="72" customWidth="1"/>
    <col min="4344" max="4344" width="0.6328125" style="72" customWidth="1"/>
    <col min="4345" max="4345" width="12.6328125" style="72" customWidth="1"/>
    <col min="4346" max="4347" width="10.36328125" style="72"/>
    <col min="4348" max="4348" width="1.6328125" style="72" customWidth="1"/>
    <col min="4349" max="4349" width="12.6328125" style="72" bestFit="1" customWidth="1"/>
    <col min="4350" max="4350" width="1.6328125" style="72" customWidth="1"/>
    <col min="4351" max="4351" width="11.6328125" style="72" bestFit="1" customWidth="1"/>
    <col min="4352" max="4352" width="1.54296875" style="72" customWidth="1"/>
    <col min="4353" max="4353" width="12.6328125" style="72" customWidth="1"/>
    <col min="4354" max="4591" width="10.36328125" style="72"/>
    <col min="4592" max="4592" width="2.6328125" style="72" customWidth="1"/>
    <col min="4593" max="4593" width="4.36328125" style="72" customWidth="1"/>
    <col min="4594" max="4594" width="50.6328125" style="72" customWidth="1"/>
    <col min="4595" max="4595" width="12.6328125" style="72" customWidth="1"/>
    <col min="4596" max="4596" width="0.6328125" style="72" customWidth="1"/>
    <col min="4597" max="4597" width="12.6328125" style="72" customWidth="1"/>
    <col min="4598" max="4598" width="0.6328125" style="72" customWidth="1"/>
    <col min="4599" max="4599" width="12.6328125" style="72" customWidth="1"/>
    <col min="4600" max="4600" width="0.6328125" style="72" customWidth="1"/>
    <col min="4601" max="4601" width="12.6328125" style="72" customWidth="1"/>
    <col min="4602" max="4603" width="10.36328125" style="72"/>
    <col min="4604" max="4604" width="1.6328125" style="72" customWidth="1"/>
    <col min="4605" max="4605" width="12.6328125" style="72" bestFit="1" customWidth="1"/>
    <col min="4606" max="4606" width="1.6328125" style="72" customWidth="1"/>
    <col min="4607" max="4607" width="11.6328125" style="72" bestFit="1" customWidth="1"/>
    <col min="4608" max="4608" width="1.54296875" style="72" customWidth="1"/>
    <col min="4609" max="4609" width="12.6328125" style="72" customWidth="1"/>
    <col min="4610" max="4847" width="10.36328125" style="72"/>
    <col min="4848" max="4848" width="2.6328125" style="72" customWidth="1"/>
    <col min="4849" max="4849" width="4.36328125" style="72" customWidth="1"/>
    <col min="4850" max="4850" width="50.6328125" style="72" customWidth="1"/>
    <col min="4851" max="4851" width="12.6328125" style="72" customWidth="1"/>
    <col min="4852" max="4852" width="0.6328125" style="72" customWidth="1"/>
    <col min="4853" max="4853" width="12.6328125" style="72" customWidth="1"/>
    <col min="4854" max="4854" width="0.6328125" style="72" customWidth="1"/>
    <col min="4855" max="4855" width="12.6328125" style="72" customWidth="1"/>
    <col min="4856" max="4856" width="0.6328125" style="72" customWidth="1"/>
    <col min="4857" max="4857" width="12.6328125" style="72" customWidth="1"/>
    <col min="4858" max="4859" width="10.36328125" style="72"/>
    <col min="4860" max="4860" width="1.6328125" style="72" customWidth="1"/>
    <col min="4861" max="4861" width="12.6328125" style="72" bestFit="1" customWidth="1"/>
    <col min="4862" max="4862" width="1.6328125" style="72" customWidth="1"/>
    <col min="4863" max="4863" width="11.6328125" style="72" bestFit="1" customWidth="1"/>
    <col min="4864" max="4864" width="1.54296875" style="72" customWidth="1"/>
    <col min="4865" max="4865" width="12.6328125" style="72" customWidth="1"/>
    <col min="4866" max="5103" width="10.36328125" style="72"/>
    <col min="5104" max="5104" width="2.6328125" style="72" customWidth="1"/>
    <col min="5105" max="5105" width="4.36328125" style="72" customWidth="1"/>
    <col min="5106" max="5106" width="50.6328125" style="72" customWidth="1"/>
    <col min="5107" max="5107" width="12.6328125" style="72" customWidth="1"/>
    <col min="5108" max="5108" width="0.6328125" style="72" customWidth="1"/>
    <col min="5109" max="5109" width="12.6328125" style="72" customWidth="1"/>
    <col min="5110" max="5110" width="0.6328125" style="72" customWidth="1"/>
    <col min="5111" max="5111" width="12.6328125" style="72" customWidth="1"/>
    <col min="5112" max="5112" width="0.6328125" style="72" customWidth="1"/>
    <col min="5113" max="5113" width="12.6328125" style="72" customWidth="1"/>
    <col min="5114" max="5115" width="10.36328125" style="72"/>
    <col min="5116" max="5116" width="1.6328125" style="72" customWidth="1"/>
    <col min="5117" max="5117" width="12.6328125" style="72" bestFit="1" customWidth="1"/>
    <col min="5118" max="5118" width="1.6328125" style="72" customWidth="1"/>
    <col min="5119" max="5119" width="11.6328125" style="72" bestFit="1" customWidth="1"/>
    <col min="5120" max="5120" width="1.54296875" style="72" customWidth="1"/>
    <col min="5121" max="5121" width="12.6328125" style="72" customWidth="1"/>
    <col min="5122" max="5359" width="10.36328125" style="72"/>
    <col min="5360" max="5360" width="2.6328125" style="72" customWidth="1"/>
    <col min="5361" max="5361" width="4.36328125" style="72" customWidth="1"/>
    <col min="5362" max="5362" width="50.6328125" style="72" customWidth="1"/>
    <col min="5363" max="5363" width="12.6328125" style="72" customWidth="1"/>
    <col min="5364" max="5364" width="0.6328125" style="72" customWidth="1"/>
    <col min="5365" max="5365" width="12.6328125" style="72" customWidth="1"/>
    <col min="5366" max="5366" width="0.6328125" style="72" customWidth="1"/>
    <col min="5367" max="5367" width="12.6328125" style="72" customWidth="1"/>
    <col min="5368" max="5368" width="0.6328125" style="72" customWidth="1"/>
    <col min="5369" max="5369" width="12.6328125" style="72" customWidth="1"/>
    <col min="5370" max="5371" width="10.36328125" style="72"/>
    <col min="5372" max="5372" width="1.6328125" style="72" customWidth="1"/>
    <col min="5373" max="5373" width="12.6328125" style="72" bestFit="1" customWidth="1"/>
    <col min="5374" max="5374" width="1.6328125" style="72" customWidth="1"/>
    <col min="5375" max="5375" width="11.6328125" style="72" bestFit="1" customWidth="1"/>
    <col min="5376" max="5376" width="1.54296875" style="72" customWidth="1"/>
    <col min="5377" max="5377" width="12.6328125" style="72" customWidth="1"/>
    <col min="5378" max="5615" width="10.36328125" style="72"/>
    <col min="5616" max="5616" width="2.6328125" style="72" customWidth="1"/>
    <col min="5617" max="5617" width="4.36328125" style="72" customWidth="1"/>
    <col min="5618" max="5618" width="50.6328125" style="72" customWidth="1"/>
    <col min="5619" max="5619" width="12.6328125" style="72" customWidth="1"/>
    <col min="5620" max="5620" width="0.6328125" style="72" customWidth="1"/>
    <col min="5621" max="5621" width="12.6328125" style="72" customWidth="1"/>
    <col min="5622" max="5622" width="0.6328125" style="72" customWidth="1"/>
    <col min="5623" max="5623" width="12.6328125" style="72" customWidth="1"/>
    <col min="5624" max="5624" width="0.6328125" style="72" customWidth="1"/>
    <col min="5625" max="5625" width="12.6328125" style="72" customWidth="1"/>
    <col min="5626" max="5627" width="10.36328125" style="72"/>
    <col min="5628" max="5628" width="1.6328125" style="72" customWidth="1"/>
    <col min="5629" max="5629" width="12.6328125" style="72" bestFit="1" customWidth="1"/>
    <col min="5630" max="5630" width="1.6328125" style="72" customWidth="1"/>
    <col min="5631" max="5631" width="11.6328125" style="72" bestFit="1" customWidth="1"/>
    <col min="5632" max="5632" width="1.54296875" style="72" customWidth="1"/>
    <col min="5633" max="5633" width="12.6328125" style="72" customWidth="1"/>
    <col min="5634" max="5871" width="10.36328125" style="72"/>
    <col min="5872" max="5872" width="2.6328125" style="72" customWidth="1"/>
    <col min="5873" max="5873" width="4.36328125" style="72" customWidth="1"/>
    <col min="5874" max="5874" width="50.6328125" style="72" customWidth="1"/>
    <col min="5875" max="5875" width="12.6328125" style="72" customWidth="1"/>
    <col min="5876" max="5876" width="0.6328125" style="72" customWidth="1"/>
    <col min="5877" max="5877" width="12.6328125" style="72" customWidth="1"/>
    <col min="5878" max="5878" width="0.6328125" style="72" customWidth="1"/>
    <col min="5879" max="5879" width="12.6328125" style="72" customWidth="1"/>
    <col min="5880" max="5880" width="0.6328125" style="72" customWidth="1"/>
    <col min="5881" max="5881" width="12.6328125" style="72" customWidth="1"/>
    <col min="5882" max="5883" width="10.36328125" style="72"/>
    <col min="5884" max="5884" width="1.6328125" style="72" customWidth="1"/>
    <col min="5885" max="5885" width="12.6328125" style="72" bestFit="1" customWidth="1"/>
    <col min="5886" max="5886" width="1.6328125" style="72" customWidth="1"/>
    <col min="5887" max="5887" width="11.6328125" style="72" bestFit="1" customWidth="1"/>
    <col min="5888" max="5888" width="1.54296875" style="72" customWidth="1"/>
    <col min="5889" max="5889" width="12.6328125" style="72" customWidth="1"/>
    <col min="5890" max="6127" width="10.36328125" style="72"/>
    <col min="6128" max="6128" width="2.6328125" style="72" customWidth="1"/>
    <col min="6129" max="6129" width="4.36328125" style="72" customWidth="1"/>
    <col min="6130" max="6130" width="50.6328125" style="72" customWidth="1"/>
    <col min="6131" max="6131" width="12.6328125" style="72" customWidth="1"/>
    <col min="6132" max="6132" width="0.6328125" style="72" customWidth="1"/>
    <col min="6133" max="6133" width="12.6328125" style="72" customWidth="1"/>
    <col min="6134" max="6134" width="0.6328125" style="72" customWidth="1"/>
    <col min="6135" max="6135" width="12.6328125" style="72" customWidth="1"/>
    <col min="6136" max="6136" width="0.6328125" style="72" customWidth="1"/>
    <col min="6137" max="6137" width="12.6328125" style="72" customWidth="1"/>
    <col min="6138" max="6139" width="10.36328125" style="72"/>
    <col min="6140" max="6140" width="1.6328125" style="72" customWidth="1"/>
    <col min="6141" max="6141" width="12.6328125" style="72" bestFit="1" customWidth="1"/>
    <col min="6142" max="6142" width="1.6328125" style="72" customWidth="1"/>
    <col min="6143" max="6143" width="11.6328125" style="72" bestFit="1" customWidth="1"/>
    <col min="6144" max="6144" width="1.54296875" style="72" customWidth="1"/>
    <col min="6145" max="6145" width="12.6328125" style="72" customWidth="1"/>
    <col min="6146" max="6383" width="10.36328125" style="72"/>
    <col min="6384" max="6384" width="2.6328125" style="72" customWidth="1"/>
    <col min="6385" max="6385" width="4.36328125" style="72" customWidth="1"/>
    <col min="6386" max="6386" width="50.6328125" style="72" customWidth="1"/>
    <col min="6387" max="6387" width="12.6328125" style="72" customWidth="1"/>
    <col min="6388" max="6388" width="0.6328125" style="72" customWidth="1"/>
    <col min="6389" max="6389" width="12.6328125" style="72" customWidth="1"/>
    <col min="6390" max="6390" width="0.6328125" style="72" customWidth="1"/>
    <col min="6391" max="6391" width="12.6328125" style="72" customWidth="1"/>
    <col min="6392" max="6392" width="0.6328125" style="72" customWidth="1"/>
    <col min="6393" max="6393" width="12.6328125" style="72" customWidth="1"/>
    <col min="6394" max="6395" width="10.36328125" style="72"/>
    <col min="6396" max="6396" width="1.6328125" style="72" customWidth="1"/>
    <col min="6397" max="6397" width="12.6328125" style="72" bestFit="1" customWidth="1"/>
    <col min="6398" max="6398" width="1.6328125" style="72" customWidth="1"/>
    <col min="6399" max="6399" width="11.6328125" style="72" bestFit="1" customWidth="1"/>
    <col min="6400" max="6400" width="1.54296875" style="72" customWidth="1"/>
    <col min="6401" max="6401" width="12.6328125" style="72" customWidth="1"/>
    <col min="6402" max="6639" width="10.36328125" style="72"/>
    <col min="6640" max="6640" width="2.6328125" style="72" customWidth="1"/>
    <col min="6641" max="6641" width="4.36328125" style="72" customWidth="1"/>
    <col min="6642" max="6642" width="50.6328125" style="72" customWidth="1"/>
    <col min="6643" max="6643" width="12.6328125" style="72" customWidth="1"/>
    <col min="6644" max="6644" width="0.6328125" style="72" customWidth="1"/>
    <col min="6645" max="6645" width="12.6328125" style="72" customWidth="1"/>
    <col min="6646" max="6646" width="0.6328125" style="72" customWidth="1"/>
    <col min="6647" max="6647" width="12.6328125" style="72" customWidth="1"/>
    <col min="6648" max="6648" width="0.6328125" style="72" customWidth="1"/>
    <col min="6649" max="6649" width="12.6328125" style="72" customWidth="1"/>
    <col min="6650" max="6651" width="10.36328125" style="72"/>
    <col min="6652" max="6652" width="1.6328125" style="72" customWidth="1"/>
    <col min="6653" max="6653" width="12.6328125" style="72" bestFit="1" customWidth="1"/>
    <col min="6654" max="6654" width="1.6328125" style="72" customWidth="1"/>
    <col min="6655" max="6655" width="11.6328125" style="72" bestFit="1" customWidth="1"/>
    <col min="6656" max="6656" width="1.54296875" style="72" customWidth="1"/>
    <col min="6657" max="6657" width="12.6328125" style="72" customWidth="1"/>
    <col min="6658" max="6895" width="10.36328125" style="72"/>
    <col min="6896" max="6896" width="2.6328125" style="72" customWidth="1"/>
    <col min="6897" max="6897" width="4.36328125" style="72" customWidth="1"/>
    <col min="6898" max="6898" width="50.6328125" style="72" customWidth="1"/>
    <col min="6899" max="6899" width="12.6328125" style="72" customWidth="1"/>
    <col min="6900" max="6900" width="0.6328125" style="72" customWidth="1"/>
    <col min="6901" max="6901" width="12.6328125" style="72" customWidth="1"/>
    <col min="6902" max="6902" width="0.6328125" style="72" customWidth="1"/>
    <col min="6903" max="6903" width="12.6328125" style="72" customWidth="1"/>
    <col min="6904" max="6904" width="0.6328125" style="72" customWidth="1"/>
    <col min="6905" max="6905" width="12.6328125" style="72" customWidth="1"/>
    <col min="6906" max="6907" width="10.36328125" style="72"/>
    <col min="6908" max="6908" width="1.6328125" style="72" customWidth="1"/>
    <col min="6909" max="6909" width="12.6328125" style="72" bestFit="1" customWidth="1"/>
    <col min="6910" max="6910" width="1.6328125" style="72" customWidth="1"/>
    <col min="6911" max="6911" width="11.6328125" style="72" bestFit="1" customWidth="1"/>
    <col min="6912" max="6912" width="1.54296875" style="72" customWidth="1"/>
    <col min="6913" max="6913" width="12.6328125" style="72" customWidth="1"/>
    <col min="6914" max="7151" width="10.36328125" style="72"/>
    <col min="7152" max="7152" width="2.6328125" style="72" customWidth="1"/>
    <col min="7153" max="7153" width="4.36328125" style="72" customWidth="1"/>
    <col min="7154" max="7154" width="50.6328125" style="72" customWidth="1"/>
    <col min="7155" max="7155" width="12.6328125" style="72" customWidth="1"/>
    <col min="7156" max="7156" width="0.6328125" style="72" customWidth="1"/>
    <col min="7157" max="7157" width="12.6328125" style="72" customWidth="1"/>
    <col min="7158" max="7158" width="0.6328125" style="72" customWidth="1"/>
    <col min="7159" max="7159" width="12.6328125" style="72" customWidth="1"/>
    <col min="7160" max="7160" width="0.6328125" style="72" customWidth="1"/>
    <col min="7161" max="7161" width="12.6328125" style="72" customWidth="1"/>
    <col min="7162" max="7163" width="10.36328125" style="72"/>
    <col min="7164" max="7164" width="1.6328125" style="72" customWidth="1"/>
    <col min="7165" max="7165" width="12.6328125" style="72" bestFit="1" customWidth="1"/>
    <col min="7166" max="7166" width="1.6328125" style="72" customWidth="1"/>
    <col min="7167" max="7167" width="11.6328125" style="72" bestFit="1" customWidth="1"/>
    <col min="7168" max="7168" width="1.54296875" style="72" customWidth="1"/>
    <col min="7169" max="7169" width="12.6328125" style="72" customWidth="1"/>
    <col min="7170" max="7407" width="10.36328125" style="72"/>
    <col min="7408" max="7408" width="2.6328125" style="72" customWidth="1"/>
    <col min="7409" max="7409" width="4.36328125" style="72" customWidth="1"/>
    <col min="7410" max="7410" width="50.6328125" style="72" customWidth="1"/>
    <col min="7411" max="7411" width="12.6328125" style="72" customWidth="1"/>
    <col min="7412" max="7412" width="0.6328125" style="72" customWidth="1"/>
    <col min="7413" max="7413" width="12.6328125" style="72" customWidth="1"/>
    <col min="7414" max="7414" width="0.6328125" style="72" customWidth="1"/>
    <col min="7415" max="7415" width="12.6328125" style="72" customWidth="1"/>
    <col min="7416" max="7416" width="0.6328125" style="72" customWidth="1"/>
    <col min="7417" max="7417" width="12.6328125" style="72" customWidth="1"/>
    <col min="7418" max="7419" width="10.36328125" style="72"/>
    <col min="7420" max="7420" width="1.6328125" style="72" customWidth="1"/>
    <col min="7421" max="7421" width="12.6328125" style="72" bestFit="1" customWidth="1"/>
    <col min="7422" max="7422" width="1.6328125" style="72" customWidth="1"/>
    <col min="7423" max="7423" width="11.6328125" style="72" bestFit="1" customWidth="1"/>
    <col min="7424" max="7424" width="1.54296875" style="72" customWidth="1"/>
    <col min="7425" max="7425" width="12.6328125" style="72" customWidth="1"/>
    <col min="7426" max="7663" width="10.36328125" style="72"/>
    <col min="7664" max="7664" width="2.6328125" style="72" customWidth="1"/>
    <col min="7665" max="7665" width="4.36328125" style="72" customWidth="1"/>
    <col min="7666" max="7666" width="50.6328125" style="72" customWidth="1"/>
    <col min="7667" max="7667" width="12.6328125" style="72" customWidth="1"/>
    <col min="7668" max="7668" width="0.6328125" style="72" customWidth="1"/>
    <col min="7669" max="7669" width="12.6328125" style="72" customWidth="1"/>
    <col min="7670" max="7670" width="0.6328125" style="72" customWidth="1"/>
    <col min="7671" max="7671" width="12.6328125" style="72" customWidth="1"/>
    <col min="7672" max="7672" width="0.6328125" style="72" customWidth="1"/>
    <col min="7673" max="7673" width="12.6328125" style="72" customWidth="1"/>
    <col min="7674" max="7675" width="10.36328125" style="72"/>
    <col min="7676" max="7676" width="1.6328125" style="72" customWidth="1"/>
    <col min="7677" max="7677" width="12.6328125" style="72" bestFit="1" customWidth="1"/>
    <col min="7678" max="7678" width="1.6328125" style="72" customWidth="1"/>
    <col min="7679" max="7679" width="11.6328125" style="72" bestFit="1" customWidth="1"/>
    <col min="7680" max="7680" width="1.54296875" style="72" customWidth="1"/>
    <col min="7681" max="7681" width="12.6328125" style="72" customWidth="1"/>
    <col min="7682" max="7919" width="10.36328125" style="72"/>
    <col min="7920" max="7920" width="2.6328125" style="72" customWidth="1"/>
    <col min="7921" max="7921" width="4.36328125" style="72" customWidth="1"/>
    <col min="7922" max="7922" width="50.6328125" style="72" customWidth="1"/>
    <col min="7923" max="7923" width="12.6328125" style="72" customWidth="1"/>
    <col min="7924" max="7924" width="0.6328125" style="72" customWidth="1"/>
    <col min="7925" max="7925" width="12.6328125" style="72" customWidth="1"/>
    <col min="7926" max="7926" width="0.6328125" style="72" customWidth="1"/>
    <col min="7927" max="7927" width="12.6328125" style="72" customWidth="1"/>
    <col min="7928" max="7928" width="0.6328125" style="72" customWidth="1"/>
    <col min="7929" max="7929" width="12.6328125" style="72" customWidth="1"/>
    <col min="7930" max="7931" width="10.36328125" style="72"/>
    <col min="7932" max="7932" width="1.6328125" style="72" customWidth="1"/>
    <col min="7933" max="7933" width="12.6328125" style="72" bestFit="1" customWidth="1"/>
    <col min="7934" max="7934" width="1.6328125" style="72" customWidth="1"/>
    <col min="7935" max="7935" width="11.6328125" style="72" bestFit="1" customWidth="1"/>
    <col min="7936" max="7936" width="1.54296875" style="72" customWidth="1"/>
    <col min="7937" max="7937" width="12.6328125" style="72" customWidth="1"/>
    <col min="7938" max="8175" width="10.36328125" style="72"/>
    <col min="8176" max="8176" width="2.6328125" style="72" customWidth="1"/>
    <col min="8177" max="8177" width="4.36328125" style="72" customWidth="1"/>
    <col min="8178" max="8178" width="50.6328125" style="72" customWidth="1"/>
    <col min="8179" max="8179" width="12.6328125" style="72" customWidth="1"/>
    <col min="8180" max="8180" width="0.6328125" style="72" customWidth="1"/>
    <col min="8181" max="8181" width="12.6328125" style="72" customWidth="1"/>
    <col min="8182" max="8182" width="0.6328125" style="72" customWidth="1"/>
    <col min="8183" max="8183" width="12.6328125" style="72" customWidth="1"/>
    <col min="8184" max="8184" width="0.6328125" style="72" customWidth="1"/>
    <col min="8185" max="8185" width="12.6328125" style="72" customWidth="1"/>
    <col min="8186" max="8187" width="10.36328125" style="72"/>
    <col min="8188" max="8188" width="1.6328125" style="72" customWidth="1"/>
    <col min="8189" max="8189" width="12.6328125" style="72" bestFit="1" customWidth="1"/>
    <col min="8190" max="8190" width="1.6328125" style="72" customWidth="1"/>
    <col min="8191" max="8191" width="11.6328125" style="72" bestFit="1" customWidth="1"/>
    <col min="8192" max="8192" width="1.54296875" style="72" customWidth="1"/>
    <col min="8193" max="8193" width="12.6328125" style="72" customWidth="1"/>
    <col min="8194" max="8431" width="10.36328125" style="72"/>
    <col min="8432" max="8432" width="2.6328125" style="72" customWidth="1"/>
    <col min="8433" max="8433" width="4.36328125" style="72" customWidth="1"/>
    <col min="8434" max="8434" width="50.6328125" style="72" customWidth="1"/>
    <col min="8435" max="8435" width="12.6328125" style="72" customWidth="1"/>
    <col min="8436" max="8436" width="0.6328125" style="72" customWidth="1"/>
    <col min="8437" max="8437" width="12.6328125" style="72" customWidth="1"/>
    <col min="8438" max="8438" width="0.6328125" style="72" customWidth="1"/>
    <col min="8439" max="8439" width="12.6328125" style="72" customWidth="1"/>
    <col min="8440" max="8440" width="0.6328125" style="72" customWidth="1"/>
    <col min="8441" max="8441" width="12.6328125" style="72" customWidth="1"/>
    <col min="8442" max="8443" width="10.36328125" style="72"/>
    <col min="8444" max="8444" width="1.6328125" style="72" customWidth="1"/>
    <col min="8445" max="8445" width="12.6328125" style="72" bestFit="1" customWidth="1"/>
    <col min="8446" max="8446" width="1.6328125" style="72" customWidth="1"/>
    <col min="8447" max="8447" width="11.6328125" style="72" bestFit="1" customWidth="1"/>
    <col min="8448" max="8448" width="1.54296875" style="72" customWidth="1"/>
    <col min="8449" max="8449" width="12.6328125" style="72" customWidth="1"/>
    <col min="8450" max="8687" width="10.36328125" style="72"/>
    <col min="8688" max="8688" width="2.6328125" style="72" customWidth="1"/>
    <col min="8689" max="8689" width="4.36328125" style="72" customWidth="1"/>
    <col min="8690" max="8690" width="50.6328125" style="72" customWidth="1"/>
    <col min="8691" max="8691" width="12.6328125" style="72" customWidth="1"/>
    <col min="8692" max="8692" width="0.6328125" style="72" customWidth="1"/>
    <col min="8693" max="8693" width="12.6328125" style="72" customWidth="1"/>
    <col min="8694" max="8694" width="0.6328125" style="72" customWidth="1"/>
    <col min="8695" max="8695" width="12.6328125" style="72" customWidth="1"/>
    <col min="8696" max="8696" width="0.6328125" style="72" customWidth="1"/>
    <col min="8697" max="8697" width="12.6328125" style="72" customWidth="1"/>
    <col min="8698" max="8699" width="10.36328125" style="72"/>
    <col min="8700" max="8700" width="1.6328125" style="72" customWidth="1"/>
    <col min="8701" max="8701" width="12.6328125" style="72" bestFit="1" customWidth="1"/>
    <col min="8702" max="8702" width="1.6328125" style="72" customWidth="1"/>
    <col min="8703" max="8703" width="11.6328125" style="72" bestFit="1" customWidth="1"/>
    <col min="8704" max="8704" width="1.54296875" style="72" customWidth="1"/>
    <col min="8705" max="8705" width="12.6328125" style="72" customWidth="1"/>
    <col min="8706" max="8943" width="10.36328125" style="72"/>
    <col min="8944" max="8944" width="2.6328125" style="72" customWidth="1"/>
    <col min="8945" max="8945" width="4.36328125" style="72" customWidth="1"/>
    <col min="8946" max="8946" width="50.6328125" style="72" customWidth="1"/>
    <col min="8947" max="8947" width="12.6328125" style="72" customWidth="1"/>
    <col min="8948" max="8948" width="0.6328125" style="72" customWidth="1"/>
    <col min="8949" max="8949" width="12.6328125" style="72" customWidth="1"/>
    <col min="8950" max="8950" width="0.6328125" style="72" customWidth="1"/>
    <col min="8951" max="8951" width="12.6328125" style="72" customWidth="1"/>
    <col min="8952" max="8952" width="0.6328125" style="72" customWidth="1"/>
    <col min="8953" max="8953" width="12.6328125" style="72" customWidth="1"/>
    <col min="8954" max="8955" width="10.36328125" style="72"/>
    <col min="8956" max="8956" width="1.6328125" style="72" customWidth="1"/>
    <col min="8957" max="8957" width="12.6328125" style="72" bestFit="1" customWidth="1"/>
    <col min="8958" max="8958" width="1.6328125" style="72" customWidth="1"/>
    <col min="8959" max="8959" width="11.6328125" style="72" bestFit="1" customWidth="1"/>
    <col min="8960" max="8960" width="1.54296875" style="72" customWidth="1"/>
    <col min="8961" max="8961" width="12.6328125" style="72" customWidth="1"/>
    <col min="8962" max="9199" width="10.36328125" style="72"/>
    <col min="9200" max="9200" width="2.6328125" style="72" customWidth="1"/>
    <col min="9201" max="9201" width="4.36328125" style="72" customWidth="1"/>
    <col min="9202" max="9202" width="50.6328125" style="72" customWidth="1"/>
    <col min="9203" max="9203" width="12.6328125" style="72" customWidth="1"/>
    <col min="9204" max="9204" width="0.6328125" style="72" customWidth="1"/>
    <col min="9205" max="9205" width="12.6328125" style="72" customWidth="1"/>
    <col min="9206" max="9206" width="0.6328125" style="72" customWidth="1"/>
    <col min="9207" max="9207" width="12.6328125" style="72" customWidth="1"/>
    <col min="9208" max="9208" width="0.6328125" style="72" customWidth="1"/>
    <col min="9209" max="9209" width="12.6328125" style="72" customWidth="1"/>
    <col min="9210" max="9211" width="10.36328125" style="72"/>
    <col min="9212" max="9212" width="1.6328125" style="72" customWidth="1"/>
    <col min="9213" max="9213" width="12.6328125" style="72" bestFit="1" customWidth="1"/>
    <col min="9214" max="9214" width="1.6328125" style="72" customWidth="1"/>
    <col min="9215" max="9215" width="11.6328125" style="72" bestFit="1" customWidth="1"/>
    <col min="9216" max="9216" width="1.54296875" style="72" customWidth="1"/>
    <col min="9217" max="9217" width="12.6328125" style="72" customWidth="1"/>
    <col min="9218" max="9455" width="10.36328125" style="72"/>
    <col min="9456" max="9456" width="2.6328125" style="72" customWidth="1"/>
    <col min="9457" max="9457" width="4.36328125" style="72" customWidth="1"/>
    <col min="9458" max="9458" width="50.6328125" style="72" customWidth="1"/>
    <col min="9459" max="9459" width="12.6328125" style="72" customWidth="1"/>
    <col min="9460" max="9460" width="0.6328125" style="72" customWidth="1"/>
    <col min="9461" max="9461" width="12.6328125" style="72" customWidth="1"/>
    <col min="9462" max="9462" width="0.6328125" style="72" customWidth="1"/>
    <col min="9463" max="9463" width="12.6328125" style="72" customWidth="1"/>
    <col min="9464" max="9464" width="0.6328125" style="72" customWidth="1"/>
    <col min="9465" max="9465" width="12.6328125" style="72" customWidth="1"/>
    <col min="9466" max="9467" width="10.36328125" style="72"/>
    <col min="9468" max="9468" width="1.6328125" style="72" customWidth="1"/>
    <col min="9469" max="9469" width="12.6328125" style="72" bestFit="1" customWidth="1"/>
    <col min="9470" max="9470" width="1.6328125" style="72" customWidth="1"/>
    <col min="9471" max="9471" width="11.6328125" style="72" bestFit="1" customWidth="1"/>
    <col min="9472" max="9472" width="1.54296875" style="72" customWidth="1"/>
    <col min="9473" max="9473" width="12.6328125" style="72" customWidth="1"/>
    <col min="9474" max="9711" width="10.36328125" style="72"/>
    <col min="9712" max="9712" width="2.6328125" style="72" customWidth="1"/>
    <col min="9713" max="9713" width="4.36328125" style="72" customWidth="1"/>
    <col min="9714" max="9714" width="50.6328125" style="72" customWidth="1"/>
    <col min="9715" max="9715" width="12.6328125" style="72" customWidth="1"/>
    <col min="9716" max="9716" width="0.6328125" style="72" customWidth="1"/>
    <col min="9717" max="9717" width="12.6328125" style="72" customWidth="1"/>
    <col min="9718" max="9718" width="0.6328125" style="72" customWidth="1"/>
    <col min="9719" max="9719" width="12.6328125" style="72" customWidth="1"/>
    <col min="9720" max="9720" width="0.6328125" style="72" customWidth="1"/>
    <col min="9721" max="9721" width="12.6328125" style="72" customWidth="1"/>
    <col min="9722" max="9723" width="10.36328125" style="72"/>
    <col min="9724" max="9724" width="1.6328125" style="72" customWidth="1"/>
    <col min="9725" max="9725" width="12.6328125" style="72" bestFit="1" customWidth="1"/>
    <col min="9726" max="9726" width="1.6328125" style="72" customWidth="1"/>
    <col min="9727" max="9727" width="11.6328125" style="72" bestFit="1" customWidth="1"/>
    <col min="9728" max="9728" width="1.54296875" style="72" customWidth="1"/>
    <col min="9729" max="9729" width="12.6328125" style="72" customWidth="1"/>
    <col min="9730" max="9967" width="10.36328125" style="72"/>
    <col min="9968" max="9968" width="2.6328125" style="72" customWidth="1"/>
    <col min="9969" max="9969" width="4.36328125" style="72" customWidth="1"/>
    <col min="9970" max="9970" width="50.6328125" style="72" customWidth="1"/>
    <col min="9971" max="9971" width="12.6328125" style="72" customWidth="1"/>
    <col min="9972" max="9972" width="0.6328125" style="72" customWidth="1"/>
    <col min="9973" max="9973" width="12.6328125" style="72" customWidth="1"/>
    <col min="9974" max="9974" width="0.6328125" style="72" customWidth="1"/>
    <col min="9975" max="9975" width="12.6328125" style="72" customWidth="1"/>
    <col min="9976" max="9976" width="0.6328125" style="72" customWidth="1"/>
    <col min="9977" max="9977" width="12.6328125" style="72" customWidth="1"/>
    <col min="9978" max="9979" width="10.36328125" style="72"/>
    <col min="9980" max="9980" width="1.6328125" style="72" customWidth="1"/>
    <col min="9981" max="9981" width="12.6328125" style="72" bestFit="1" customWidth="1"/>
    <col min="9982" max="9982" width="1.6328125" style="72" customWidth="1"/>
    <col min="9983" max="9983" width="11.6328125" style="72" bestFit="1" customWidth="1"/>
    <col min="9984" max="9984" width="1.54296875" style="72" customWidth="1"/>
    <col min="9985" max="9985" width="12.6328125" style="72" customWidth="1"/>
    <col min="9986" max="10223" width="10.36328125" style="72"/>
    <col min="10224" max="10224" width="2.6328125" style="72" customWidth="1"/>
    <col min="10225" max="10225" width="4.36328125" style="72" customWidth="1"/>
    <col min="10226" max="10226" width="50.6328125" style="72" customWidth="1"/>
    <col min="10227" max="10227" width="12.6328125" style="72" customWidth="1"/>
    <col min="10228" max="10228" width="0.6328125" style="72" customWidth="1"/>
    <col min="10229" max="10229" width="12.6328125" style="72" customWidth="1"/>
    <col min="10230" max="10230" width="0.6328125" style="72" customWidth="1"/>
    <col min="10231" max="10231" width="12.6328125" style="72" customWidth="1"/>
    <col min="10232" max="10232" width="0.6328125" style="72" customWidth="1"/>
    <col min="10233" max="10233" width="12.6328125" style="72" customWidth="1"/>
    <col min="10234" max="10235" width="10.36328125" style="72"/>
    <col min="10236" max="10236" width="1.6328125" style="72" customWidth="1"/>
    <col min="10237" max="10237" width="12.6328125" style="72" bestFit="1" customWidth="1"/>
    <col min="10238" max="10238" width="1.6328125" style="72" customWidth="1"/>
    <col min="10239" max="10239" width="11.6328125" style="72" bestFit="1" customWidth="1"/>
    <col min="10240" max="10240" width="1.54296875" style="72" customWidth="1"/>
    <col min="10241" max="10241" width="12.6328125" style="72" customWidth="1"/>
    <col min="10242" max="10479" width="10.36328125" style="72"/>
    <col min="10480" max="10480" width="2.6328125" style="72" customWidth="1"/>
    <col min="10481" max="10481" width="4.36328125" style="72" customWidth="1"/>
    <col min="10482" max="10482" width="50.6328125" style="72" customWidth="1"/>
    <col min="10483" max="10483" width="12.6328125" style="72" customWidth="1"/>
    <col min="10484" max="10484" width="0.6328125" style="72" customWidth="1"/>
    <col min="10485" max="10485" width="12.6328125" style="72" customWidth="1"/>
    <col min="10486" max="10486" width="0.6328125" style="72" customWidth="1"/>
    <col min="10487" max="10487" width="12.6328125" style="72" customWidth="1"/>
    <col min="10488" max="10488" width="0.6328125" style="72" customWidth="1"/>
    <col min="10489" max="10489" width="12.6328125" style="72" customWidth="1"/>
    <col min="10490" max="10491" width="10.36328125" style="72"/>
    <col min="10492" max="10492" width="1.6328125" style="72" customWidth="1"/>
    <col min="10493" max="10493" width="12.6328125" style="72" bestFit="1" customWidth="1"/>
    <col min="10494" max="10494" width="1.6328125" style="72" customWidth="1"/>
    <col min="10495" max="10495" width="11.6328125" style="72" bestFit="1" customWidth="1"/>
    <col min="10496" max="10496" width="1.54296875" style="72" customWidth="1"/>
    <col min="10497" max="10497" width="12.6328125" style="72" customWidth="1"/>
    <col min="10498" max="10735" width="10.36328125" style="72"/>
    <col min="10736" max="10736" width="2.6328125" style="72" customWidth="1"/>
    <col min="10737" max="10737" width="4.36328125" style="72" customWidth="1"/>
    <col min="10738" max="10738" width="50.6328125" style="72" customWidth="1"/>
    <col min="10739" max="10739" width="12.6328125" style="72" customWidth="1"/>
    <col min="10740" max="10740" width="0.6328125" style="72" customWidth="1"/>
    <col min="10741" max="10741" width="12.6328125" style="72" customWidth="1"/>
    <col min="10742" max="10742" width="0.6328125" style="72" customWidth="1"/>
    <col min="10743" max="10743" width="12.6328125" style="72" customWidth="1"/>
    <col min="10744" max="10744" width="0.6328125" style="72" customWidth="1"/>
    <col min="10745" max="10745" width="12.6328125" style="72" customWidth="1"/>
    <col min="10746" max="10747" width="10.36328125" style="72"/>
    <col min="10748" max="10748" width="1.6328125" style="72" customWidth="1"/>
    <col min="10749" max="10749" width="12.6328125" style="72" bestFit="1" customWidth="1"/>
    <col min="10750" max="10750" width="1.6328125" style="72" customWidth="1"/>
    <col min="10751" max="10751" width="11.6328125" style="72" bestFit="1" customWidth="1"/>
    <col min="10752" max="10752" width="1.54296875" style="72" customWidth="1"/>
    <col min="10753" max="10753" width="12.6328125" style="72" customWidth="1"/>
    <col min="10754" max="10991" width="10.36328125" style="72"/>
    <col min="10992" max="10992" width="2.6328125" style="72" customWidth="1"/>
    <col min="10993" max="10993" width="4.36328125" style="72" customWidth="1"/>
    <col min="10994" max="10994" width="50.6328125" style="72" customWidth="1"/>
    <col min="10995" max="10995" width="12.6328125" style="72" customWidth="1"/>
    <col min="10996" max="10996" width="0.6328125" style="72" customWidth="1"/>
    <col min="10997" max="10997" width="12.6328125" style="72" customWidth="1"/>
    <col min="10998" max="10998" width="0.6328125" style="72" customWidth="1"/>
    <col min="10999" max="10999" width="12.6328125" style="72" customWidth="1"/>
    <col min="11000" max="11000" width="0.6328125" style="72" customWidth="1"/>
    <col min="11001" max="11001" width="12.6328125" style="72" customWidth="1"/>
    <col min="11002" max="11003" width="10.36328125" style="72"/>
    <col min="11004" max="11004" width="1.6328125" style="72" customWidth="1"/>
    <col min="11005" max="11005" width="12.6328125" style="72" bestFit="1" customWidth="1"/>
    <col min="11006" max="11006" width="1.6328125" style="72" customWidth="1"/>
    <col min="11007" max="11007" width="11.6328125" style="72" bestFit="1" customWidth="1"/>
    <col min="11008" max="11008" width="1.54296875" style="72" customWidth="1"/>
    <col min="11009" max="11009" width="12.6328125" style="72" customWidth="1"/>
    <col min="11010" max="11247" width="10.36328125" style="72"/>
    <col min="11248" max="11248" width="2.6328125" style="72" customWidth="1"/>
    <col min="11249" max="11249" width="4.36328125" style="72" customWidth="1"/>
    <col min="11250" max="11250" width="50.6328125" style="72" customWidth="1"/>
    <col min="11251" max="11251" width="12.6328125" style="72" customWidth="1"/>
    <col min="11252" max="11252" width="0.6328125" style="72" customWidth="1"/>
    <col min="11253" max="11253" width="12.6328125" style="72" customWidth="1"/>
    <col min="11254" max="11254" width="0.6328125" style="72" customWidth="1"/>
    <col min="11255" max="11255" width="12.6328125" style="72" customWidth="1"/>
    <col min="11256" max="11256" width="0.6328125" style="72" customWidth="1"/>
    <col min="11257" max="11257" width="12.6328125" style="72" customWidth="1"/>
    <col min="11258" max="11259" width="10.36328125" style="72"/>
    <col min="11260" max="11260" width="1.6328125" style="72" customWidth="1"/>
    <col min="11261" max="11261" width="12.6328125" style="72" bestFit="1" customWidth="1"/>
    <col min="11262" max="11262" width="1.6328125" style="72" customWidth="1"/>
    <col min="11263" max="11263" width="11.6328125" style="72" bestFit="1" customWidth="1"/>
    <col min="11264" max="11264" width="1.54296875" style="72" customWidth="1"/>
    <col min="11265" max="11265" width="12.6328125" style="72" customWidth="1"/>
    <col min="11266" max="11503" width="10.36328125" style="72"/>
    <col min="11504" max="11504" width="2.6328125" style="72" customWidth="1"/>
    <col min="11505" max="11505" width="4.36328125" style="72" customWidth="1"/>
    <col min="11506" max="11506" width="50.6328125" style="72" customWidth="1"/>
    <col min="11507" max="11507" width="12.6328125" style="72" customWidth="1"/>
    <col min="11508" max="11508" width="0.6328125" style="72" customWidth="1"/>
    <col min="11509" max="11509" width="12.6328125" style="72" customWidth="1"/>
    <col min="11510" max="11510" width="0.6328125" style="72" customWidth="1"/>
    <col min="11511" max="11511" width="12.6328125" style="72" customWidth="1"/>
    <col min="11512" max="11512" width="0.6328125" style="72" customWidth="1"/>
    <col min="11513" max="11513" width="12.6328125" style="72" customWidth="1"/>
    <col min="11514" max="11515" width="10.36328125" style="72"/>
    <col min="11516" max="11516" width="1.6328125" style="72" customWidth="1"/>
    <col min="11517" max="11517" width="12.6328125" style="72" bestFit="1" customWidth="1"/>
    <col min="11518" max="11518" width="1.6328125" style="72" customWidth="1"/>
    <col min="11519" max="11519" width="11.6328125" style="72" bestFit="1" customWidth="1"/>
    <col min="11520" max="11520" width="1.54296875" style="72" customWidth="1"/>
    <col min="11521" max="11521" width="12.6328125" style="72" customWidth="1"/>
    <col min="11522" max="11759" width="10.36328125" style="72"/>
    <col min="11760" max="11760" width="2.6328125" style="72" customWidth="1"/>
    <col min="11761" max="11761" width="4.36328125" style="72" customWidth="1"/>
    <col min="11762" max="11762" width="50.6328125" style="72" customWidth="1"/>
    <col min="11763" max="11763" width="12.6328125" style="72" customWidth="1"/>
    <col min="11764" max="11764" width="0.6328125" style="72" customWidth="1"/>
    <col min="11765" max="11765" width="12.6328125" style="72" customWidth="1"/>
    <col min="11766" max="11766" width="0.6328125" style="72" customWidth="1"/>
    <col min="11767" max="11767" width="12.6328125" style="72" customWidth="1"/>
    <col min="11768" max="11768" width="0.6328125" style="72" customWidth="1"/>
    <col min="11769" max="11769" width="12.6328125" style="72" customWidth="1"/>
    <col min="11770" max="11771" width="10.36328125" style="72"/>
    <col min="11772" max="11772" width="1.6328125" style="72" customWidth="1"/>
    <col min="11773" max="11773" width="12.6328125" style="72" bestFit="1" customWidth="1"/>
    <col min="11774" max="11774" width="1.6328125" style="72" customWidth="1"/>
    <col min="11775" max="11775" width="11.6328125" style="72" bestFit="1" customWidth="1"/>
    <col min="11776" max="11776" width="1.54296875" style="72" customWidth="1"/>
    <col min="11777" max="11777" width="12.6328125" style="72" customWidth="1"/>
    <col min="11778" max="12015" width="10.36328125" style="72"/>
    <col min="12016" max="12016" width="2.6328125" style="72" customWidth="1"/>
    <col min="12017" max="12017" width="4.36328125" style="72" customWidth="1"/>
    <col min="12018" max="12018" width="50.6328125" style="72" customWidth="1"/>
    <col min="12019" max="12019" width="12.6328125" style="72" customWidth="1"/>
    <col min="12020" max="12020" width="0.6328125" style="72" customWidth="1"/>
    <col min="12021" max="12021" width="12.6328125" style="72" customWidth="1"/>
    <col min="12022" max="12022" width="0.6328125" style="72" customWidth="1"/>
    <col min="12023" max="12023" width="12.6328125" style="72" customWidth="1"/>
    <col min="12024" max="12024" width="0.6328125" style="72" customWidth="1"/>
    <col min="12025" max="12025" width="12.6328125" style="72" customWidth="1"/>
    <col min="12026" max="12027" width="10.36328125" style="72"/>
    <col min="12028" max="12028" width="1.6328125" style="72" customWidth="1"/>
    <col min="12029" max="12029" width="12.6328125" style="72" bestFit="1" customWidth="1"/>
    <col min="12030" max="12030" width="1.6328125" style="72" customWidth="1"/>
    <col min="12031" max="12031" width="11.6328125" style="72" bestFit="1" customWidth="1"/>
    <col min="12032" max="12032" width="1.54296875" style="72" customWidth="1"/>
    <col min="12033" max="12033" width="12.6328125" style="72" customWidth="1"/>
    <col min="12034" max="12271" width="10.36328125" style="72"/>
    <col min="12272" max="12272" width="2.6328125" style="72" customWidth="1"/>
    <col min="12273" max="12273" width="4.36328125" style="72" customWidth="1"/>
    <col min="12274" max="12274" width="50.6328125" style="72" customWidth="1"/>
    <col min="12275" max="12275" width="12.6328125" style="72" customWidth="1"/>
    <col min="12276" max="12276" width="0.6328125" style="72" customWidth="1"/>
    <col min="12277" max="12277" width="12.6328125" style="72" customWidth="1"/>
    <col min="12278" max="12278" width="0.6328125" style="72" customWidth="1"/>
    <col min="12279" max="12279" width="12.6328125" style="72" customWidth="1"/>
    <col min="12280" max="12280" width="0.6328125" style="72" customWidth="1"/>
    <col min="12281" max="12281" width="12.6328125" style="72" customWidth="1"/>
    <col min="12282" max="12283" width="10.36328125" style="72"/>
    <col min="12284" max="12284" width="1.6328125" style="72" customWidth="1"/>
    <col min="12285" max="12285" width="12.6328125" style="72" bestFit="1" customWidth="1"/>
    <col min="12286" max="12286" width="1.6328125" style="72" customWidth="1"/>
    <col min="12287" max="12287" width="11.6328125" style="72" bestFit="1" customWidth="1"/>
    <col min="12288" max="12288" width="1.54296875" style="72" customWidth="1"/>
    <col min="12289" max="12289" width="12.6328125" style="72" customWidth="1"/>
    <col min="12290" max="12527" width="10.36328125" style="72"/>
    <col min="12528" max="12528" width="2.6328125" style="72" customWidth="1"/>
    <col min="12529" max="12529" width="4.36328125" style="72" customWidth="1"/>
    <col min="12530" max="12530" width="50.6328125" style="72" customWidth="1"/>
    <col min="12531" max="12531" width="12.6328125" style="72" customWidth="1"/>
    <col min="12532" max="12532" width="0.6328125" style="72" customWidth="1"/>
    <col min="12533" max="12533" width="12.6328125" style="72" customWidth="1"/>
    <col min="12534" max="12534" width="0.6328125" style="72" customWidth="1"/>
    <col min="12535" max="12535" width="12.6328125" style="72" customWidth="1"/>
    <col min="12536" max="12536" width="0.6328125" style="72" customWidth="1"/>
    <col min="12537" max="12537" width="12.6328125" style="72" customWidth="1"/>
    <col min="12538" max="12539" width="10.36328125" style="72"/>
    <col min="12540" max="12540" width="1.6328125" style="72" customWidth="1"/>
    <col min="12541" max="12541" width="12.6328125" style="72" bestFit="1" customWidth="1"/>
    <col min="12542" max="12542" width="1.6328125" style="72" customWidth="1"/>
    <col min="12543" max="12543" width="11.6328125" style="72" bestFit="1" customWidth="1"/>
    <col min="12544" max="12544" width="1.54296875" style="72" customWidth="1"/>
    <col min="12545" max="12545" width="12.6328125" style="72" customWidth="1"/>
    <col min="12546" max="12783" width="10.36328125" style="72"/>
    <col min="12784" max="12784" width="2.6328125" style="72" customWidth="1"/>
    <col min="12785" max="12785" width="4.36328125" style="72" customWidth="1"/>
    <col min="12786" max="12786" width="50.6328125" style="72" customWidth="1"/>
    <col min="12787" max="12787" width="12.6328125" style="72" customWidth="1"/>
    <col min="12788" max="12788" width="0.6328125" style="72" customWidth="1"/>
    <col min="12789" max="12789" width="12.6328125" style="72" customWidth="1"/>
    <col min="12790" max="12790" width="0.6328125" style="72" customWidth="1"/>
    <col min="12791" max="12791" width="12.6328125" style="72" customWidth="1"/>
    <col min="12792" max="12792" width="0.6328125" style="72" customWidth="1"/>
    <col min="12793" max="12793" width="12.6328125" style="72" customWidth="1"/>
    <col min="12794" max="12795" width="10.36328125" style="72"/>
    <col min="12796" max="12796" width="1.6328125" style="72" customWidth="1"/>
    <col min="12797" max="12797" width="12.6328125" style="72" bestFit="1" customWidth="1"/>
    <col min="12798" max="12798" width="1.6328125" style="72" customWidth="1"/>
    <col min="12799" max="12799" width="11.6328125" style="72" bestFit="1" customWidth="1"/>
    <col min="12800" max="12800" width="1.54296875" style="72" customWidth="1"/>
    <col min="12801" max="12801" width="12.6328125" style="72" customWidth="1"/>
    <col min="12802" max="13039" width="10.36328125" style="72"/>
    <col min="13040" max="13040" width="2.6328125" style="72" customWidth="1"/>
    <col min="13041" max="13041" width="4.36328125" style="72" customWidth="1"/>
    <col min="13042" max="13042" width="50.6328125" style="72" customWidth="1"/>
    <col min="13043" max="13043" width="12.6328125" style="72" customWidth="1"/>
    <col min="13044" max="13044" width="0.6328125" style="72" customWidth="1"/>
    <col min="13045" max="13045" width="12.6328125" style="72" customWidth="1"/>
    <col min="13046" max="13046" width="0.6328125" style="72" customWidth="1"/>
    <col min="13047" max="13047" width="12.6328125" style="72" customWidth="1"/>
    <col min="13048" max="13048" width="0.6328125" style="72" customWidth="1"/>
    <col min="13049" max="13049" width="12.6328125" style="72" customWidth="1"/>
    <col min="13050" max="13051" width="10.36328125" style="72"/>
    <col min="13052" max="13052" width="1.6328125" style="72" customWidth="1"/>
    <col min="13053" max="13053" width="12.6328125" style="72" bestFit="1" customWidth="1"/>
    <col min="13054" max="13054" width="1.6328125" style="72" customWidth="1"/>
    <col min="13055" max="13055" width="11.6328125" style="72" bestFit="1" customWidth="1"/>
    <col min="13056" max="13056" width="1.54296875" style="72" customWidth="1"/>
    <col min="13057" max="13057" width="12.6328125" style="72" customWidth="1"/>
    <col min="13058" max="13295" width="10.36328125" style="72"/>
    <col min="13296" max="13296" width="2.6328125" style="72" customWidth="1"/>
    <col min="13297" max="13297" width="4.36328125" style="72" customWidth="1"/>
    <col min="13298" max="13298" width="50.6328125" style="72" customWidth="1"/>
    <col min="13299" max="13299" width="12.6328125" style="72" customWidth="1"/>
    <col min="13300" max="13300" width="0.6328125" style="72" customWidth="1"/>
    <col min="13301" max="13301" width="12.6328125" style="72" customWidth="1"/>
    <col min="13302" max="13302" width="0.6328125" style="72" customWidth="1"/>
    <col min="13303" max="13303" width="12.6328125" style="72" customWidth="1"/>
    <col min="13304" max="13304" width="0.6328125" style="72" customWidth="1"/>
    <col min="13305" max="13305" width="12.6328125" style="72" customWidth="1"/>
    <col min="13306" max="13307" width="10.36328125" style="72"/>
    <col min="13308" max="13308" width="1.6328125" style="72" customWidth="1"/>
    <col min="13309" max="13309" width="12.6328125" style="72" bestFit="1" customWidth="1"/>
    <col min="13310" max="13310" width="1.6328125" style="72" customWidth="1"/>
    <col min="13311" max="13311" width="11.6328125" style="72" bestFit="1" customWidth="1"/>
    <col min="13312" max="13312" width="1.54296875" style="72" customWidth="1"/>
    <col min="13313" max="13313" width="12.6328125" style="72" customWidth="1"/>
    <col min="13314" max="13551" width="10.36328125" style="72"/>
    <col min="13552" max="13552" width="2.6328125" style="72" customWidth="1"/>
    <col min="13553" max="13553" width="4.36328125" style="72" customWidth="1"/>
    <col min="13554" max="13554" width="50.6328125" style="72" customWidth="1"/>
    <col min="13555" max="13555" width="12.6328125" style="72" customWidth="1"/>
    <col min="13556" max="13556" width="0.6328125" style="72" customWidth="1"/>
    <col min="13557" max="13557" width="12.6328125" style="72" customWidth="1"/>
    <col min="13558" max="13558" width="0.6328125" style="72" customWidth="1"/>
    <col min="13559" max="13559" width="12.6328125" style="72" customWidth="1"/>
    <col min="13560" max="13560" width="0.6328125" style="72" customWidth="1"/>
    <col min="13561" max="13561" width="12.6328125" style="72" customWidth="1"/>
    <col min="13562" max="13563" width="10.36328125" style="72"/>
    <col min="13564" max="13564" width="1.6328125" style="72" customWidth="1"/>
    <col min="13565" max="13565" width="12.6328125" style="72" bestFit="1" customWidth="1"/>
    <col min="13566" max="13566" width="1.6328125" style="72" customWidth="1"/>
    <col min="13567" max="13567" width="11.6328125" style="72" bestFit="1" customWidth="1"/>
    <col min="13568" max="13568" width="1.54296875" style="72" customWidth="1"/>
    <col min="13569" max="13569" width="12.6328125" style="72" customWidth="1"/>
    <col min="13570" max="13807" width="10.36328125" style="72"/>
    <col min="13808" max="13808" width="2.6328125" style="72" customWidth="1"/>
    <col min="13809" max="13809" width="4.36328125" style="72" customWidth="1"/>
    <col min="13810" max="13810" width="50.6328125" style="72" customWidth="1"/>
    <col min="13811" max="13811" width="12.6328125" style="72" customWidth="1"/>
    <col min="13812" max="13812" width="0.6328125" style="72" customWidth="1"/>
    <col min="13813" max="13813" width="12.6328125" style="72" customWidth="1"/>
    <col min="13814" max="13814" width="0.6328125" style="72" customWidth="1"/>
    <col min="13815" max="13815" width="12.6328125" style="72" customWidth="1"/>
    <col min="13816" max="13816" width="0.6328125" style="72" customWidth="1"/>
    <col min="13817" max="13817" width="12.6328125" style="72" customWidth="1"/>
    <col min="13818" max="13819" width="10.36328125" style="72"/>
    <col min="13820" max="13820" width="1.6328125" style="72" customWidth="1"/>
    <col min="13821" max="13821" width="12.6328125" style="72" bestFit="1" customWidth="1"/>
    <col min="13822" max="13822" width="1.6328125" style="72" customWidth="1"/>
    <col min="13823" max="13823" width="11.6328125" style="72" bestFit="1" customWidth="1"/>
    <col min="13824" max="13824" width="1.54296875" style="72" customWidth="1"/>
    <col min="13825" max="13825" width="12.6328125" style="72" customWidth="1"/>
    <col min="13826" max="14063" width="10.36328125" style="72"/>
    <col min="14064" max="14064" width="2.6328125" style="72" customWidth="1"/>
    <col min="14065" max="14065" width="4.36328125" style="72" customWidth="1"/>
    <col min="14066" max="14066" width="50.6328125" style="72" customWidth="1"/>
    <col min="14067" max="14067" width="12.6328125" style="72" customWidth="1"/>
    <col min="14068" max="14068" width="0.6328125" style="72" customWidth="1"/>
    <col min="14069" max="14069" width="12.6328125" style="72" customWidth="1"/>
    <col min="14070" max="14070" width="0.6328125" style="72" customWidth="1"/>
    <col min="14071" max="14071" width="12.6328125" style="72" customWidth="1"/>
    <col min="14072" max="14072" width="0.6328125" style="72" customWidth="1"/>
    <col min="14073" max="14073" width="12.6328125" style="72" customWidth="1"/>
    <col min="14074" max="14075" width="10.36328125" style="72"/>
    <col min="14076" max="14076" width="1.6328125" style="72" customWidth="1"/>
    <col min="14077" max="14077" width="12.6328125" style="72" bestFit="1" customWidth="1"/>
    <col min="14078" max="14078" width="1.6328125" style="72" customWidth="1"/>
    <col min="14079" max="14079" width="11.6328125" style="72" bestFit="1" customWidth="1"/>
    <col min="14080" max="14080" width="1.54296875" style="72" customWidth="1"/>
    <col min="14081" max="14081" width="12.6328125" style="72" customWidth="1"/>
    <col min="14082" max="14319" width="10.36328125" style="72"/>
    <col min="14320" max="14320" width="2.6328125" style="72" customWidth="1"/>
    <col min="14321" max="14321" width="4.36328125" style="72" customWidth="1"/>
    <col min="14322" max="14322" width="50.6328125" style="72" customWidth="1"/>
    <col min="14323" max="14323" width="12.6328125" style="72" customWidth="1"/>
    <col min="14324" max="14324" width="0.6328125" style="72" customWidth="1"/>
    <col min="14325" max="14325" width="12.6328125" style="72" customWidth="1"/>
    <col min="14326" max="14326" width="0.6328125" style="72" customWidth="1"/>
    <col min="14327" max="14327" width="12.6328125" style="72" customWidth="1"/>
    <col min="14328" max="14328" width="0.6328125" style="72" customWidth="1"/>
    <col min="14329" max="14329" width="12.6328125" style="72" customWidth="1"/>
    <col min="14330" max="14331" width="10.36328125" style="72"/>
    <col min="14332" max="14332" width="1.6328125" style="72" customWidth="1"/>
    <col min="14333" max="14333" width="12.6328125" style="72" bestFit="1" customWidth="1"/>
    <col min="14334" max="14334" width="1.6328125" style="72" customWidth="1"/>
    <col min="14335" max="14335" width="11.6328125" style="72" bestFit="1" customWidth="1"/>
    <col min="14336" max="14336" width="1.54296875" style="72" customWidth="1"/>
    <col min="14337" max="14337" width="12.6328125" style="72" customWidth="1"/>
    <col min="14338" max="14575" width="10.36328125" style="72"/>
    <col min="14576" max="14576" width="2.6328125" style="72" customWidth="1"/>
    <col min="14577" max="14577" width="4.36328125" style="72" customWidth="1"/>
    <col min="14578" max="14578" width="50.6328125" style="72" customWidth="1"/>
    <col min="14579" max="14579" width="12.6328125" style="72" customWidth="1"/>
    <col min="14580" max="14580" width="0.6328125" style="72" customWidth="1"/>
    <col min="14581" max="14581" width="12.6328125" style="72" customWidth="1"/>
    <col min="14582" max="14582" width="0.6328125" style="72" customWidth="1"/>
    <col min="14583" max="14583" width="12.6328125" style="72" customWidth="1"/>
    <col min="14584" max="14584" width="0.6328125" style="72" customWidth="1"/>
    <col min="14585" max="14585" width="12.6328125" style="72" customWidth="1"/>
    <col min="14586" max="14587" width="10.36328125" style="72"/>
    <col min="14588" max="14588" width="1.6328125" style="72" customWidth="1"/>
    <col min="14589" max="14589" width="12.6328125" style="72" bestFit="1" customWidth="1"/>
    <col min="14590" max="14590" width="1.6328125" style="72" customWidth="1"/>
    <col min="14591" max="14591" width="11.6328125" style="72" bestFit="1" customWidth="1"/>
    <col min="14592" max="14592" width="1.54296875" style="72" customWidth="1"/>
    <col min="14593" max="14593" width="12.6328125" style="72" customWidth="1"/>
    <col min="14594" max="14831" width="10.36328125" style="72"/>
    <col min="14832" max="14832" width="2.6328125" style="72" customWidth="1"/>
    <col min="14833" max="14833" width="4.36328125" style="72" customWidth="1"/>
    <col min="14834" max="14834" width="50.6328125" style="72" customWidth="1"/>
    <col min="14835" max="14835" width="12.6328125" style="72" customWidth="1"/>
    <col min="14836" max="14836" width="0.6328125" style="72" customWidth="1"/>
    <col min="14837" max="14837" width="12.6328125" style="72" customWidth="1"/>
    <col min="14838" max="14838" width="0.6328125" style="72" customWidth="1"/>
    <col min="14839" max="14839" width="12.6328125" style="72" customWidth="1"/>
    <col min="14840" max="14840" width="0.6328125" style="72" customWidth="1"/>
    <col min="14841" max="14841" width="12.6328125" style="72" customWidth="1"/>
    <col min="14842" max="14843" width="10.36328125" style="72"/>
    <col min="14844" max="14844" width="1.6328125" style="72" customWidth="1"/>
    <col min="14845" max="14845" width="12.6328125" style="72" bestFit="1" customWidth="1"/>
    <col min="14846" max="14846" width="1.6328125" style="72" customWidth="1"/>
    <col min="14847" max="14847" width="11.6328125" style="72" bestFit="1" customWidth="1"/>
    <col min="14848" max="14848" width="1.54296875" style="72" customWidth="1"/>
    <col min="14849" max="14849" width="12.6328125" style="72" customWidth="1"/>
    <col min="14850" max="15087" width="10.36328125" style="72"/>
    <col min="15088" max="15088" width="2.6328125" style="72" customWidth="1"/>
    <col min="15089" max="15089" width="4.36328125" style="72" customWidth="1"/>
    <col min="15090" max="15090" width="50.6328125" style="72" customWidth="1"/>
    <col min="15091" max="15091" width="12.6328125" style="72" customWidth="1"/>
    <col min="15092" max="15092" width="0.6328125" style="72" customWidth="1"/>
    <col min="15093" max="15093" width="12.6328125" style="72" customWidth="1"/>
    <col min="15094" max="15094" width="0.6328125" style="72" customWidth="1"/>
    <col min="15095" max="15095" width="12.6328125" style="72" customWidth="1"/>
    <col min="15096" max="15096" width="0.6328125" style="72" customWidth="1"/>
    <col min="15097" max="15097" width="12.6328125" style="72" customWidth="1"/>
    <col min="15098" max="15099" width="10.36328125" style="72"/>
    <col min="15100" max="15100" width="1.6328125" style="72" customWidth="1"/>
    <col min="15101" max="15101" width="12.6328125" style="72" bestFit="1" customWidth="1"/>
    <col min="15102" max="15102" width="1.6328125" style="72" customWidth="1"/>
    <col min="15103" max="15103" width="11.6328125" style="72" bestFit="1" customWidth="1"/>
    <col min="15104" max="15104" width="1.54296875" style="72" customWidth="1"/>
    <col min="15105" max="15105" width="12.6328125" style="72" customWidth="1"/>
    <col min="15106" max="15343" width="10.36328125" style="72"/>
    <col min="15344" max="15344" width="2.6328125" style="72" customWidth="1"/>
    <col min="15345" max="15345" width="4.36328125" style="72" customWidth="1"/>
    <col min="15346" max="15346" width="50.6328125" style="72" customWidth="1"/>
    <col min="15347" max="15347" width="12.6328125" style="72" customWidth="1"/>
    <col min="15348" max="15348" width="0.6328125" style="72" customWidth="1"/>
    <col min="15349" max="15349" width="12.6328125" style="72" customWidth="1"/>
    <col min="15350" max="15350" width="0.6328125" style="72" customWidth="1"/>
    <col min="15351" max="15351" width="12.6328125" style="72" customWidth="1"/>
    <col min="15352" max="15352" width="0.6328125" style="72" customWidth="1"/>
    <col min="15353" max="15353" width="12.6328125" style="72" customWidth="1"/>
    <col min="15354" max="15355" width="10.36328125" style="72"/>
    <col min="15356" max="15356" width="1.6328125" style="72" customWidth="1"/>
    <col min="15357" max="15357" width="12.6328125" style="72" bestFit="1" customWidth="1"/>
    <col min="15358" max="15358" width="1.6328125" style="72" customWidth="1"/>
    <col min="15359" max="15359" width="11.6328125" style="72" bestFit="1" customWidth="1"/>
    <col min="15360" max="15360" width="1.54296875" style="72" customWidth="1"/>
    <col min="15361" max="15361" width="12.6328125" style="72" customWidth="1"/>
    <col min="15362" max="15599" width="10.36328125" style="72"/>
    <col min="15600" max="15600" width="2.6328125" style="72" customWidth="1"/>
    <col min="15601" max="15601" width="4.36328125" style="72" customWidth="1"/>
    <col min="15602" max="15602" width="50.6328125" style="72" customWidth="1"/>
    <col min="15603" max="15603" width="12.6328125" style="72" customWidth="1"/>
    <col min="15604" max="15604" width="0.6328125" style="72" customWidth="1"/>
    <col min="15605" max="15605" width="12.6328125" style="72" customWidth="1"/>
    <col min="15606" max="15606" width="0.6328125" style="72" customWidth="1"/>
    <col min="15607" max="15607" width="12.6328125" style="72" customWidth="1"/>
    <col min="15608" max="15608" width="0.6328125" style="72" customWidth="1"/>
    <col min="15609" max="15609" width="12.6328125" style="72" customWidth="1"/>
    <col min="15610" max="15611" width="10.36328125" style="72"/>
    <col min="15612" max="15612" width="1.6328125" style="72" customWidth="1"/>
    <col min="15613" max="15613" width="12.6328125" style="72" bestFit="1" customWidth="1"/>
    <col min="15614" max="15614" width="1.6328125" style="72" customWidth="1"/>
    <col min="15615" max="15615" width="11.6328125" style="72" bestFit="1" customWidth="1"/>
    <col min="15616" max="15616" width="1.54296875" style="72" customWidth="1"/>
    <col min="15617" max="15617" width="12.6328125" style="72" customWidth="1"/>
    <col min="15618" max="15855" width="10.36328125" style="72"/>
    <col min="15856" max="15856" width="2.6328125" style="72" customWidth="1"/>
    <col min="15857" max="15857" width="4.36328125" style="72" customWidth="1"/>
    <col min="15858" max="15858" width="50.6328125" style="72" customWidth="1"/>
    <col min="15859" max="15859" width="12.6328125" style="72" customWidth="1"/>
    <col min="15860" max="15860" width="0.6328125" style="72" customWidth="1"/>
    <col min="15861" max="15861" width="12.6328125" style="72" customWidth="1"/>
    <col min="15862" max="15862" width="0.6328125" style="72" customWidth="1"/>
    <col min="15863" max="15863" width="12.6328125" style="72" customWidth="1"/>
    <col min="15864" max="15864" width="0.6328125" style="72" customWidth="1"/>
    <col min="15865" max="15865" width="12.6328125" style="72" customWidth="1"/>
    <col min="15866" max="15867" width="10.36328125" style="72"/>
    <col min="15868" max="15868" width="1.6328125" style="72" customWidth="1"/>
    <col min="15869" max="15869" width="12.6328125" style="72" bestFit="1" customWidth="1"/>
    <col min="15870" max="15870" width="1.6328125" style="72" customWidth="1"/>
    <col min="15871" max="15871" width="11.6328125" style="72" bestFit="1" customWidth="1"/>
    <col min="15872" max="15872" width="1.54296875" style="72" customWidth="1"/>
    <col min="15873" max="15873" width="12.6328125" style="72" customWidth="1"/>
    <col min="15874" max="16111" width="10.36328125" style="72"/>
    <col min="16112" max="16112" width="2.6328125" style="72" customWidth="1"/>
    <col min="16113" max="16113" width="4.36328125" style="72" customWidth="1"/>
    <col min="16114" max="16114" width="50.6328125" style="72" customWidth="1"/>
    <col min="16115" max="16115" width="12.6328125" style="72" customWidth="1"/>
    <col min="16116" max="16116" width="0.6328125" style="72" customWidth="1"/>
    <col min="16117" max="16117" width="12.6328125" style="72" customWidth="1"/>
    <col min="16118" max="16118" width="0.6328125" style="72" customWidth="1"/>
    <col min="16119" max="16119" width="12.6328125" style="72" customWidth="1"/>
    <col min="16120" max="16120" width="0.6328125" style="72" customWidth="1"/>
    <col min="16121" max="16121" width="12.6328125" style="72" customWidth="1"/>
    <col min="16122" max="16123" width="10.36328125" style="72"/>
    <col min="16124" max="16124" width="1.6328125" style="72" customWidth="1"/>
    <col min="16125" max="16125" width="12.6328125" style="72" bestFit="1" customWidth="1"/>
    <col min="16126" max="16126" width="1.6328125" style="72" customWidth="1"/>
    <col min="16127" max="16127" width="11.6328125" style="72" bestFit="1" customWidth="1"/>
    <col min="16128" max="16128" width="1.54296875" style="72" customWidth="1"/>
    <col min="16129" max="16129" width="12.6328125" style="72" customWidth="1"/>
    <col min="16130" max="16384" width="10.36328125" style="72"/>
  </cols>
  <sheetData>
    <row r="1" spans="1:10" ht="19.25" customHeight="1">
      <c r="A1" s="80" t="s">
        <v>0</v>
      </c>
      <c r="J1" s="40" t="s">
        <v>66</v>
      </c>
    </row>
    <row r="2" spans="1:10" ht="19.25" customHeight="1">
      <c r="A2" s="80" t="s">
        <v>47</v>
      </c>
    </row>
    <row r="3" spans="1:10" ht="19.25" customHeight="1">
      <c r="A3" s="73" t="str">
        <f>+'[92]Change (Sepa)-7'!B3</f>
        <v>FOR THE NINE-MONTH PERIODS ENDED 30 SEPTEMBER</v>
      </c>
    </row>
    <row r="5" spans="1:10" ht="19.25" customHeight="1">
      <c r="F5" s="83"/>
      <c r="G5" s="84"/>
      <c r="H5" s="153" t="s">
        <v>2</v>
      </c>
      <c r="I5" s="153"/>
      <c r="J5" s="153"/>
    </row>
    <row r="6" spans="1:10" ht="19.25" customHeight="1">
      <c r="D6" s="150" t="s">
        <v>3</v>
      </c>
      <c r="E6" s="150"/>
      <c r="F6" s="150"/>
      <c r="G6" s="84"/>
      <c r="H6" s="150" t="s">
        <v>4</v>
      </c>
      <c r="I6" s="150"/>
      <c r="J6" s="150"/>
    </row>
    <row r="7" spans="1:10" ht="19.25" customHeight="1">
      <c r="D7" s="88" t="s">
        <v>159</v>
      </c>
      <c r="E7" s="43"/>
      <c r="F7" s="88" t="s">
        <v>108</v>
      </c>
      <c r="G7" s="43"/>
      <c r="H7" s="88" t="s">
        <v>159</v>
      </c>
      <c r="I7" s="43"/>
      <c r="J7" s="88" t="s">
        <v>108</v>
      </c>
    </row>
    <row r="8" spans="1:10" ht="19.25" customHeight="1">
      <c r="A8" s="34" t="s">
        <v>48</v>
      </c>
      <c r="B8" s="36"/>
      <c r="G8" s="84"/>
      <c r="H8" s="92"/>
      <c r="I8" s="92"/>
      <c r="J8" s="92"/>
    </row>
    <row r="9" spans="1:10" ht="19.25" customHeight="1">
      <c r="A9" s="36" t="s">
        <v>119</v>
      </c>
      <c r="B9" s="36"/>
      <c r="D9" s="10">
        <v>116748531</v>
      </c>
      <c r="E9" s="10"/>
      <c r="F9" s="10">
        <v>22572224</v>
      </c>
      <c r="G9" s="10"/>
      <c r="H9" s="10">
        <v>116708906</v>
      </c>
      <c r="I9" s="10"/>
      <c r="J9" s="10">
        <v>21008458</v>
      </c>
    </row>
    <row r="10" spans="1:10" ht="19.25" customHeight="1">
      <c r="A10" s="34" t="s">
        <v>115</v>
      </c>
      <c r="B10" s="36"/>
      <c r="D10" s="10"/>
      <c r="E10" s="10"/>
      <c r="F10" s="10"/>
      <c r="G10" s="10"/>
      <c r="H10" s="10"/>
      <c r="I10" s="10"/>
      <c r="J10" s="10"/>
    </row>
    <row r="11" spans="1:10" ht="19.25" customHeight="1">
      <c r="A11" s="138" t="s">
        <v>142</v>
      </c>
      <c r="B11" s="36"/>
      <c r="D11" s="10"/>
      <c r="E11" s="10"/>
      <c r="F11" s="10"/>
      <c r="G11" s="10"/>
      <c r="H11" s="10"/>
      <c r="I11" s="10"/>
      <c r="J11" s="10"/>
    </row>
    <row r="12" spans="1:10" ht="19.25" customHeight="1">
      <c r="A12" s="34"/>
      <c r="B12" s="36" t="s">
        <v>112</v>
      </c>
      <c r="D12" s="10">
        <v>27118587</v>
      </c>
      <c r="E12" s="10"/>
      <c r="F12" s="10">
        <v>1297079</v>
      </c>
      <c r="G12" s="10"/>
      <c r="H12" s="10">
        <v>27108681</v>
      </c>
      <c r="I12" s="10"/>
      <c r="J12" s="10">
        <v>906106</v>
      </c>
    </row>
    <row r="13" spans="1:10" ht="19.25" customHeight="1">
      <c r="A13" s="34"/>
      <c r="B13" s="36" t="s">
        <v>86</v>
      </c>
      <c r="D13" s="10">
        <v>70486822</v>
      </c>
      <c r="E13" s="10"/>
      <c r="F13" s="10">
        <v>72267854</v>
      </c>
      <c r="G13" s="10"/>
      <c r="H13" s="10">
        <v>70486822</v>
      </c>
      <c r="I13" s="10"/>
      <c r="J13" s="10">
        <v>72267854</v>
      </c>
    </row>
    <row r="14" spans="1:10" ht="19.25" customHeight="1">
      <c r="A14" s="36"/>
      <c r="B14" s="49" t="s">
        <v>133</v>
      </c>
      <c r="D14" s="10">
        <v>2163303</v>
      </c>
      <c r="E14" s="10"/>
      <c r="F14" s="10">
        <v>587370</v>
      </c>
      <c r="G14" s="10"/>
      <c r="H14" s="10">
        <v>2163303</v>
      </c>
      <c r="I14" s="10"/>
      <c r="J14" s="10">
        <v>587370</v>
      </c>
    </row>
    <row r="15" spans="1:10" ht="19.25" customHeight="1">
      <c r="A15" s="36"/>
      <c r="B15" s="49" t="s">
        <v>134</v>
      </c>
      <c r="D15" s="10">
        <v>0</v>
      </c>
      <c r="E15" s="10"/>
      <c r="F15" s="10">
        <v>317153</v>
      </c>
      <c r="G15" s="10"/>
      <c r="H15" s="10">
        <v>0</v>
      </c>
      <c r="I15" s="10"/>
      <c r="J15" s="10">
        <v>317153</v>
      </c>
    </row>
    <row r="16" spans="1:10" ht="19.25" customHeight="1">
      <c r="A16" s="36"/>
      <c r="B16" s="49" t="s">
        <v>163</v>
      </c>
      <c r="D16" s="10">
        <v>-4532432</v>
      </c>
      <c r="E16" s="10"/>
      <c r="F16" s="10">
        <v>-3013449</v>
      </c>
      <c r="G16" s="10"/>
      <c r="H16" s="10">
        <v>-4532432</v>
      </c>
      <c r="I16" s="10"/>
      <c r="J16" s="10">
        <v>-3013449</v>
      </c>
    </row>
    <row r="17" spans="1:10" ht="19.25" customHeight="1">
      <c r="A17" s="36"/>
      <c r="B17" s="49" t="s">
        <v>177</v>
      </c>
      <c r="D17" s="10">
        <v>2252005</v>
      </c>
      <c r="E17" s="10"/>
      <c r="F17" s="10">
        <v>-9092726</v>
      </c>
      <c r="G17" s="10"/>
      <c r="H17" s="10">
        <v>2252005</v>
      </c>
      <c r="I17" s="10"/>
      <c r="J17" s="10">
        <v>-9092726</v>
      </c>
    </row>
    <row r="18" spans="1:10" ht="19.25" customHeight="1">
      <c r="A18" s="36"/>
      <c r="B18" s="49" t="s">
        <v>117</v>
      </c>
      <c r="D18" s="10">
        <v>11226196</v>
      </c>
      <c r="E18" s="10"/>
      <c r="F18" s="10">
        <v>-3023092</v>
      </c>
      <c r="G18" s="10"/>
      <c r="H18" s="10">
        <v>11226196</v>
      </c>
      <c r="I18" s="10"/>
      <c r="J18" s="10">
        <v>-3023092</v>
      </c>
    </row>
    <row r="19" spans="1:10" ht="19.25" customHeight="1">
      <c r="A19" s="36"/>
      <c r="B19" s="49" t="s">
        <v>135</v>
      </c>
      <c r="D19" s="10">
        <v>0</v>
      </c>
      <c r="E19" s="10"/>
      <c r="F19" s="10">
        <v>51884</v>
      </c>
      <c r="G19" s="10"/>
      <c r="H19" s="10">
        <v>0</v>
      </c>
      <c r="I19" s="10"/>
      <c r="J19" s="10">
        <v>51884</v>
      </c>
    </row>
    <row r="20" spans="1:10" ht="19.25" customHeight="1">
      <c r="A20" s="36"/>
      <c r="B20" s="49" t="s">
        <v>136</v>
      </c>
      <c r="D20" s="10">
        <v>-473692</v>
      </c>
      <c r="E20" s="10"/>
      <c r="F20" s="10">
        <v>-4350</v>
      </c>
      <c r="G20" s="10"/>
      <c r="H20" s="10">
        <v>-473692</v>
      </c>
      <c r="I20" s="10"/>
      <c r="J20" s="10">
        <v>-4350</v>
      </c>
    </row>
    <row r="21" spans="1:10" ht="19.25" customHeight="1">
      <c r="A21" s="36"/>
      <c r="B21" s="36" t="s">
        <v>137</v>
      </c>
      <c r="D21" s="10">
        <v>-1156471</v>
      </c>
      <c r="E21" s="10"/>
      <c r="F21" s="10">
        <v>-1563675</v>
      </c>
      <c r="G21" s="10"/>
      <c r="H21" s="10">
        <v>-1156471</v>
      </c>
      <c r="I21" s="10"/>
      <c r="J21" s="10">
        <v>-882671</v>
      </c>
    </row>
    <row r="22" spans="1:10" ht="19.25" customHeight="1">
      <c r="A22" s="36"/>
      <c r="B22" s="49" t="s">
        <v>162</v>
      </c>
      <c r="D22" s="10">
        <v>-107938</v>
      </c>
      <c r="E22" s="10"/>
      <c r="F22" s="10">
        <v>0</v>
      </c>
      <c r="G22" s="10"/>
      <c r="H22" s="10">
        <v>-107938</v>
      </c>
      <c r="I22" s="10"/>
      <c r="J22" s="10">
        <v>0</v>
      </c>
    </row>
    <row r="23" spans="1:10" ht="19.25" customHeight="1">
      <c r="A23" s="36"/>
      <c r="B23" s="49" t="s">
        <v>156</v>
      </c>
      <c r="D23" s="10">
        <v>0</v>
      </c>
      <c r="E23" s="10"/>
      <c r="F23" s="10">
        <v>-32485</v>
      </c>
      <c r="G23" s="10"/>
      <c r="H23" s="10">
        <v>0</v>
      </c>
      <c r="I23" s="10"/>
      <c r="J23" s="10">
        <v>-32485</v>
      </c>
    </row>
    <row r="24" spans="1:10" ht="19.25" customHeight="1">
      <c r="A24" s="36"/>
      <c r="B24" s="36" t="s">
        <v>111</v>
      </c>
      <c r="D24" s="10">
        <v>-5086405</v>
      </c>
      <c r="E24" s="10"/>
      <c r="F24" s="10">
        <v>-1401213</v>
      </c>
      <c r="G24" s="10"/>
      <c r="H24" s="10">
        <v>-5004067</v>
      </c>
      <c r="I24" s="10"/>
      <c r="J24" s="10">
        <v>-1322600</v>
      </c>
    </row>
    <row r="25" spans="1:10" ht="19.25" customHeight="1">
      <c r="A25" s="36"/>
      <c r="B25" s="36" t="s">
        <v>31</v>
      </c>
      <c r="D25" s="10">
        <v>1087108</v>
      </c>
      <c r="E25" s="10"/>
      <c r="F25" s="10">
        <v>2260385</v>
      </c>
      <c r="G25" s="10"/>
      <c r="H25" s="10">
        <v>1087108</v>
      </c>
      <c r="I25" s="10"/>
      <c r="J25" s="10">
        <v>2260385</v>
      </c>
    </row>
    <row r="26" spans="1:10" ht="19.25" customHeight="1">
      <c r="A26" s="80" t="s">
        <v>116</v>
      </c>
      <c r="B26" s="36"/>
      <c r="D26" s="10"/>
      <c r="E26" s="10"/>
      <c r="F26" s="10"/>
      <c r="G26" s="10"/>
      <c r="H26" s="10"/>
      <c r="I26" s="10"/>
      <c r="J26" s="10"/>
    </row>
    <row r="27" spans="1:10" ht="19.25" customHeight="1">
      <c r="A27" s="36"/>
      <c r="B27" s="36" t="s">
        <v>49</v>
      </c>
      <c r="D27" s="10">
        <v>-413897077</v>
      </c>
      <c r="E27" s="10"/>
      <c r="F27" s="10">
        <v>38226384</v>
      </c>
      <c r="G27" s="10"/>
      <c r="H27" s="10">
        <v>-413897077</v>
      </c>
      <c r="I27" s="10"/>
      <c r="J27" s="10">
        <v>38226384</v>
      </c>
    </row>
    <row r="28" spans="1:10" ht="19.25" customHeight="1">
      <c r="A28" s="36"/>
      <c r="B28" s="36" t="s">
        <v>93</v>
      </c>
      <c r="D28" s="10">
        <v>-36686698</v>
      </c>
      <c r="E28" s="10"/>
      <c r="F28" s="10">
        <v>36211563</v>
      </c>
      <c r="G28" s="10"/>
      <c r="H28" s="10">
        <v>-36686698</v>
      </c>
      <c r="I28" s="10"/>
      <c r="J28" s="10">
        <v>36211563</v>
      </c>
    </row>
    <row r="29" spans="1:10" ht="19.25" customHeight="1">
      <c r="A29" s="36"/>
      <c r="B29" s="49" t="s">
        <v>94</v>
      </c>
      <c r="D29" s="10">
        <v>27209829</v>
      </c>
      <c r="E29" s="10"/>
      <c r="F29" s="10">
        <v>-16557331</v>
      </c>
      <c r="G29" s="10"/>
      <c r="H29" s="10">
        <v>27210584</v>
      </c>
      <c r="I29" s="10"/>
      <c r="J29" s="10">
        <v>-16557331</v>
      </c>
    </row>
    <row r="30" spans="1:10" ht="19.25" customHeight="1">
      <c r="A30" s="36"/>
      <c r="B30" s="36" t="s">
        <v>77</v>
      </c>
      <c r="C30" s="139"/>
      <c r="D30" s="10">
        <v>-1713290</v>
      </c>
      <c r="E30" s="10"/>
      <c r="F30" s="10">
        <v>-8111765</v>
      </c>
      <c r="G30" s="10"/>
      <c r="H30" s="10">
        <v>-1713290</v>
      </c>
      <c r="I30" s="10"/>
      <c r="J30" s="10">
        <v>-8111765</v>
      </c>
    </row>
    <row r="31" spans="1:10" ht="19.25" customHeight="1">
      <c r="A31" s="36"/>
      <c r="B31" s="36" t="s">
        <v>9</v>
      </c>
      <c r="D31" s="10">
        <v>2711602</v>
      </c>
      <c r="E31" s="10"/>
      <c r="F31" s="10">
        <v>-1324716</v>
      </c>
      <c r="G31" s="10"/>
      <c r="H31" s="10">
        <v>2710860</v>
      </c>
      <c r="I31" s="10"/>
      <c r="J31" s="10">
        <v>-1326017</v>
      </c>
    </row>
    <row r="32" spans="1:10" ht="19.25" customHeight="1">
      <c r="A32" s="36"/>
      <c r="B32" s="49" t="s">
        <v>12</v>
      </c>
      <c r="D32" s="10">
        <v>24905</v>
      </c>
      <c r="E32" s="10"/>
      <c r="F32" s="10">
        <v>-1011474</v>
      </c>
      <c r="G32" s="10"/>
      <c r="H32" s="10">
        <v>24906</v>
      </c>
      <c r="I32" s="10"/>
      <c r="J32" s="10">
        <v>-1011474</v>
      </c>
    </row>
    <row r="33" spans="1:10" ht="19.25" customHeight="1">
      <c r="A33" s="34" t="s">
        <v>138</v>
      </c>
      <c r="B33" s="36"/>
      <c r="D33" s="10"/>
      <c r="E33" s="10"/>
      <c r="F33" s="10"/>
      <c r="G33" s="10"/>
      <c r="H33" s="10"/>
      <c r="I33" s="10"/>
      <c r="J33" s="10"/>
    </row>
    <row r="34" spans="1:10" ht="19.25" customHeight="1">
      <c r="A34" s="36"/>
      <c r="B34" s="36" t="s">
        <v>139</v>
      </c>
      <c r="D34" s="10">
        <v>30839372</v>
      </c>
      <c r="E34" s="10"/>
      <c r="F34" s="10">
        <v>-13036118</v>
      </c>
      <c r="G34" s="10"/>
      <c r="H34" s="10">
        <v>30861969</v>
      </c>
      <c r="I34" s="10"/>
      <c r="J34" s="10">
        <v>-11840038</v>
      </c>
    </row>
    <row r="35" spans="1:10" ht="19.25" customHeight="1">
      <c r="A35" s="36"/>
      <c r="B35" s="36" t="s">
        <v>123</v>
      </c>
      <c r="D35" s="10">
        <v>-4976196</v>
      </c>
      <c r="E35" s="10"/>
      <c r="F35" s="10">
        <v>-5976908</v>
      </c>
      <c r="G35" s="10"/>
      <c r="H35" s="10">
        <v>-4976196</v>
      </c>
      <c r="I35" s="10"/>
      <c r="J35" s="10">
        <v>-5976908</v>
      </c>
    </row>
    <row r="36" spans="1:10" ht="19.25" customHeight="1">
      <c r="A36" s="36"/>
      <c r="B36" s="36" t="s">
        <v>124</v>
      </c>
      <c r="D36" s="10">
        <v>-1991928</v>
      </c>
      <c r="E36" s="10"/>
      <c r="F36" s="10">
        <v>-2822294</v>
      </c>
      <c r="G36" s="10"/>
      <c r="H36" s="10">
        <v>-1991928</v>
      </c>
      <c r="I36" s="10"/>
      <c r="J36" s="10">
        <v>-2822294</v>
      </c>
    </row>
    <row r="37" spans="1:10" ht="19.25" customHeight="1">
      <c r="A37" s="36"/>
      <c r="B37" s="49" t="s">
        <v>102</v>
      </c>
      <c r="D37" s="10">
        <v>-16497214</v>
      </c>
      <c r="E37" s="10"/>
      <c r="F37" s="10">
        <v>10506972</v>
      </c>
      <c r="G37" s="10"/>
      <c r="H37" s="10">
        <v>-16497214</v>
      </c>
      <c r="I37" s="10"/>
      <c r="J37" s="10">
        <v>10506972</v>
      </c>
    </row>
    <row r="38" spans="1:10" ht="19.25" customHeight="1">
      <c r="A38" s="36"/>
      <c r="B38" s="36" t="s">
        <v>18</v>
      </c>
      <c r="D38" s="10">
        <v>27057121</v>
      </c>
      <c r="E38" s="10"/>
      <c r="F38" s="10">
        <v>-3594489</v>
      </c>
      <c r="G38" s="10"/>
      <c r="H38" s="10">
        <v>27057121</v>
      </c>
      <c r="I38" s="10"/>
      <c r="J38" s="10">
        <v>-3594489</v>
      </c>
    </row>
    <row r="39" spans="1:10" ht="19.25" customHeight="1">
      <c r="A39" s="36"/>
      <c r="B39" s="36" t="s">
        <v>164</v>
      </c>
      <c r="D39" s="11">
        <v>0</v>
      </c>
      <c r="E39" s="10"/>
      <c r="F39" s="11">
        <v>-532602</v>
      </c>
      <c r="G39" s="10"/>
      <c r="H39" s="11">
        <v>0</v>
      </c>
      <c r="I39" s="10"/>
      <c r="J39" s="11">
        <v>-532602</v>
      </c>
    </row>
    <row r="40" spans="1:10" ht="19.25" customHeight="1">
      <c r="A40" s="34" t="s">
        <v>169</v>
      </c>
      <c r="B40" s="36"/>
      <c r="D40" s="10">
        <f>SUM(D9:D39)</f>
        <v>-168193960</v>
      </c>
      <c r="E40" s="10"/>
      <c r="F40" s="10">
        <f>SUM(F9:F39)</f>
        <v>113200181</v>
      </c>
      <c r="G40" s="10"/>
      <c r="H40" s="10">
        <f>SUM(H9:H39)</f>
        <v>-168138542</v>
      </c>
      <c r="I40" s="10"/>
      <c r="J40" s="10">
        <f>SUM(J9:J39)</f>
        <v>113199838</v>
      </c>
    </row>
    <row r="41" spans="1:10" ht="19.25" customHeight="1">
      <c r="A41" s="34"/>
      <c r="B41" s="36" t="s">
        <v>50</v>
      </c>
      <c r="D41" s="10">
        <v>2233992</v>
      </c>
      <c r="E41" s="10"/>
      <c r="F41" s="10">
        <v>1727079</v>
      </c>
      <c r="G41" s="10"/>
      <c r="H41" s="10">
        <v>2151654</v>
      </c>
      <c r="I41" s="10"/>
      <c r="J41" s="10">
        <v>1648466</v>
      </c>
    </row>
    <row r="42" spans="1:10" ht="19.25" customHeight="1">
      <c r="A42" s="36"/>
      <c r="B42" s="36" t="s">
        <v>51</v>
      </c>
      <c r="D42" s="10">
        <v>-116342</v>
      </c>
      <c r="E42" s="10"/>
      <c r="F42" s="10">
        <v>-642752</v>
      </c>
      <c r="G42" s="10"/>
      <c r="H42" s="10">
        <v>-116342</v>
      </c>
      <c r="I42" s="10"/>
      <c r="J42" s="10">
        <v>-642752</v>
      </c>
    </row>
    <row r="43" spans="1:10" ht="19.25" customHeight="1">
      <c r="A43" s="36"/>
      <c r="B43" s="36" t="s">
        <v>165</v>
      </c>
      <c r="D43" s="10">
        <v>70179</v>
      </c>
      <c r="E43" s="10"/>
      <c r="F43" s="10">
        <v>0</v>
      </c>
      <c r="G43" s="10"/>
      <c r="H43" s="10">
        <v>70179</v>
      </c>
      <c r="I43" s="10"/>
      <c r="J43" s="10">
        <v>0</v>
      </c>
    </row>
    <row r="44" spans="1:10" ht="19.25" customHeight="1">
      <c r="A44" s="36"/>
      <c r="B44" s="36" t="s">
        <v>52</v>
      </c>
      <c r="D44" s="11">
        <v>-19631952</v>
      </c>
      <c r="E44" s="10"/>
      <c r="F44" s="11">
        <v>-18957026</v>
      </c>
      <c r="G44" s="10"/>
      <c r="H44" s="11">
        <v>-19355264</v>
      </c>
      <c r="I44" s="10"/>
      <c r="J44" s="11">
        <v>-18811979</v>
      </c>
    </row>
    <row r="45" spans="1:10" ht="19.25" customHeight="1">
      <c r="A45" s="34" t="s">
        <v>170</v>
      </c>
      <c r="B45" s="36"/>
      <c r="D45" s="11">
        <f>SUM(D40:D44)</f>
        <v>-185638083</v>
      </c>
      <c r="E45" s="10"/>
      <c r="F45" s="11">
        <f>SUM(F40:F44)</f>
        <v>95327482</v>
      </c>
      <c r="G45" s="10"/>
      <c r="H45" s="11">
        <f>SUM(H40:H44)</f>
        <v>-185388315</v>
      </c>
      <c r="I45" s="10"/>
      <c r="J45" s="11">
        <f>SUM(J40:J44)</f>
        <v>95393573</v>
      </c>
    </row>
    <row r="46" spans="1:10" ht="19.25" customHeight="1">
      <c r="A46" s="36"/>
      <c r="B46" s="36"/>
      <c r="D46" s="10"/>
      <c r="E46" s="10"/>
      <c r="F46" s="10"/>
      <c r="G46" s="10"/>
      <c r="H46" s="10"/>
      <c r="I46" s="10"/>
      <c r="J46" s="10"/>
    </row>
    <row r="47" spans="1:10" ht="12.5" customHeight="1">
      <c r="A47" s="36"/>
      <c r="B47" s="36"/>
      <c r="D47" s="10"/>
      <c r="E47" s="10"/>
      <c r="F47" s="10"/>
      <c r="G47" s="10"/>
      <c r="H47" s="10"/>
      <c r="I47" s="10"/>
      <c r="J47" s="10"/>
    </row>
    <row r="48" spans="1:10" ht="25.5" customHeight="1">
      <c r="A48" s="56" t="s">
        <v>56</v>
      </c>
      <c r="G48" s="92"/>
      <c r="H48" s="92"/>
      <c r="I48" s="92"/>
      <c r="J48" s="140">
        <v>8</v>
      </c>
    </row>
    <row r="49" spans="7:10" ht="19.25" customHeight="1">
      <c r="H49" s="92"/>
      <c r="J49" s="92"/>
    </row>
    <row r="50" spans="7:10" ht="19.25" customHeight="1">
      <c r="G50" s="10"/>
      <c r="H50" s="10"/>
      <c r="I50" s="10"/>
      <c r="J50" s="10"/>
    </row>
    <row r="51" spans="7:10" ht="19.25" customHeight="1">
      <c r="G51" s="92"/>
      <c r="H51" s="92"/>
      <c r="I51" s="92"/>
      <c r="J51" s="92"/>
    </row>
    <row r="52" spans="7:10" ht="19.25" customHeight="1">
      <c r="G52" s="92"/>
      <c r="H52" s="92"/>
      <c r="I52" s="92"/>
      <c r="J52" s="92"/>
    </row>
    <row r="53" spans="7:10" ht="19.25" customHeight="1">
      <c r="G53" s="92"/>
      <c r="H53" s="92"/>
      <c r="I53" s="92"/>
      <c r="J53" s="92"/>
    </row>
    <row r="54" spans="7:10" ht="19.25" customHeight="1">
      <c r="G54" s="92"/>
      <c r="H54" s="92"/>
      <c r="I54" s="92"/>
      <c r="J54" s="92"/>
    </row>
    <row r="55" spans="7:10" ht="19.25" customHeight="1">
      <c r="G55" s="92"/>
      <c r="H55" s="92"/>
      <c r="I55" s="92"/>
      <c r="J55" s="92"/>
    </row>
    <row r="56" spans="7:10" ht="19.25" customHeight="1">
      <c r="G56" s="92"/>
      <c r="H56" s="92"/>
      <c r="I56" s="92"/>
      <c r="J56" s="92"/>
    </row>
    <row r="57" spans="7:10" ht="19.25" customHeight="1">
      <c r="G57" s="92"/>
      <c r="H57" s="92"/>
      <c r="I57" s="92"/>
      <c r="J57" s="92"/>
    </row>
    <row r="58" spans="7:10" ht="19.25" customHeight="1">
      <c r="G58" s="92"/>
      <c r="H58" s="92"/>
      <c r="I58" s="92"/>
      <c r="J58" s="92"/>
    </row>
    <row r="59" spans="7:10" ht="19.25" customHeight="1">
      <c r="G59" s="92"/>
      <c r="H59" s="92"/>
      <c r="I59" s="92"/>
      <c r="J59" s="92"/>
    </row>
    <row r="60" spans="7:10" ht="19.25" customHeight="1">
      <c r="G60" s="92"/>
      <c r="H60" s="92"/>
      <c r="I60" s="92"/>
      <c r="J60" s="92"/>
    </row>
    <row r="61" spans="7:10" ht="19.25" customHeight="1">
      <c r="G61" s="92"/>
      <c r="H61" s="92"/>
      <c r="I61" s="92"/>
      <c r="J61" s="92"/>
    </row>
    <row r="62" spans="7:10" ht="19.25" customHeight="1">
      <c r="G62" s="92"/>
      <c r="H62" s="92"/>
      <c r="I62" s="92"/>
      <c r="J62" s="92"/>
    </row>
    <row r="63" spans="7:10" ht="19.25" customHeight="1">
      <c r="G63" s="92"/>
      <c r="H63" s="92"/>
      <c r="I63" s="92"/>
      <c r="J63" s="92"/>
    </row>
    <row r="64" spans="7:10" ht="19.25" customHeight="1">
      <c r="G64" s="92"/>
      <c r="H64" s="92"/>
      <c r="I64" s="92"/>
      <c r="J64" s="92"/>
    </row>
    <row r="65" spans="7:10" ht="19.25" customHeight="1">
      <c r="G65" s="92"/>
      <c r="H65" s="92"/>
      <c r="I65" s="92"/>
      <c r="J65" s="92"/>
    </row>
    <row r="66" spans="7:10" ht="19.25" customHeight="1">
      <c r="G66" s="92"/>
      <c r="H66" s="92"/>
      <c r="I66" s="92"/>
      <c r="J66" s="92"/>
    </row>
    <row r="67" spans="7:10" ht="19.25" customHeight="1">
      <c r="G67" s="92"/>
      <c r="H67" s="92"/>
      <c r="I67" s="92"/>
      <c r="J67" s="92"/>
    </row>
    <row r="68" spans="7:10" ht="19.25" customHeight="1">
      <c r="G68" s="92"/>
      <c r="H68" s="92"/>
      <c r="I68" s="92"/>
      <c r="J68" s="92"/>
    </row>
    <row r="69" spans="7:10" ht="19.25" customHeight="1">
      <c r="G69" s="92"/>
      <c r="H69" s="92"/>
      <c r="I69" s="92"/>
      <c r="J69" s="92"/>
    </row>
    <row r="70" spans="7:10" ht="19.25" customHeight="1">
      <c r="G70" s="92"/>
      <c r="H70" s="92"/>
      <c r="I70" s="92"/>
      <c r="J70" s="92"/>
    </row>
    <row r="71" spans="7:10" ht="19.25" customHeight="1">
      <c r="G71" s="92"/>
      <c r="H71" s="92"/>
      <c r="I71" s="92"/>
      <c r="J71" s="92"/>
    </row>
    <row r="72" spans="7:10" ht="19.25" customHeight="1">
      <c r="G72" s="92"/>
      <c r="H72" s="92"/>
      <c r="I72" s="92"/>
      <c r="J72" s="92"/>
    </row>
    <row r="73" spans="7:10" ht="19.25" customHeight="1">
      <c r="G73" s="92"/>
      <c r="H73" s="92"/>
      <c r="I73" s="92"/>
      <c r="J73" s="92"/>
    </row>
    <row r="74" spans="7:10" ht="19.25" customHeight="1">
      <c r="G74" s="92"/>
      <c r="H74" s="92"/>
      <c r="I74" s="92"/>
      <c r="J74" s="92"/>
    </row>
    <row r="75" spans="7:10" ht="19.25" customHeight="1">
      <c r="G75" s="92"/>
      <c r="H75" s="92"/>
      <c r="I75" s="92"/>
      <c r="J75" s="92"/>
    </row>
    <row r="76" spans="7:10" ht="19.25" customHeight="1">
      <c r="G76" s="92"/>
      <c r="H76" s="92"/>
      <c r="I76" s="92"/>
      <c r="J76" s="92"/>
    </row>
    <row r="77" spans="7:10" ht="19.25" customHeight="1">
      <c r="G77" s="92"/>
      <c r="H77" s="92"/>
      <c r="I77" s="92"/>
      <c r="J77" s="92"/>
    </row>
    <row r="78" spans="7:10" ht="19.25" customHeight="1">
      <c r="G78" s="92"/>
      <c r="H78" s="92"/>
      <c r="I78" s="92"/>
      <c r="J78" s="92"/>
    </row>
    <row r="79" spans="7:10" ht="19.25" customHeight="1">
      <c r="G79" s="92"/>
      <c r="H79" s="92"/>
      <c r="I79" s="92"/>
      <c r="J79" s="92"/>
    </row>
    <row r="80" spans="7:10" ht="19.25" customHeight="1">
      <c r="G80" s="92"/>
      <c r="H80" s="92"/>
      <c r="I80" s="92"/>
      <c r="J80" s="92"/>
    </row>
    <row r="81" spans="7:10" ht="19.25" customHeight="1">
      <c r="G81" s="92"/>
      <c r="H81" s="92"/>
      <c r="I81" s="92"/>
      <c r="J81" s="92"/>
    </row>
    <row r="82" spans="7:10" ht="19.25" customHeight="1">
      <c r="G82" s="92"/>
      <c r="H82" s="92"/>
      <c r="I82" s="92"/>
      <c r="J82" s="92"/>
    </row>
    <row r="83" spans="7:10" ht="19.25" customHeight="1">
      <c r="G83" s="92"/>
      <c r="H83" s="92"/>
      <c r="I83" s="92"/>
      <c r="J83" s="92"/>
    </row>
    <row r="84" spans="7:10" ht="19.25" customHeight="1">
      <c r="G84" s="92"/>
      <c r="H84" s="92"/>
      <c r="I84" s="92"/>
      <c r="J84" s="92"/>
    </row>
    <row r="85" spans="7:10" ht="19.25" customHeight="1">
      <c r="G85" s="92"/>
      <c r="H85" s="92"/>
      <c r="I85" s="92"/>
      <c r="J85" s="92"/>
    </row>
    <row r="86" spans="7:10" ht="19.25" customHeight="1">
      <c r="G86" s="92"/>
      <c r="H86" s="92"/>
      <c r="I86" s="92"/>
      <c r="J86" s="92"/>
    </row>
    <row r="87" spans="7:10" ht="19.25" customHeight="1">
      <c r="G87" s="92"/>
      <c r="H87" s="92"/>
      <c r="I87" s="92"/>
      <c r="J87" s="92"/>
    </row>
    <row r="88" spans="7:10" ht="19.25" customHeight="1">
      <c r="G88" s="92"/>
      <c r="H88" s="92"/>
      <c r="I88" s="92"/>
      <c r="J88" s="92"/>
    </row>
    <row r="89" spans="7:10" ht="19.25" customHeight="1">
      <c r="G89" s="92"/>
      <c r="H89" s="92"/>
      <c r="I89" s="92"/>
      <c r="J89" s="92"/>
    </row>
    <row r="90" spans="7:10" ht="19.25" customHeight="1">
      <c r="G90" s="92"/>
      <c r="H90" s="92"/>
      <c r="I90" s="92"/>
      <c r="J90" s="92"/>
    </row>
    <row r="91" spans="7:10" ht="19.25" customHeight="1">
      <c r="G91" s="92"/>
      <c r="H91" s="92"/>
      <c r="I91" s="92"/>
      <c r="J91" s="92"/>
    </row>
    <row r="92" spans="7:10" ht="19.25" customHeight="1">
      <c r="G92" s="92"/>
      <c r="H92" s="92"/>
      <c r="I92" s="92"/>
      <c r="J92" s="92"/>
    </row>
    <row r="93" spans="7:10" ht="19.25" customHeight="1">
      <c r="G93" s="92"/>
      <c r="H93" s="92"/>
      <c r="I93" s="92"/>
      <c r="J93" s="92"/>
    </row>
    <row r="94" spans="7:10" ht="19.25" customHeight="1">
      <c r="G94" s="92"/>
      <c r="H94" s="92"/>
      <c r="I94" s="92"/>
      <c r="J94" s="92"/>
    </row>
    <row r="95" spans="7:10" ht="19.25" customHeight="1">
      <c r="G95" s="92"/>
      <c r="H95" s="92"/>
      <c r="I95" s="92"/>
      <c r="J95" s="92"/>
    </row>
    <row r="96" spans="7:10" ht="19.25" customHeight="1">
      <c r="G96" s="92"/>
      <c r="H96" s="92"/>
      <c r="I96" s="92"/>
      <c r="J96" s="92"/>
    </row>
    <row r="97" spans="7:10" ht="19.25" customHeight="1">
      <c r="G97" s="92"/>
      <c r="H97" s="92"/>
      <c r="I97" s="92"/>
      <c r="J97" s="92"/>
    </row>
    <row r="98" spans="7:10" ht="19.25" customHeight="1">
      <c r="G98" s="92"/>
      <c r="H98" s="92"/>
      <c r="I98" s="92"/>
      <c r="J98" s="92"/>
    </row>
    <row r="99" spans="7:10" ht="19.25" customHeight="1">
      <c r="G99" s="92"/>
      <c r="H99" s="92"/>
      <c r="I99" s="92"/>
      <c r="J99" s="92"/>
    </row>
    <row r="100" spans="7:10" ht="19.25" customHeight="1">
      <c r="G100" s="92"/>
      <c r="H100" s="92"/>
      <c r="I100" s="92"/>
      <c r="J100" s="92"/>
    </row>
    <row r="101" spans="7:10" ht="19.25" customHeight="1">
      <c r="G101" s="92"/>
      <c r="H101" s="92"/>
      <c r="I101" s="92"/>
      <c r="J101" s="92"/>
    </row>
    <row r="102" spans="7:10" ht="19.25" customHeight="1">
      <c r="G102" s="92"/>
      <c r="H102" s="92"/>
      <c r="I102" s="92"/>
      <c r="J102" s="92"/>
    </row>
    <row r="103" spans="7:10" ht="19.25" customHeight="1">
      <c r="G103" s="92"/>
      <c r="H103" s="92"/>
      <c r="I103" s="92"/>
      <c r="J103" s="92"/>
    </row>
    <row r="104" spans="7:10" ht="19.25" customHeight="1">
      <c r="G104" s="92"/>
      <c r="H104" s="92"/>
      <c r="I104" s="92"/>
      <c r="J104" s="92"/>
    </row>
    <row r="105" spans="7:10" ht="19.25" customHeight="1">
      <c r="G105" s="92"/>
      <c r="H105" s="92"/>
      <c r="I105" s="92"/>
      <c r="J105" s="92"/>
    </row>
    <row r="106" spans="7:10" ht="19.25" customHeight="1">
      <c r="G106" s="92"/>
      <c r="H106" s="92"/>
      <c r="I106" s="92"/>
      <c r="J106" s="92"/>
    </row>
    <row r="107" spans="7:10" ht="19.25" customHeight="1">
      <c r="G107" s="92"/>
      <c r="H107" s="92"/>
      <c r="I107" s="92"/>
      <c r="J107" s="92"/>
    </row>
    <row r="108" spans="7:10" ht="19.25" customHeight="1">
      <c r="G108" s="92"/>
      <c r="H108" s="92"/>
      <c r="I108" s="92"/>
      <c r="J108" s="92"/>
    </row>
    <row r="109" spans="7:10" ht="19.25" customHeight="1">
      <c r="G109" s="92"/>
      <c r="H109" s="92"/>
      <c r="I109" s="92"/>
      <c r="J109" s="92"/>
    </row>
    <row r="110" spans="7:10" ht="19.25" customHeight="1">
      <c r="G110" s="92"/>
      <c r="H110" s="92"/>
      <c r="I110" s="92"/>
      <c r="J110" s="92"/>
    </row>
    <row r="111" spans="7:10" ht="19.25" customHeight="1">
      <c r="G111" s="92"/>
      <c r="H111" s="92"/>
      <c r="I111" s="92"/>
      <c r="J111" s="92"/>
    </row>
    <row r="112" spans="7:10" ht="19.25" customHeight="1">
      <c r="G112" s="92"/>
      <c r="H112" s="92"/>
      <c r="I112" s="92"/>
      <c r="J112" s="92"/>
    </row>
    <row r="113" spans="7:10" ht="19.25" customHeight="1">
      <c r="G113" s="92"/>
      <c r="H113" s="92"/>
      <c r="I113" s="92"/>
      <c r="J113" s="92"/>
    </row>
    <row r="114" spans="7:10" ht="19.25" customHeight="1">
      <c r="G114" s="92"/>
      <c r="H114" s="92"/>
      <c r="I114" s="92"/>
      <c r="J114" s="92"/>
    </row>
    <row r="115" spans="7:10" ht="19.25" customHeight="1">
      <c r="G115" s="92"/>
      <c r="H115" s="92"/>
      <c r="I115" s="92"/>
      <c r="J115" s="92"/>
    </row>
    <row r="116" spans="7:10" ht="19.25" customHeight="1">
      <c r="G116" s="92"/>
      <c r="H116" s="92"/>
      <c r="I116" s="92"/>
      <c r="J116" s="92"/>
    </row>
    <row r="117" spans="7:10" ht="19.25" customHeight="1">
      <c r="G117" s="92"/>
      <c r="H117" s="92"/>
      <c r="I117" s="92"/>
      <c r="J117" s="92"/>
    </row>
    <row r="118" spans="7:10" ht="19.25" customHeight="1">
      <c r="G118" s="92"/>
      <c r="H118" s="92"/>
      <c r="I118" s="92"/>
      <c r="J118" s="92"/>
    </row>
    <row r="119" spans="7:10" ht="19.25" customHeight="1">
      <c r="G119" s="92"/>
      <c r="H119" s="92"/>
      <c r="I119" s="92"/>
      <c r="J119" s="92"/>
    </row>
    <row r="120" spans="7:10" ht="19.25" customHeight="1">
      <c r="G120" s="92"/>
      <c r="H120" s="92"/>
      <c r="I120" s="92"/>
      <c r="J120" s="92"/>
    </row>
    <row r="121" spans="7:10" ht="19.25" customHeight="1">
      <c r="G121" s="92"/>
      <c r="H121" s="92"/>
      <c r="I121" s="92"/>
      <c r="J121" s="92"/>
    </row>
    <row r="122" spans="7:10" ht="19.25" customHeight="1">
      <c r="G122" s="92"/>
      <c r="H122" s="92"/>
      <c r="I122" s="92"/>
      <c r="J122" s="92"/>
    </row>
    <row r="123" spans="7:10" ht="19.25" customHeight="1">
      <c r="G123" s="92"/>
      <c r="H123" s="92"/>
      <c r="I123" s="92"/>
      <c r="J123" s="92"/>
    </row>
    <row r="124" spans="7:10" ht="19.25" customHeight="1">
      <c r="G124" s="92"/>
      <c r="H124" s="92"/>
      <c r="I124" s="92"/>
      <c r="J124" s="92"/>
    </row>
    <row r="125" spans="7:10" ht="19.25" customHeight="1">
      <c r="G125" s="92"/>
      <c r="H125" s="92"/>
      <c r="I125" s="92"/>
      <c r="J125" s="92"/>
    </row>
    <row r="126" spans="7:10" ht="19.25" customHeight="1">
      <c r="G126" s="92"/>
      <c r="H126" s="92"/>
      <c r="I126" s="92"/>
      <c r="J126" s="92"/>
    </row>
    <row r="127" spans="7:10" ht="19.25" customHeight="1">
      <c r="G127" s="92"/>
      <c r="H127" s="92"/>
      <c r="I127" s="92"/>
      <c r="J127" s="92"/>
    </row>
    <row r="128" spans="7:10" ht="19.25" customHeight="1">
      <c r="G128" s="92"/>
      <c r="H128" s="92"/>
      <c r="I128" s="92"/>
      <c r="J128" s="92"/>
    </row>
    <row r="129" spans="7:10" ht="19.25" customHeight="1">
      <c r="G129" s="92"/>
      <c r="H129" s="92"/>
      <c r="I129" s="92"/>
      <c r="J129" s="92"/>
    </row>
    <row r="130" spans="7:10" ht="19.25" customHeight="1">
      <c r="G130" s="92"/>
      <c r="H130" s="92"/>
      <c r="I130" s="92"/>
      <c r="J130" s="92"/>
    </row>
    <row r="131" spans="7:10" ht="19.25" customHeight="1">
      <c r="G131" s="92"/>
      <c r="H131" s="92"/>
      <c r="I131" s="92"/>
      <c r="J131" s="92"/>
    </row>
    <row r="132" spans="7:10" ht="19.25" customHeight="1">
      <c r="G132" s="92"/>
      <c r="H132" s="92"/>
      <c r="I132" s="92"/>
      <c r="J132" s="92"/>
    </row>
    <row r="133" spans="7:10" ht="19.25" customHeight="1">
      <c r="G133" s="92"/>
      <c r="H133" s="92"/>
      <c r="I133" s="92"/>
      <c r="J133" s="92"/>
    </row>
    <row r="134" spans="7:10" ht="19.25" customHeight="1">
      <c r="G134" s="92"/>
      <c r="H134" s="92"/>
      <c r="I134" s="92"/>
      <c r="J134" s="92"/>
    </row>
    <row r="135" spans="7:10" ht="19.25" customHeight="1">
      <c r="G135" s="92"/>
      <c r="H135" s="92"/>
      <c r="I135" s="92"/>
      <c r="J135" s="92"/>
    </row>
    <row r="136" spans="7:10" ht="19.25" customHeight="1">
      <c r="G136" s="92"/>
      <c r="H136" s="92"/>
      <c r="I136" s="92"/>
      <c r="J136" s="92"/>
    </row>
    <row r="137" spans="7:10" ht="19.25" customHeight="1">
      <c r="G137" s="92"/>
      <c r="H137" s="92"/>
      <c r="I137" s="92"/>
      <c r="J137" s="92"/>
    </row>
    <row r="138" spans="7:10" ht="19.25" customHeight="1">
      <c r="G138" s="92"/>
      <c r="H138" s="92"/>
      <c r="I138" s="92"/>
      <c r="J138" s="92"/>
    </row>
    <row r="139" spans="7:10" ht="19.25" customHeight="1">
      <c r="G139" s="92"/>
      <c r="H139" s="92"/>
      <c r="I139" s="92"/>
      <c r="J139" s="92"/>
    </row>
    <row r="140" spans="7:10" ht="19.25" customHeight="1">
      <c r="G140" s="92"/>
      <c r="H140" s="92"/>
      <c r="I140" s="92"/>
      <c r="J140" s="92"/>
    </row>
    <row r="141" spans="7:10" ht="19.25" customHeight="1">
      <c r="G141" s="92"/>
      <c r="H141" s="92"/>
      <c r="I141" s="92"/>
      <c r="J141" s="92"/>
    </row>
    <row r="142" spans="7:10" ht="19.25" customHeight="1">
      <c r="G142" s="92"/>
      <c r="H142" s="92"/>
      <c r="I142" s="92"/>
      <c r="J142" s="92"/>
    </row>
    <row r="143" spans="7:10" ht="19.25" customHeight="1">
      <c r="G143" s="92"/>
      <c r="H143" s="92"/>
      <c r="I143" s="92"/>
      <c r="J143" s="92"/>
    </row>
    <row r="144" spans="7:10" ht="19.25" customHeight="1">
      <c r="G144" s="92"/>
      <c r="H144" s="92"/>
      <c r="I144" s="92"/>
      <c r="J144" s="92"/>
    </row>
    <row r="145" spans="7:10" ht="19.25" customHeight="1">
      <c r="G145" s="92"/>
      <c r="H145" s="92"/>
      <c r="I145" s="92"/>
      <c r="J145" s="92"/>
    </row>
    <row r="146" spans="7:10" ht="19.25" customHeight="1">
      <c r="G146" s="92"/>
      <c r="H146" s="92"/>
      <c r="I146" s="92"/>
      <c r="J146" s="92"/>
    </row>
    <row r="147" spans="7:10" ht="19.25" customHeight="1">
      <c r="G147" s="92"/>
      <c r="H147" s="92"/>
      <c r="I147" s="92"/>
      <c r="J147" s="92"/>
    </row>
    <row r="148" spans="7:10" ht="19.25" customHeight="1">
      <c r="G148" s="92"/>
      <c r="H148" s="92"/>
      <c r="I148" s="92"/>
      <c r="J148" s="92"/>
    </row>
    <row r="149" spans="7:10" ht="19.25" customHeight="1">
      <c r="G149" s="92"/>
      <c r="H149" s="92"/>
      <c r="I149" s="92"/>
      <c r="J149" s="92"/>
    </row>
    <row r="150" spans="7:10" ht="19.25" customHeight="1">
      <c r="G150" s="92"/>
      <c r="H150" s="92"/>
      <c r="I150" s="92"/>
      <c r="J150" s="92"/>
    </row>
    <row r="151" spans="7:10" ht="19.25" customHeight="1">
      <c r="G151" s="92"/>
      <c r="H151" s="92"/>
      <c r="I151" s="92"/>
      <c r="J151" s="92"/>
    </row>
    <row r="152" spans="7:10" ht="19.25" customHeight="1">
      <c r="G152" s="92"/>
      <c r="H152" s="92"/>
      <c r="I152" s="92"/>
      <c r="J152" s="92"/>
    </row>
    <row r="153" spans="7:10" ht="19.25" customHeight="1">
      <c r="G153" s="92"/>
      <c r="H153" s="92"/>
      <c r="I153" s="92"/>
      <c r="J153" s="92"/>
    </row>
    <row r="154" spans="7:10" ht="19.25" customHeight="1">
      <c r="G154" s="92"/>
      <c r="H154" s="92"/>
      <c r="I154" s="92"/>
      <c r="J154" s="92"/>
    </row>
    <row r="155" spans="7:10" ht="19.25" customHeight="1">
      <c r="G155" s="92"/>
      <c r="H155" s="92"/>
      <c r="I155" s="92"/>
      <c r="J155" s="92"/>
    </row>
    <row r="156" spans="7:10" ht="19.25" customHeight="1">
      <c r="G156" s="92"/>
      <c r="H156" s="92"/>
      <c r="I156" s="92"/>
      <c r="J156" s="92"/>
    </row>
    <row r="157" spans="7:10" ht="19.25" customHeight="1">
      <c r="G157" s="92"/>
      <c r="H157" s="92"/>
      <c r="I157" s="92"/>
      <c r="J157" s="92"/>
    </row>
    <row r="158" spans="7:10" ht="19.25" customHeight="1">
      <c r="G158" s="92"/>
      <c r="H158" s="92"/>
      <c r="I158" s="92"/>
      <c r="J158" s="92"/>
    </row>
    <row r="159" spans="7:10" ht="19.25" customHeight="1">
      <c r="G159" s="92"/>
      <c r="H159" s="92"/>
      <c r="I159" s="92"/>
      <c r="J159" s="92"/>
    </row>
    <row r="160" spans="7:10" ht="19.25" customHeight="1">
      <c r="G160" s="92"/>
      <c r="H160" s="92"/>
      <c r="I160" s="92"/>
      <c r="J160" s="92"/>
    </row>
    <row r="161" spans="7:10" ht="19.25" customHeight="1">
      <c r="G161" s="92"/>
      <c r="H161" s="92"/>
      <c r="I161" s="92"/>
      <c r="J161" s="92"/>
    </row>
    <row r="162" spans="7:10" ht="19.25" customHeight="1">
      <c r="G162" s="92"/>
      <c r="H162" s="92"/>
      <c r="I162" s="92"/>
      <c r="J162" s="92"/>
    </row>
    <row r="163" spans="7:10" ht="19.25" customHeight="1">
      <c r="G163" s="92"/>
      <c r="H163" s="92"/>
      <c r="I163" s="92"/>
      <c r="J163" s="92"/>
    </row>
    <row r="164" spans="7:10" ht="19.25" customHeight="1">
      <c r="G164" s="92"/>
      <c r="H164" s="92"/>
      <c r="I164" s="92"/>
      <c r="J164" s="92"/>
    </row>
    <row r="165" spans="7:10" ht="19.25" customHeight="1">
      <c r="G165" s="92"/>
      <c r="H165" s="92"/>
      <c r="I165" s="92"/>
      <c r="J165" s="92"/>
    </row>
    <row r="166" spans="7:10" ht="19.25" customHeight="1">
      <c r="G166" s="92"/>
      <c r="H166" s="92"/>
      <c r="I166" s="92"/>
      <c r="J166" s="92"/>
    </row>
    <row r="167" spans="7:10" ht="19.25" customHeight="1">
      <c r="G167" s="92"/>
      <c r="H167" s="92"/>
      <c r="I167" s="92"/>
      <c r="J167" s="92"/>
    </row>
    <row r="168" spans="7:10" ht="19.25" customHeight="1">
      <c r="G168" s="92"/>
      <c r="H168" s="92"/>
      <c r="I168" s="92"/>
      <c r="J168" s="92"/>
    </row>
    <row r="169" spans="7:10" ht="19.25" customHeight="1">
      <c r="G169" s="92"/>
      <c r="H169" s="92"/>
      <c r="I169" s="92"/>
      <c r="J169" s="92"/>
    </row>
    <row r="170" spans="7:10" ht="19.25" customHeight="1">
      <c r="G170" s="92"/>
      <c r="H170" s="92"/>
      <c r="I170" s="92"/>
      <c r="J170" s="92"/>
    </row>
    <row r="171" spans="7:10" ht="19.25" customHeight="1">
      <c r="G171" s="92"/>
      <c r="H171" s="92"/>
      <c r="I171" s="92"/>
      <c r="J171" s="92"/>
    </row>
    <row r="172" spans="7:10" ht="19.25" customHeight="1">
      <c r="G172" s="92"/>
      <c r="H172" s="92"/>
      <c r="I172" s="92"/>
      <c r="J172" s="92"/>
    </row>
    <row r="173" spans="7:10" ht="19.25" customHeight="1">
      <c r="G173" s="92"/>
      <c r="H173" s="92"/>
      <c r="I173" s="92"/>
      <c r="J173" s="92"/>
    </row>
    <row r="174" spans="7:10" ht="19.25" customHeight="1">
      <c r="G174" s="92"/>
      <c r="H174" s="92"/>
      <c r="I174" s="92"/>
      <c r="J174" s="92"/>
    </row>
    <row r="175" spans="7:10" ht="19.25" customHeight="1">
      <c r="G175" s="92"/>
      <c r="H175" s="92"/>
      <c r="I175" s="92"/>
      <c r="J175" s="92"/>
    </row>
    <row r="176" spans="7:10" ht="19.25" customHeight="1">
      <c r="G176" s="92"/>
      <c r="H176" s="92"/>
      <c r="I176" s="92"/>
      <c r="J176" s="92"/>
    </row>
    <row r="177" spans="7:10" ht="19.25" customHeight="1">
      <c r="G177" s="92"/>
      <c r="H177" s="92"/>
      <c r="I177" s="92"/>
      <c r="J177" s="92"/>
    </row>
    <row r="178" spans="7:10" ht="19.25" customHeight="1">
      <c r="G178" s="92"/>
      <c r="H178" s="92"/>
      <c r="I178" s="92"/>
      <c r="J178" s="92"/>
    </row>
    <row r="179" spans="7:10" ht="19.25" customHeight="1">
      <c r="G179" s="92"/>
      <c r="H179" s="92"/>
      <c r="I179" s="92"/>
      <c r="J179" s="92"/>
    </row>
    <row r="180" spans="7:10" ht="19.25" customHeight="1">
      <c r="G180" s="92"/>
      <c r="H180" s="92"/>
      <c r="I180" s="92"/>
      <c r="J180" s="92"/>
    </row>
    <row r="181" spans="7:10" ht="19.25" customHeight="1">
      <c r="G181" s="92"/>
      <c r="H181" s="92"/>
      <c r="I181" s="92"/>
      <c r="J181" s="92"/>
    </row>
    <row r="182" spans="7:10" ht="19.25" customHeight="1">
      <c r="G182" s="92"/>
      <c r="H182" s="92"/>
      <c r="I182" s="92"/>
      <c r="J182" s="92"/>
    </row>
    <row r="183" spans="7:10" ht="19.25" customHeight="1">
      <c r="G183" s="92"/>
      <c r="H183" s="92"/>
      <c r="I183" s="92"/>
      <c r="J183" s="92"/>
    </row>
    <row r="184" spans="7:10" ht="19.25" customHeight="1">
      <c r="G184" s="92"/>
      <c r="H184" s="92"/>
      <c r="I184" s="92"/>
      <c r="J184" s="92"/>
    </row>
    <row r="185" spans="7:10" ht="19.25" customHeight="1">
      <c r="G185" s="92"/>
      <c r="H185" s="92"/>
      <c r="I185" s="92"/>
      <c r="J185" s="92"/>
    </row>
    <row r="186" spans="7:10" ht="19.25" customHeight="1">
      <c r="G186" s="92"/>
      <c r="H186" s="92"/>
      <c r="I186" s="92"/>
      <c r="J186" s="92"/>
    </row>
    <row r="187" spans="7:10" ht="19.25" customHeight="1">
      <c r="G187" s="92"/>
      <c r="H187" s="92"/>
      <c r="I187" s="92"/>
      <c r="J187" s="92"/>
    </row>
    <row r="188" spans="7:10" ht="19.25" customHeight="1">
      <c r="G188" s="92"/>
      <c r="H188" s="92"/>
      <c r="I188" s="92"/>
      <c r="J188" s="92"/>
    </row>
    <row r="189" spans="7:10" ht="19.25" customHeight="1">
      <c r="G189" s="92"/>
      <c r="H189" s="92"/>
      <c r="I189" s="92"/>
      <c r="J189" s="92"/>
    </row>
    <row r="190" spans="7:10" ht="19.25" customHeight="1">
      <c r="G190" s="92"/>
      <c r="H190" s="92"/>
      <c r="I190" s="92"/>
      <c r="J190" s="92"/>
    </row>
    <row r="191" spans="7:10" ht="19.25" customHeight="1">
      <c r="G191" s="92"/>
      <c r="H191" s="92"/>
      <c r="I191" s="92"/>
      <c r="J191" s="92"/>
    </row>
    <row r="192" spans="7:10" ht="19.25" customHeight="1">
      <c r="G192" s="92"/>
      <c r="H192" s="92"/>
      <c r="I192" s="92"/>
      <c r="J192" s="92"/>
    </row>
    <row r="193" spans="7:10" ht="19.25" customHeight="1">
      <c r="G193" s="92"/>
      <c r="H193" s="92"/>
      <c r="I193" s="92"/>
      <c r="J193" s="92"/>
    </row>
    <row r="194" spans="7:10" ht="19.25" customHeight="1">
      <c r="G194" s="92"/>
      <c r="H194" s="92"/>
      <c r="I194" s="92"/>
      <c r="J194" s="92"/>
    </row>
    <row r="195" spans="7:10" ht="19.25" customHeight="1">
      <c r="G195" s="92"/>
      <c r="H195" s="92"/>
      <c r="I195" s="92"/>
      <c r="J195" s="92"/>
    </row>
    <row r="196" spans="7:10" ht="19.25" customHeight="1">
      <c r="G196" s="92"/>
      <c r="H196" s="92"/>
      <c r="I196" s="92"/>
      <c r="J196" s="92"/>
    </row>
    <row r="197" spans="7:10" ht="19.25" customHeight="1">
      <c r="G197" s="92"/>
      <c r="H197" s="92"/>
      <c r="I197" s="92"/>
      <c r="J197" s="92"/>
    </row>
    <row r="198" spans="7:10" ht="19.25" customHeight="1">
      <c r="G198" s="92"/>
      <c r="H198" s="92"/>
      <c r="I198" s="92"/>
      <c r="J198" s="92"/>
    </row>
    <row r="199" spans="7:10" ht="19.25" customHeight="1">
      <c r="G199" s="92"/>
      <c r="H199" s="92"/>
      <c r="I199" s="92"/>
      <c r="J199" s="92"/>
    </row>
    <row r="200" spans="7:10" ht="19.25" customHeight="1">
      <c r="G200" s="92"/>
      <c r="H200" s="92"/>
      <c r="I200" s="92"/>
      <c r="J200" s="92"/>
    </row>
    <row r="201" spans="7:10" ht="19.25" customHeight="1">
      <c r="G201" s="92"/>
      <c r="H201" s="92"/>
      <c r="I201" s="92"/>
      <c r="J201" s="92"/>
    </row>
    <row r="202" spans="7:10" ht="19.25" customHeight="1">
      <c r="G202" s="92"/>
      <c r="H202" s="92"/>
      <c r="I202" s="92"/>
      <c r="J202" s="92"/>
    </row>
    <row r="203" spans="7:10" ht="19.25" customHeight="1">
      <c r="G203" s="92"/>
      <c r="H203" s="92"/>
      <c r="I203" s="92"/>
      <c r="J203" s="92"/>
    </row>
    <row r="204" spans="7:10" ht="19.25" customHeight="1">
      <c r="G204" s="92"/>
      <c r="H204" s="92"/>
      <c r="I204" s="92"/>
      <c r="J204" s="92"/>
    </row>
    <row r="205" spans="7:10" ht="19.25" customHeight="1">
      <c r="G205" s="92"/>
      <c r="H205" s="92"/>
      <c r="I205" s="92"/>
      <c r="J205" s="92"/>
    </row>
    <row r="206" spans="7:10" ht="19.25" customHeight="1">
      <c r="G206" s="92"/>
      <c r="H206" s="92"/>
      <c r="I206" s="92"/>
      <c r="J206" s="92"/>
    </row>
    <row r="207" spans="7:10" ht="19.25" customHeight="1">
      <c r="G207" s="92"/>
      <c r="H207" s="92"/>
      <c r="I207" s="92"/>
      <c r="J207" s="92"/>
    </row>
    <row r="208" spans="7:10" ht="19.25" customHeight="1">
      <c r="G208" s="92"/>
      <c r="H208" s="92"/>
      <c r="I208" s="92"/>
      <c r="J208" s="92"/>
    </row>
    <row r="209" spans="7:10" ht="19.25" customHeight="1">
      <c r="G209" s="92"/>
      <c r="H209" s="92"/>
      <c r="I209" s="92"/>
      <c r="J209" s="92"/>
    </row>
    <row r="210" spans="7:10" ht="19.25" customHeight="1">
      <c r="G210" s="92"/>
      <c r="H210" s="92"/>
      <c r="I210" s="92"/>
      <c r="J210" s="92"/>
    </row>
    <row r="211" spans="7:10" ht="19.25" customHeight="1">
      <c r="G211" s="92"/>
      <c r="H211" s="92"/>
      <c r="I211" s="92"/>
      <c r="J211" s="92"/>
    </row>
    <row r="212" spans="7:10" ht="19.25" customHeight="1">
      <c r="G212" s="92"/>
      <c r="H212" s="92"/>
      <c r="I212" s="92"/>
      <c r="J212" s="92"/>
    </row>
    <row r="213" spans="7:10" ht="19.25" customHeight="1">
      <c r="G213" s="92"/>
      <c r="H213" s="92"/>
      <c r="I213" s="92"/>
      <c r="J213" s="92"/>
    </row>
    <row r="214" spans="7:10" ht="19.25" customHeight="1">
      <c r="G214" s="92"/>
      <c r="H214" s="92"/>
      <c r="I214" s="92"/>
      <c r="J214" s="92"/>
    </row>
    <row r="215" spans="7:10" ht="19.25" customHeight="1">
      <c r="G215" s="92"/>
      <c r="H215" s="92"/>
      <c r="I215" s="92"/>
      <c r="J215" s="92"/>
    </row>
    <row r="216" spans="7:10" ht="19.25" customHeight="1">
      <c r="G216" s="92"/>
      <c r="H216" s="92"/>
      <c r="I216" s="92"/>
      <c r="J216" s="92"/>
    </row>
    <row r="217" spans="7:10" ht="19.25" customHeight="1">
      <c r="G217" s="92"/>
      <c r="H217" s="92"/>
      <c r="I217" s="92"/>
      <c r="J217" s="92"/>
    </row>
    <row r="218" spans="7:10" ht="19.25" customHeight="1">
      <c r="G218" s="92"/>
      <c r="H218" s="92"/>
      <c r="I218" s="92"/>
      <c r="J218" s="92"/>
    </row>
    <row r="219" spans="7:10" ht="19.25" customHeight="1">
      <c r="G219" s="92"/>
      <c r="H219" s="92"/>
      <c r="I219" s="92"/>
      <c r="J219" s="92"/>
    </row>
    <row r="220" spans="7:10" ht="19.25" customHeight="1">
      <c r="G220" s="92"/>
      <c r="H220" s="92"/>
      <c r="I220" s="92"/>
      <c r="J220" s="92"/>
    </row>
    <row r="221" spans="7:10" ht="19.25" customHeight="1">
      <c r="G221" s="92"/>
      <c r="H221" s="92"/>
      <c r="I221" s="92"/>
      <c r="J221" s="92"/>
    </row>
    <row r="222" spans="7:10" ht="19.25" customHeight="1">
      <c r="G222" s="92"/>
      <c r="H222" s="92"/>
      <c r="I222" s="92"/>
      <c r="J222" s="92"/>
    </row>
    <row r="223" spans="7:10" ht="19.25" customHeight="1">
      <c r="G223" s="92"/>
      <c r="H223" s="92"/>
      <c r="I223" s="92"/>
      <c r="J223" s="92"/>
    </row>
    <row r="224" spans="7:10" ht="19.25" customHeight="1">
      <c r="G224" s="92"/>
      <c r="H224" s="92"/>
      <c r="I224" s="92"/>
      <c r="J224" s="92"/>
    </row>
    <row r="225" spans="7:10" ht="19.25" customHeight="1">
      <c r="G225" s="92"/>
      <c r="H225" s="92"/>
      <c r="I225" s="92"/>
      <c r="J225" s="92"/>
    </row>
    <row r="226" spans="7:10" ht="19.25" customHeight="1">
      <c r="G226" s="92"/>
      <c r="H226" s="92"/>
      <c r="I226" s="92"/>
      <c r="J226" s="92"/>
    </row>
    <row r="227" spans="7:10" ht="19.25" customHeight="1">
      <c r="G227" s="92"/>
      <c r="H227" s="92"/>
      <c r="I227" s="92"/>
      <c r="J227" s="92"/>
    </row>
    <row r="228" spans="7:10" ht="19.25" customHeight="1">
      <c r="G228" s="92"/>
      <c r="H228" s="92"/>
      <c r="I228" s="92"/>
      <c r="J228" s="92"/>
    </row>
    <row r="229" spans="7:10" ht="19.25" customHeight="1">
      <c r="G229" s="92"/>
      <c r="H229" s="92"/>
      <c r="I229" s="92"/>
      <c r="J229" s="92"/>
    </row>
    <row r="230" spans="7:10" ht="19.25" customHeight="1">
      <c r="G230" s="92"/>
      <c r="H230" s="92"/>
      <c r="I230" s="92"/>
      <c r="J230" s="92"/>
    </row>
    <row r="231" spans="7:10" ht="19.25" customHeight="1">
      <c r="G231" s="92"/>
      <c r="H231" s="92"/>
      <c r="I231" s="92"/>
      <c r="J231" s="92"/>
    </row>
    <row r="232" spans="7:10" ht="19.25" customHeight="1">
      <c r="G232" s="92"/>
      <c r="H232" s="92"/>
      <c r="I232" s="92"/>
      <c r="J232" s="92"/>
    </row>
    <row r="233" spans="7:10" ht="19.25" customHeight="1">
      <c r="G233" s="92"/>
      <c r="H233" s="92"/>
      <c r="I233" s="92"/>
      <c r="J233" s="92"/>
    </row>
    <row r="234" spans="7:10" ht="19.25" customHeight="1">
      <c r="G234" s="92"/>
      <c r="H234" s="92"/>
      <c r="I234" s="92"/>
      <c r="J234" s="92"/>
    </row>
    <row r="235" spans="7:10" ht="19.25" customHeight="1">
      <c r="G235" s="92"/>
      <c r="H235" s="92"/>
      <c r="I235" s="92"/>
      <c r="J235" s="92"/>
    </row>
    <row r="236" spans="7:10" ht="19.25" customHeight="1">
      <c r="G236" s="92"/>
      <c r="H236" s="92"/>
      <c r="I236" s="92"/>
      <c r="J236" s="92"/>
    </row>
    <row r="237" spans="7:10" ht="19.25" customHeight="1">
      <c r="G237" s="92"/>
      <c r="H237" s="92"/>
      <c r="I237" s="92"/>
      <c r="J237" s="92"/>
    </row>
    <row r="238" spans="7:10" ht="19.25" customHeight="1">
      <c r="G238" s="92"/>
      <c r="H238" s="92"/>
      <c r="I238" s="92"/>
      <c r="J238" s="92"/>
    </row>
    <row r="239" spans="7:10" ht="19.25" customHeight="1">
      <c r="G239" s="92"/>
      <c r="H239" s="92"/>
      <c r="I239" s="92"/>
      <c r="J239" s="92"/>
    </row>
    <row r="240" spans="7:10" ht="19.25" customHeight="1">
      <c r="G240" s="92"/>
      <c r="H240" s="92"/>
      <c r="I240" s="92"/>
      <c r="J240" s="92"/>
    </row>
    <row r="241" spans="7:10" ht="19.25" customHeight="1">
      <c r="G241" s="92"/>
      <c r="H241" s="92"/>
      <c r="I241" s="92"/>
      <c r="J241" s="92"/>
    </row>
    <row r="242" spans="7:10" ht="19.25" customHeight="1">
      <c r="G242" s="92"/>
      <c r="H242" s="92"/>
      <c r="I242" s="92"/>
      <c r="J242" s="92"/>
    </row>
    <row r="243" spans="7:10" ht="19.25" customHeight="1">
      <c r="G243" s="92"/>
      <c r="H243" s="92"/>
      <c r="I243" s="92"/>
      <c r="J243" s="92"/>
    </row>
    <row r="244" spans="7:10" ht="19.25" customHeight="1">
      <c r="G244" s="92"/>
      <c r="H244" s="92"/>
      <c r="I244" s="92"/>
      <c r="J244" s="92"/>
    </row>
    <row r="245" spans="7:10" ht="19.25" customHeight="1">
      <c r="G245" s="92"/>
      <c r="H245" s="92"/>
      <c r="I245" s="92"/>
      <c r="J245" s="92"/>
    </row>
    <row r="246" spans="7:10" ht="19.25" customHeight="1">
      <c r="G246" s="92"/>
      <c r="H246" s="92"/>
      <c r="I246" s="92"/>
      <c r="J246" s="92"/>
    </row>
    <row r="247" spans="7:10" ht="19.25" customHeight="1">
      <c r="G247" s="92"/>
      <c r="H247" s="92"/>
      <c r="I247" s="92"/>
      <c r="J247" s="92"/>
    </row>
    <row r="248" spans="7:10" ht="19.25" customHeight="1">
      <c r="G248" s="92"/>
      <c r="H248" s="92"/>
      <c r="I248" s="92"/>
      <c r="J248" s="92"/>
    </row>
    <row r="249" spans="7:10" ht="19.25" customHeight="1">
      <c r="G249" s="92"/>
      <c r="H249" s="92"/>
      <c r="I249" s="92"/>
      <c r="J249" s="92"/>
    </row>
    <row r="250" spans="7:10" ht="19.25" customHeight="1">
      <c r="G250" s="92"/>
      <c r="H250" s="92"/>
      <c r="I250" s="92"/>
      <c r="J250" s="92"/>
    </row>
    <row r="251" spans="7:10" ht="19.25" customHeight="1">
      <c r="G251" s="92"/>
      <c r="H251" s="92"/>
      <c r="I251" s="92"/>
      <c r="J251" s="92"/>
    </row>
    <row r="252" spans="7:10" ht="19.25" customHeight="1">
      <c r="G252" s="92"/>
      <c r="H252" s="92"/>
      <c r="I252" s="92"/>
      <c r="J252" s="92"/>
    </row>
    <row r="253" spans="7:10" ht="19.25" customHeight="1">
      <c r="G253" s="92"/>
      <c r="H253" s="92"/>
      <c r="I253" s="92"/>
      <c r="J253" s="92"/>
    </row>
    <row r="254" spans="7:10" ht="19.25" customHeight="1">
      <c r="G254" s="92"/>
      <c r="H254" s="92"/>
      <c r="I254" s="92"/>
      <c r="J254" s="92"/>
    </row>
    <row r="255" spans="7:10" ht="19.25" customHeight="1">
      <c r="G255" s="92"/>
      <c r="H255" s="92"/>
      <c r="I255" s="92"/>
      <c r="J255" s="92"/>
    </row>
    <row r="256" spans="7:10" ht="19.25" customHeight="1">
      <c r="G256" s="92"/>
      <c r="H256" s="92"/>
      <c r="I256" s="92"/>
      <c r="J256" s="92"/>
    </row>
    <row r="257" spans="7:10" ht="19.25" customHeight="1">
      <c r="G257" s="92"/>
      <c r="H257" s="92"/>
      <c r="I257" s="92"/>
      <c r="J257" s="92"/>
    </row>
    <row r="258" spans="7:10" ht="19.25" customHeight="1">
      <c r="G258" s="92"/>
      <c r="H258" s="92"/>
      <c r="I258" s="92"/>
      <c r="J258" s="92"/>
    </row>
    <row r="259" spans="7:10" ht="19.25" customHeight="1">
      <c r="G259" s="92"/>
      <c r="H259" s="92"/>
      <c r="I259" s="92"/>
      <c r="J259" s="92"/>
    </row>
    <row r="260" spans="7:10" ht="19.25" customHeight="1">
      <c r="G260" s="92"/>
      <c r="H260" s="92"/>
      <c r="I260" s="92"/>
      <c r="J260" s="92"/>
    </row>
    <row r="261" spans="7:10" ht="19.25" customHeight="1">
      <c r="G261" s="92"/>
      <c r="H261" s="92"/>
      <c r="I261" s="92"/>
      <c r="J261" s="92"/>
    </row>
    <row r="262" spans="7:10" ht="19.25" customHeight="1">
      <c r="G262" s="92"/>
      <c r="H262" s="92"/>
      <c r="I262" s="92"/>
      <c r="J262" s="92"/>
    </row>
    <row r="263" spans="7:10" ht="19.25" customHeight="1">
      <c r="G263" s="92"/>
      <c r="H263" s="92"/>
      <c r="I263" s="92"/>
      <c r="J263" s="92"/>
    </row>
    <row r="264" spans="7:10" ht="19.25" customHeight="1">
      <c r="G264" s="92"/>
      <c r="H264" s="92"/>
      <c r="I264" s="92"/>
      <c r="J264" s="92"/>
    </row>
    <row r="265" spans="7:10" ht="19.25" customHeight="1">
      <c r="G265" s="92"/>
      <c r="H265" s="92"/>
      <c r="I265" s="92"/>
      <c r="J265" s="92"/>
    </row>
    <row r="266" spans="7:10" ht="19.25" customHeight="1">
      <c r="G266" s="92"/>
      <c r="H266" s="92"/>
      <c r="I266" s="92"/>
      <c r="J266" s="92"/>
    </row>
    <row r="267" spans="7:10" ht="19.25" customHeight="1">
      <c r="G267" s="92"/>
      <c r="H267" s="92"/>
      <c r="I267" s="92"/>
      <c r="J267" s="92"/>
    </row>
    <row r="268" spans="7:10" ht="19.25" customHeight="1">
      <c r="G268" s="92"/>
      <c r="H268" s="92"/>
      <c r="I268" s="92"/>
      <c r="J268" s="92"/>
    </row>
    <row r="269" spans="7:10" ht="19.25" customHeight="1">
      <c r="G269" s="92"/>
      <c r="H269" s="92"/>
      <c r="I269" s="92"/>
      <c r="J269" s="92"/>
    </row>
    <row r="270" spans="7:10" ht="19.25" customHeight="1">
      <c r="G270" s="92"/>
      <c r="H270" s="92"/>
      <c r="I270" s="92"/>
      <c r="J270" s="92"/>
    </row>
    <row r="271" spans="7:10" ht="19.25" customHeight="1">
      <c r="G271" s="92"/>
      <c r="H271" s="92"/>
      <c r="I271" s="92"/>
      <c r="J271" s="92"/>
    </row>
    <row r="272" spans="7:10" ht="19.25" customHeight="1">
      <c r="G272" s="92"/>
      <c r="H272" s="92"/>
      <c r="I272" s="92"/>
      <c r="J272" s="92"/>
    </row>
    <row r="273" spans="7:10" ht="19.25" customHeight="1">
      <c r="G273" s="92"/>
      <c r="H273" s="92"/>
      <c r="I273" s="92"/>
      <c r="J273" s="92"/>
    </row>
    <row r="274" spans="7:10" ht="19.25" customHeight="1">
      <c r="G274" s="92"/>
      <c r="H274" s="92"/>
      <c r="I274" s="92"/>
      <c r="J274" s="92"/>
    </row>
    <row r="275" spans="7:10" ht="19.25" customHeight="1">
      <c r="G275" s="92"/>
      <c r="H275" s="92"/>
      <c r="I275" s="92"/>
      <c r="J275" s="92"/>
    </row>
    <row r="276" spans="7:10" ht="19.25" customHeight="1">
      <c r="G276" s="92"/>
      <c r="H276" s="92"/>
      <c r="I276" s="92"/>
      <c r="J276" s="92"/>
    </row>
    <row r="277" spans="7:10" ht="19.25" customHeight="1">
      <c r="G277" s="92"/>
      <c r="H277" s="92"/>
      <c r="I277" s="92"/>
      <c r="J277" s="92"/>
    </row>
    <row r="278" spans="7:10" ht="19.25" customHeight="1">
      <c r="G278" s="92"/>
      <c r="H278" s="92"/>
      <c r="I278" s="92"/>
      <c r="J278" s="92"/>
    </row>
    <row r="279" spans="7:10" ht="19.25" customHeight="1">
      <c r="G279" s="92"/>
      <c r="H279" s="92"/>
      <c r="I279" s="92"/>
      <c r="J279" s="92"/>
    </row>
    <row r="280" spans="7:10" ht="19.25" customHeight="1">
      <c r="G280" s="92"/>
      <c r="H280" s="92"/>
      <c r="I280" s="92"/>
      <c r="J280" s="92"/>
    </row>
    <row r="281" spans="7:10" ht="19.25" customHeight="1">
      <c r="G281" s="92"/>
      <c r="H281" s="92"/>
      <c r="I281" s="92"/>
      <c r="J281" s="92"/>
    </row>
    <row r="282" spans="7:10" ht="19.25" customHeight="1">
      <c r="G282" s="92"/>
      <c r="H282" s="92"/>
      <c r="I282" s="92"/>
      <c r="J282" s="92"/>
    </row>
    <row r="283" spans="7:10" ht="19.25" customHeight="1">
      <c r="G283" s="92"/>
      <c r="H283" s="92"/>
      <c r="I283" s="92"/>
      <c r="J283" s="92"/>
    </row>
    <row r="284" spans="7:10" ht="19.25" customHeight="1">
      <c r="G284" s="92"/>
      <c r="H284" s="92"/>
      <c r="I284" s="92"/>
      <c r="J284" s="92"/>
    </row>
    <row r="285" spans="7:10" ht="19.25" customHeight="1">
      <c r="G285" s="92"/>
      <c r="H285" s="92"/>
      <c r="I285" s="92"/>
      <c r="J285" s="92"/>
    </row>
    <row r="286" spans="7:10" ht="19.25" customHeight="1">
      <c r="G286" s="92"/>
      <c r="H286" s="92"/>
      <c r="I286" s="92"/>
      <c r="J286" s="92"/>
    </row>
    <row r="287" spans="7:10" ht="19.25" customHeight="1">
      <c r="G287" s="92"/>
      <c r="H287" s="92"/>
      <c r="I287" s="92"/>
      <c r="J287" s="92"/>
    </row>
    <row r="288" spans="7:10" ht="19.25" customHeight="1">
      <c r="G288" s="92"/>
      <c r="H288" s="92"/>
      <c r="I288" s="92"/>
      <c r="J288" s="92"/>
    </row>
    <row r="289" spans="7:10" ht="19.25" customHeight="1">
      <c r="G289" s="92"/>
      <c r="H289" s="92"/>
      <c r="I289" s="92"/>
      <c r="J289" s="92"/>
    </row>
    <row r="290" spans="7:10" ht="19.25" customHeight="1">
      <c r="G290" s="92"/>
      <c r="H290" s="92"/>
      <c r="I290" s="92"/>
      <c r="J290" s="92"/>
    </row>
    <row r="291" spans="7:10" ht="19.25" customHeight="1">
      <c r="G291" s="92"/>
      <c r="H291" s="92"/>
      <c r="I291" s="92"/>
      <c r="J291" s="92"/>
    </row>
    <row r="292" spans="7:10" ht="19.25" customHeight="1">
      <c r="G292" s="92"/>
      <c r="H292" s="92"/>
      <c r="I292" s="92"/>
      <c r="J292" s="92"/>
    </row>
    <row r="293" spans="7:10" ht="19.25" customHeight="1">
      <c r="G293" s="92"/>
      <c r="H293" s="92"/>
      <c r="I293" s="92"/>
      <c r="J293" s="92"/>
    </row>
    <row r="294" spans="7:10" ht="19.25" customHeight="1">
      <c r="G294" s="92"/>
      <c r="H294" s="92"/>
      <c r="I294" s="92"/>
      <c r="J294" s="92"/>
    </row>
    <row r="295" spans="7:10" ht="19.25" customHeight="1">
      <c r="G295" s="92"/>
      <c r="H295" s="92"/>
      <c r="I295" s="92"/>
      <c r="J295" s="92"/>
    </row>
    <row r="296" spans="7:10" ht="19.25" customHeight="1">
      <c r="G296" s="92"/>
      <c r="H296" s="92"/>
      <c r="I296" s="92"/>
      <c r="J296" s="92"/>
    </row>
    <row r="297" spans="7:10" ht="19.25" customHeight="1">
      <c r="G297" s="92"/>
      <c r="H297" s="92"/>
      <c r="I297" s="92"/>
      <c r="J297" s="92"/>
    </row>
    <row r="298" spans="7:10" ht="19.25" customHeight="1">
      <c r="G298" s="92"/>
      <c r="H298" s="92"/>
      <c r="I298" s="92"/>
      <c r="J298" s="92"/>
    </row>
    <row r="299" spans="7:10" ht="19.25" customHeight="1">
      <c r="G299" s="92"/>
      <c r="H299" s="92"/>
      <c r="I299" s="92"/>
      <c r="J299" s="92"/>
    </row>
    <row r="300" spans="7:10" ht="19.25" customHeight="1">
      <c r="G300" s="92"/>
      <c r="H300" s="92"/>
      <c r="I300" s="92"/>
      <c r="J300" s="92"/>
    </row>
    <row r="301" spans="7:10" ht="19.25" customHeight="1">
      <c r="G301" s="92"/>
      <c r="H301" s="92"/>
      <c r="I301" s="92"/>
      <c r="J301" s="92"/>
    </row>
    <row r="302" spans="7:10" ht="19.25" customHeight="1">
      <c r="G302" s="92"/>
      <c r="H302" s="92"/>
      <c r="I302" s="92"/>
      <c r="J302" s="92"/>
    </row>
    <row r="303" spans="7:10" ht="19.25" customHeight="1">
      <c r="G303" s="92"/>
      <c r="H303" s="92"/>
      <c r="I303" s="92"/>
      <c r="J303" s="92"/>
    </row>
    <row r="304" spans="7:10" ht="19.25" customHeight="1">
      <c r="G304" s="92"/>
      <c r="H304" s="92"/>
      <c r="I304" s="92"/>
      <c r="J304" s="92"/>
    </row>
    <row r="305" spans="7:10" ht="19.25" customHeight="1">
      <c r="G305" s="92"/>
      <c r="H305" s="92"/>
      <c r="I305" s="92"/>
      <c r="J305" s="92"/>
    </row>
    <row r="306" spans="7:10" ht="19.25" customHeight="1">
      <c r="G306" s="92"/>
      <c r="H306" s="92"/>
      <c r="I306" s="92"/>
      <c r="J306" s="92"/>
    </row>
    <row r="307" spans="7:10" ht="19.25" customHeight="1">
      <c r="G307" s="92"/>
      <c r="H307" s="92"/>
      <c r="I307" s="92"/>
      <c r="J307" s="92"/>
    </row>
    <row r="308" spans="7:10" ht="19.25" customHeight="1">
      <c r="G308" s="92"/>
      <c r="H308" s="92"/>
      <c r="I308" s="92"/>
      <c r="J308" s="92"/>
    </row>
    <row r="309" spans="7:10" ht="19.25" customHeight="1">
      <c r="G309" s="92"/>
      <c r="H309" s="92"/>
      <c r="I309" s="92"/>
      <c r="J309" s="92"/>
    </row>
    <row r="310" spans="7:10" ht="19.25" customHeight="1">
      <c r="G310" s="92"/>
      <c r="H310" s="92"/>
      <c r="I310" s="92"/>
      <c r="J310" s="92"/>
    </row>
    <row r="311" spans="7:10" ht="19.25" customHeight="1">
      <c r="G311" s="92"/>
      <c r="H311" s="92"/>
      <c r="I311" s="92"/>
      <c r="J311" s="92"/>
    </row>
    <row r="312" spans="7:10" ht="19.25" customHeight="1">
      <c r="G312" s="92"/>
      <c r="H312" s="92"/>
      <c r="I312" s="92"/>
      <c r="J312" s="92"/>
    </row>
    <row r="313" spans="7:10" ht="19.25" customHeight="1">
      <c r="G313" s="92"/>
      <c r="H313" s="92"/>
      <c r="I313" s="92"/>
      <c r="J313" s="92"/>
    </row>
    <row r="314" spans="7:10" ht="19.25" customHeight="1">
      <c r="G314" s="92"/>
      <c r="H314" s="92"/>
      <c r="I314" s="92"/>
      <c r="J314" s="92"/>
    </row>
    <row r="315" spans="7:10" ht="19.25" customHeight="1">
      <c r="G315" s="92"/>
      <c r="H315" s="92"/>
      <c r="I315" s="92"/>
      <c r="J315" s="92"/>
    </row>
    <row r="316" spans="7:10" ht="19.25" customHeight="1">
      <c r="G316" s="92"/>
      <c r="H316" s="92"/>
      <c r="I316" s="92"/>
      <c r="J316" s="92"/>
    </row>
    <row r="317" spans="7:10" ht="19.25" customHeight="1">
      <c r="G317" s="92"/>
      <c r="H317" s="92"/>
      <c r="I317" s="92"/>
      <c r="J317" s="92"/>
    </row>
    <row r="318" spans="7:10" ht="19.25" customHeight="1">
      <c r="G318" s="92"/>
      <c r="H318" s="92"/>
      <c r="I318" s="92"/>
      <c r="J318" s="92"/>
    </row>
    <row r="319" spans="7:10" ht="19.25" customHeight="1">
      <c r="G319" s="92"/>
      <c r="H319" s="92"/>
      <c r="I319" s="92"/>
      <c r="J319" s="92"/>
    </row>
    <row r="320" spans="7:10" ht="19.25" customHeight="1">
      <c r="G320" s="92"/>
      <c r="H320" s="92"/>
      <c r="I320" s="92"/>
      <c r="J320" s="92"/>
    </row>
    <row r="321" spans="7:10" ht="19.25" customHeight="1">
      <c r="G321" s="92"/>
      <c r="H321" s="92"/>
      <c r="I321" s="92"/>
      <c r="J321" s="92"/>
    </row>
    <row r="322" spans="7:10" ht="19.25" customHeight="1">
      <c r="G322" s="92"/>
      <c r="H322" s="92"/>
      <c r="I322" s="92"/>
      <c r="J322" s="92"/>
    </row>
    <row r="323" spans="7:10" ht="19.25" customHeight="1">
      <c r="G323" s="92"/>
      <c r="H323" s="92"/>
      <c r="I323" s="92"/>
      <c r="J323" s="92"/>
    </row>
    <row r="324" spans="7:10" ht="19.25" customHeight="1">
      <c r="G324" s="92"/>
      <c r="H324" s="92"/>
      <c r="I324" s="92"/>
      <c r="J324" s="92"/>
    </row>
    <row r="325" spans="7:10" ht="19.25" customHeight="1">
      <c r="G325" s="92"/>
      <c r="H325" s="92"/>
      <c r="I325" s="92"/>
      <c r="J325" s="92"/>
    </row>
    <row r="326" spans="7:10" ht="19.25" customHeight="1">
      <c r="G326" s="92"/>
      <c r="H326" s="92"/>
      <c r="I326" s="92"/>
      <c r="J326" s="92"/>
    </row>
    <row r="327" spans="7:10" ht="19.25" customHeight="1">
      <c r="G327" s="92"/>
      <c r="H327" s="92"/>
      <c r="I327" s="92"/>
      <c r="J327" s="92"/>
    </row>
    <row r="328" spans="7:10" ht="19.25" customHeight="1">
      <c r="G328" s="92"/>
      <c r="H328" s="92"/>
      <c r="I328" s="92"/>
      <c r="J328" s="92"/>
    </row>
    <row r="329" spans="7:10" ht="19.25" customHeight="1">
      <c r="G329" s="92"/>
      <c r="H329" s="92"/>
      <c r="I329" s="92"/>
      <c r="J329" s="92"/>
    </row>
    <row r="330" spans="7:10" ht="19.25" customHeight="1">
      <c r="G330" s="92"/>
      <c r="H330" s="92"/>
      <c r="I330" s="92"/>
      <c r="J330" s="92"/>
    </row>
    <row r="331" spans="7:10" ht="19.25" customHeight="1">
      <c r="G331" s="92"/>
      <c r="H331" s="92"/>
      <c r="I331" s="92"/>
      <c r="J331" s="92"/>
    </row>
    <row r="332" spans="7:10" ht="19.25" customHeight="1">
      <c r="G332" s="92"/>
      <c r="H332" s="92"/>
      <c r="I332" s="92"/>
      <c r="J332" s="92"/>
    </row>
    <row r="333" spans="7:10" ht="19.25" customHeight="1">
      <c r="G333" s="92"/>
      <c r="H333" s="92"/>
      <c r="I333" s="92"/>
      <c r="J333" s="92"/>
    </row>
    <row r="334" spans="7:10" ht="19.25" customHeight="1">
      <c r="G334" s="92"/>
      <c r="H334" s="92"/>
      <c r="I334" s="92"/>
      <c r="J334" s="92"/>
    </row>
    <row r="335" spans="7:10" ht="19.25" customHeight="1">
      <c r="G335" s="92"/>
      <c r="H335" s="92"/>
      <c r="I335" s="92"/>
      <c r="J335" s="92"/>
    </row>
    <row r="336" spans="7:10" ht="19.25" customHeight="1">
      <c r="G336" s="92"/>
      <c r="H336" s="92"/>
      <c r="I336" s="92"/>
      <c r="J336" s="92"/>
    </row>
    <row r="337" spans="7:10" ht="19.25" customHeight="1">
      <c r="G337" s="92"/>
      <c r="H337" s="92"/>
      <c r="I337" s="92"/>
      <c r="J337" s="92"/>
    </row>
    <row r="338" spans="7:10" ht="19.25" customHeight="1">
      <c r="G338" s="92"/>
      <c r="H338" s="92"/>
      <c r="I338" s="92"/>
      <c r="J338" s="92"/>
    </row>
    <row r="339" spans="7:10" ht="19.25" customHeight="1">
      <c r="G339" s="92"/>
      <c r="H339" s="92"/>
      <c r="I339" s="92"/>
      <c r="J339" s="92"/>
    </row>
    <row r="340" spans="7:10" ht="19.25" customHeight="1">
      <c r="G340" s="92"/>
      <c r="H340" s="92"/>
      <c r="I340" s="92"/>
      <c r="J340" s="92"/>
    </row>
    <row r="341" spans="7:10" ht="19.25" customHeight="1">
      <c r="G341" s="92"/>
      <c r="H341" s="92"/>
      <c r="I341" s="92"/>
      <c r="J341" s="92"/>
    </row>
    <row r="342" spans="7:10" ht="19.25" customHeight="1">
      <c r="G342" s="92"/>
      <c r="H342" s="92"/>
      <c r="I342" s="92"/>
      <c r="J342" s="92"/>
    </row>
    <row r="343" spans="7:10" ht="19.25" customHeight="1">
      <c r="G343" s="92"/>
      <c r="H343" s="92"/>
      <c r="I343" s="92"/>
      <c r="J343" s="92"/>
    </row>
    <row r="344" spans="7:10" ht="19.25" customHeight="1">
      <c r="G344" s="92"/>
      <c r="H344" s="92"/>
      <c r="I344" s="92"/>
      <c r="J344" s="92"/>
    </row>
    <row r="345" spans="7:10" ht="19.25" customHeight="1">
      <c r="G345" s="92"/>
      <c r="H345" s="92"/>
      <c r="I345" s="92"/>
      <c r="J345" s="92"/>
    </row>
    <row r="346" spans="7:10" ht="19.25" customHeight="1">
      <c r="G346" s="92"/>
      <c r="H346" s="92"/>
      <c r="I346" s="92"/>
      <c r="J346" s="92"/>
    </row>
    <row r="347" spans="7:10" ht="19.25" customHeight="1">
      <c r="G347" s="92"/>
      <c r="H347" s="92"/>
      <c r="I347" s="92"/>
      <c r="J347" s="92"/>
    </row>
    <row r="348" spans="7:10" ht="19.25" customHeight="1">
      <c r="G348" s="92"/>
      <c r="H348" s="92"/>
      <c r="I348" s="92"/>
      <c r="J348" s="92"/>
    </row>
    <row r="349" spans="7:10" ht="19.25" customHeight="1">
      <c r="G349" s="92"/>
      <c r="H349" s="92"/>
      <c r="I349" s="92"/>
      <c r="J349" s="92"/>
    </row>
    <row r="350" spans="7:10" ht="19.25" customHeight="1">
      <c r="G350" s="92"/>
      <c r="H350" s="92"/>
      <c r="I350" s="92"/>
      <c r="J350" s="92"/>
    </row>
    <row r="351" spans="7:10" ht="19.25" customHeight="1">
      <c r="G351" s="92"/>
      <c r="H351" s="92"/>
      <c r="I351" s="92"/>
      <c r="J351" s="92"/>
    </row>
    <row r="352" spans="7:10" ht="19.25" customHeight="1">
      <c r="G352" s="92"/>
      <c r="H352" s="92"/>
      <c r="I352" s="92"/>
      <c r="J352" s="92"/>
    </row>
    <row r="353" spans="7:10" ht="19.25" customHeight="1">
      <c r="G353" s="92"/>
      <c r="H353" s="92"/>
      <c r="I353" s="92"/>
      <c r="J353" s="92"/>
    </row>
    <row r="354" spans="7:10" ht="19.25" customHeight="1">
      <c r="G354" s="92"/>
      <c r="H354" s="92"/>
      <c r="I354" s="92"/>
      <c r="J354" s="92"/>
    </row>
    <row r="355" spans="7:10" ht="19.25" customHeight="1">
      <c r="G355" s="92"/>
      <c r="H355" s="92"/>
      <c r="I355" s="92"/>
      <c r="J355" s="92"/>
    </row>
    <row r="356" spans="7:10" ht="19.25" customHeight="1">
      <c r="G356" s="92"/>
      <c r="H356" s="92"/>
      <c r="I356" s="92"/>
      <c r="J356" s="92"/>
    </row>
    <row r="357" spans="7:10" ht="19.25" customHeight="1">
      <c r="G357" s="92"/>
      <c r="H357" s="92"/>
      <c r="I357" s="92"/>
      <c r="J357" s="92"/>
    </row>
    <row r="358" spans="7:10" ht="19.25" customHeight="1">
      <c r="G358" s="92"/>
      <c r="H358" s="92"/>
      <c r="I358" s="92"/>
      <c r="J358" s="92"/>
    </row>
    <row r="359" spans="7:10" ht="19.25" customHeight="1">
      <c r="G359" s="92"/>
      <c r="H359" s="92"/>
      <c r="I359" s="92"/>
      <c r="J359" s="92"/>
    </row>
    <row r="360" spans="7:10" ht="19.25" customHeight="1">
      <c r="G360" s="92"/>
      <c r="H360" s="92"/>
      <c r="I360" s="92"/>
      <c r="J360" s="92"/>
    </row>
    <row r="361" spans="7:10" ht="19.25" customHeight="1">
      <c r="G361" s="92"/>
      <c r="H361" s="92"/>
      <c r="I361" s="92"/>
      <c r="J361" s="92"/>
    </row>
    <row r="362" spans="7:10" ht="19.25" customHeight="1">
      <c r="G362" s="92"/>
      <c r="H362" s="92"/>
      <c r="I362" s="92"/>
      <c r="J362" s="92"/>
    </row>
    <row r="363" spans="7:10" ht="19.25" customHeight="1">
      <c r="G363" s="92"/>
      <c r="H363" s="92"/>
      <c r="I363" s="92"/>
      <c r="J363" s="92"/>
    </row>
    <row r="364" spans="7:10" ht="19.25" customHeight="1">
      <c r="G364" s="92"/>
      <c r="H364" s="92"/>
      <c r="I364" s="92"/>
      <c r="J364" s="92"/>
    </row>
    <row r="365" spans="7:10" ht="19.25" customHeight="1">
      <c r="G365" s="92"/>
      <c r="H365" s="92"/>
      <c r="I365" s="92"/>
      <c r="J365" s="92"/>
    </row>
    <row r="366" spans="7:10" ht="19.25" customHeight="1">
      <c r="G366" s="92"/>
      <c r="H366" s="92"/>
      <c r="I366" s="92"/>
      <c r="J366" s="92"/>
    </row>
    <row r="367" spans="7:10" ht="19.25" customHeight="1">
      <c r="G367" s="92"/>
      <c r="H367" s="92"/>
      <c r="I367" s="92"/>
      <c r="J367" s="92"/>
    </row>
    <row r="368" spans="7:10" ht="19.25" customHeight="1">
      <c r="G368" s="92"/>
      <c r="H368" s="92"/>
      <c r="I368" s="92"/>
      <c r="J368" s="92"/>
    </row>
    <row r="369" spans="7:10" ht="19.25" customHeight="1">
      <c r="G369" s="92"/>
      <c r="H369" s="92"/>
      <c r="I369" s="92"/>
      <c r="J369" s="92"/>
    </row>
    <row r="370" spans="7:10" ht="19.25" customHeight="1">
      <c r="G370" s="92"/>
      <c r="H370" s="92"/>
      <c r="I370" s="92"/>
      <c r="J370" s="92"/>
    </row>
    <row r="371" spans="7:10" ht="19.25" customHeight="1">
      <c r="G371" s="92"/>
      <c r="H371" s="92"/>
      <c r="I371" s="92"/>
      <c r="J371" s="92"/>
    </row>
    <row r="372" spans="7:10" ht="19.25" customHeight="1">
      <c r="G372" s="92"/>
      <c r="H372" s="92"/>
      <c r="I372" s="92"/>
      <c r="J372" s="92"/>
    </row>
    <row r="373" spans="7:10" ht="19.25" customHeight="1">
      <c r="G373" s="92"/>
      <c r="H373" s="92"/>
      <c r="I373" s="92"/>
      <c r="J373" s="92"/>
    </row>
    <row r="374" spans="7:10" ht="19.25" customHeight="1">
      <c r="G374" s="92"/>
      <c r="H374" s="92"/>
      <c r="I374" s="92"/>
      <c r="J374" s="92"/>
    </row>
    <row r="375" spans="7:10" ht="19.25" customHeight="1">
      <c r="G375" s="92"/>
      <c r="H375" s="92"/>
      <c r="I375" s="92"/>
      <c r="J375" s="92"/>
    </row>
    <row r="376" spans="7:10" ht="19.25" customHeight="1">
      <c r="G376" s="92"/>
      <c r="H376" s="92"/>
      <c r="I376" s="92"/>
      <c r="J376" s="92"/>
    </row>
    <row r="377" spans="7:10" ht="19.25" customHeight="1">
      <c r="G377" s="92"/>
      <c r="H377" s="92"/>
      <c r="I377" s="92"/>
      <c r="J377" s="92"/>
    </row>
    <row r="378" spans="7:10" ht="19.25" customHeight="1">
      <c r="G378" s="92"/>
      <c r="H378" s="92"/>
      <c r="I378" s="92"/>
      <c r="J378" s="92"/>
    </row>
    <row r="379" spans="7:10" ht="19.25" customHeight="1">
      <c r="G379" s="92"/>
      <c r="H379" s="92"/>
      <c r="I379" s="92"/>
      <c r="J379" s="92"/>
    </row>
    <row r="380" spans="7:10" ht="19.25" customHeight="1">
      <c r="G380" s="92"/>
      <c r="H380" s="92"/>
      <c r="I380" s="92"/>
      <c r="J380" s="92"/>
    </row>
    <row r="381" spans="7:10" ht="19.25" customHeight="1">
      <c r="G381" s="92"/>
      <c r="H381" s="92"/>
      <c r="I381" s="92"/>
      <c r="J381" s="92"/>
    </row>
    <row r="382" spans="7:10" ht="19.25" customHeight="1">
      <c r="G382" s="92"/>
      <c r="H382" s="92"/>
      <c r="I382" s="92"/>
      <c r="J382" s="92"/>
    </row>
    <row r="383" spans="7:10" ht="19.25" customHeight="1">
      <c r="G383" s="92"/>
      <c r="H383" s="92"/>
      <c r="I383" s="92"/>
      <c r="J383" s="92"/>
    </row>
    <row r="384" spans="7:10" ht="19.25" customHeight="1">
      <c r="G384" s="92"/>
      <c r="H384" s="92"/>
      <c r="I384" s="92"/>
      <c r="J384" s="92"/>
    </row>
    <row r="385" spans="7:10" ht="19.25" customHeight="1">
      <c r="G385" s="92"/>
      <c r="H385" s="92"/>
      <c r="I385" s="92"/>
      <c r="J385" s="92"/>
    </row>
    <row r="386" spans="7:10" ht="19.25" customHeight="1">
      <c r="G386" s="92"/>
      <c r="H386" s="92"/>
      <c r="I386" s="92"/>
      <c r="J386" s="92"/>
    </row>
    <row r="387" spans="7:10" ht="19.25" customHeight="1">
      <c r="G387" s="92"/>
      <c r="H387" s="92"/>
      <c r="I387" s="92"/>
      <c r="J387" s="92"/>
    </row>
    <row r="388" spans="7:10" ht="19.25" customHeight="1">
      <c r="G388" s="92"/>
      <c r="H388" s="92"/>
      <c r="I388" s="92"/>
      <c r="J388" s="92"/>
    </row>
    <row r="389" spans="7:10" ht="19.25" customHeight="1">
      <c r="G389" s="92"/>
      <c r="H389" s="92"/>
      <c r="I389" s="92"/>
      <c r="J389" s="92"/>
    </row>
    <row r="390" spans="7:10" ht="19.25" customHeight="1">
      <c r="G390" s="92"/>
      <c r="H390" s="92"/>
      <c r="I390" s="92"/>
      <c r="J390" s="92"/>
    </row>
    <row r="391" spans="7:10" ht="19.25" customHeight="1">
      <c r="G391" s="92"/>
      <c r="H391" s="92"/>
      <c r="I391" s="92"/>
      <c r="J391" s="92"/>
    </row>
    <row r="392" spans="7:10" ht="19.25" customHeight="1">
      <c r="G392" s="92"/>
      <c r="H392" s="92"/>
      <c r="I392" s="92"/>
      <c r="J392" s="92"/>
    </row>
    <row r="393" spans="7:10" ht="19.25" customHeight="1">
      <c r="G393" s="92"/>
      <c r="H393" s="92"/>
      <c r="I393" s="92"/>
      <c r="J393" s="92"/>
    </row>
    <row r="394" spans="7:10" ht="19.25" customHeight="1">
      <c r="G394" s="92"/>
      <c r="H394" s="92"/>
      <c r="I394" s="92"/>
      <c r="J394" s="92"/>
    </row>
    <row r="395" spans="7:10" ht="19.25" customHeight="1">
      <c r="G395" s="92"/>
      <c r="H395" s="92"/>
      <c r="I395" s="92"/>
      <c r="J395" s="92"/>
    </row>
    <row r="396" spans="7:10" ht="19.25" customHeight="1">
      <c r="G396" s="92"/>
      <c r="H396" s="92"/>
      <c r="I396" s="92"/>
      <c r="J396" s="92"/>
    </row>
    <row r="397" spans="7:10" ht="19.25" customHeight="1">
      <c r="G397" s="92"/>
      <c r="H397" s="92"/>
      <c r="I397" s="92"/>
      <c r="J397" s="92"/>
    </row>
    <row r="398" spans="7:10" ht="19.25" customHeight="1">
      <c r="G398" s="92"/>
      <c r="H398" s="92"/>
      <c r="I398" s="92"/>
      <c r="J398" s="92"/>
    </row>
    <row r="399" spans="7:10" ht="19.25" customHeight="1">
      <c r="G399" s="92"/>
      <c r="H399" s="92"/>
      <c r="I399" s="92"/>
      <c r="J399" s="92"/>
    </row>
    <row r="400" spans="7:10" ht="19.25" customHeight="1">
      <c r="G400" s="92"/>
      <c r="H400" s="92"/>
      <c r="I400" s="92"/>
      <c r="J400" s="92"/>
    </row>
    <row r="401" spans="7:10" ht="19.25" customHeight="1">
      <c r="G401" s="92"/>
      <c r="H401" s="92"/>
      <c r="I401" s="92"/>
      <c r="J401" s="92"/>
    </row>
    <row r="402" spans="7:10" ht="19.25" customHeight="1">
      <c r="G402" s="92"/>
      <c r="H402" s="92"/>
      <c r="I402" s="92"/>
      <c r="J402" s="92"/>
    </row>
    <row r="403" spans="7:10" ht="19.25" customHeight="1">
      <c r="G403" s="92"/>
      <c r="H403" s="92"/>
      <c r="I403" s="92"/>
      <c r="J403" s="92"/>
    </row>
    <row r="404" spans="7:10" ht="19.25" customHeight="1">
      <c r="G404" s="92"/>
      <c r="H404" s="92"/>
      <c r="I404" s="92"/>
      <c r="J404" s="92"/>
    </row>
    <row r="405" spans="7:10" ht="19.25" customHeight="1">
      <c r="G405" s="92"/>
      <c r="H405" s="92"/>
      <c r="I405" s="92"/>
      <c r="J405" s="92"/>
    </row>
    <row r="406" spans="7:10" ht="19.25" customHeight="1">
      <c r="G406" s="92"/>
      <c r="H406" s="92"/>
      <c r="I406" s="92"/>
      <c r="J406" s="92"/>
    </row>
    <row r="407" spans="7:10" ht="19.25" customHeight="1">
      <c r="G407" s="92"/>
      <c r="H407" s="92"/>
      <c r="I407" s="92"/>
      <c r="J407" s="92"/>
    </row>
    <row r="408" spans="7:10" ht="19.25" customHeight="1">
      <c r="G408" s="92"/>
      <c r="H408" s="92"/>
      <c r="I408" s="92"/>
      <c r="J408" s="92"/>
    </row>
    <row r="409" spans="7:10" ht="19.25" customHeight="1">
      <c r="G409" s="92"/>
      <c r="H409" s="92"/>
      <c r="I409" s="92"/>
      <c r="J409" s="92"/>
    </row>
    <row r="410" spans="7:10" ht="19.25" customHeight="1">
      <c r="G410" s="92"/>
      <c r="H410" s="92"/>
      <c r="I410" s="92"/>
      <c r="J410" s="92"/>
    </row>
    <row r="411" spans="7:10" ht="19.25" customHeight="1">
      <c r="G411" s="92"/>
      <c r="H411" s="92"/>
      <c r="I411" s="92"/>
      <c r="J411" s="92"/>
    </row>
    <row r="412" spans="7:10" ht="19.25" customHeight="1">
      <c r="G412" s="92"/>
      <c r="H412" s="92"/>
      <c r="I412" s="92"/>
      <c r="J412" s="92"/>
    </row>
    <row r="413" spans="7:10" ht="19.25" customHeight="1">
      <c r="G413" s="92"/>
      <c r="H413" s="92"/>
      <c r="I413" s="92"/>
      <c r="J413" s="92"/>
    </row>
    <row r="414" spans="7:10" ht="19.25" customHeight="1">
      <c r="G414" s="92"/>
      <c r="H414" s="92"/>
      <c r="I414" s="92"/>
      <c r="J414" s="92"/>
    </row>
    <row r="415" spans="7:10" ht="19.25" customHeight="1">
      <c r="G415" s="92"/>
      <c r="H415" s="92"/>
      <c r="I415" s="92"/>
      <c r="J415" s="92"/>
    </row>
    <row r="416" spans="7:10" ht="19.25" customHeight="1">
      <c r="G416" s="92"/>
      <c r="H416" s="92"/>
      <c r="I416" s="92"/>
      <c r="J416" s="92"/>
    </row>
    <row r="417" spans="7:10" ht="19.25" customHeight="1">
      <c r="G417" s="92"/>
      <c r="H417" s="92"/>
      <c r="I417" s="92"/>
      <c r="J417" s="92"/>
    </row>
    <row r="418" spans="7:10" ht="19.25" customHeight="1">
      <c r="G418" s="92"/>
      <c r="H418" s="92"/>
      <c r="I418" s="92"/>
      <c r="J418" s="92"/>
    </row>
    <row r="419" spans="7:10" ht="19.25" customHeight="1">
      <c r="G419" s="92"/>
      <c r="H419" s="92"/>
      <c r="I419" s="92"/>
      <c r="J419" s="92"/>
    </row>
    <row r="420" spans="7:10" ht="19.25" customHeight="1">
      <c r="G420" s="92"/>
      <c r="H420" s="92"/>
      <c r="I420" s="92"/>
      <c r="J420" s="92"/>
    </row>
    <row r="421" spans="7:10" ht="19.25" customHeight="1">
      <c r="G421" s="92"/>
      <c r="H421" s="92"/>
      <c r="I421" s="92"/>
      <c r="J421" s="92"/>
    </row>
    <row r="422" spans="7:10" ht="19.25" customHeight="1">
      <c r="G422" s="92"/>
      <c r="H422" s="92"/>
      <c r="I422" s="92"/>
      <c r="J422" s="92"/>
    </row>
    <row r="423" spans="7:10" ht="19.25" customHeight="1">
      <c r="G423" s="92"/>
      <c r="H423" s="92"/>
      <c r="I423" s="92"/>
      <c r="J423" s="92"/>
    </row>
    <row r="424" spans="7:10" ht="19.25" customHeight="1">
      <c r="G424" s="92"/>
      <c r="H424" s="92"/>
      <c r="I424" s="92"/>
      <c r="J424" s="92"/>
    </row>
    <row r="425" spans="7:10" ht="19.25" customHeight="1">
      <c r="G425" s="92"/>
      <c r="H425" s="92"/>
      <c r="I425" s="92"/>
      <c r="J425" s="92"/>
    </row>
    <row r="426" spans="7:10" ht="19.25" customHeight="1">
      <c r="G426" s="92"/>
      <c r="H426" s="92"/>
      <c r="I426" s="92"/>
      <c r="J426" s="92"/>
    </row>
    <row r="427" spans="7:10" ht="19.25" customHeight="1">
      <c r="G427" s="92"/>
      <c r="H427" s="92"/>
      <c r="I427" s="92"/>
      <c r="J427" s="92"/>
    </row>
    <row r="428" spans="7:10" ht="19.25" customHeight="1">
      <c r="G428" s="92"/>
      <c r="H428" s="92"/>
      <c r="I428" s="92"/>
      <c r="J428" s="92"/>
    </row>
    <row r="429" spans="7:10" ht="19.25" customHeight="1">
      <c r="G429" s="92"/>
      <c r="H429" s="92"/>
      <c r="I429" s="92"/>
      <c r="J429" s="92"/>
    </row>
    <row r="430" spans="7:10" ht="19.25" customHeight="1">
      <c r="G430" s="92"/>
      <c r="H430" s="92"/>
      <c r="I430" s="92"/>
      <c r="J430" s="92"/>
    </row>
    <row r="431" spans="7:10" ht="19.25" customHeight="1">
      <c r="G431" s="92"/>
      <c r="H431" s="92"/>
      <c r="I431" s="92"/>
      <c r="J431" s="92"/>
    </row>
    <row r="432" spans="7:10" ht="19.25" customHeight="1">
      <c r="G432" s="92"/>
      <c r="H432" s="92"/>
      <c r="I432" s="92"/>
      <c r="J432" s="92"/>
    </row>
    <row r="433" spans="7:10" ht="19.25" customHeight="1">
      <c r="G433" s="92"/>
      <c r="H433" s="92"/>
      <c r="I433" s="92"/>
      <c r="J433" s="92"/>
    </row>
    <row r="434" spans="7:10" ht="19.25" customHeight="1">
      <c r="G434" s="92"/>
      <c r="H434" s="92"/>
      <c r="I434" s="92"/>
      <c r="J434" s="92"/>
    </row>
    <row r="435" spans="7:10" ht="19.25" customHeight="1">
      <c r="G435" s="92"/>
      <c r="H435" s="92"/>
      <c r="I435" s="92"/>
      <c r="J435" s="92"/>
    </row>
    <row r="436" spans="7:10" ht="19.25" customHeight="1">
      <c r="G436" s="92"/>
      <c r="H436" s="92"/>
      <c r="I436" s="92"/>
      <c r="J436" s="92"/>
    </row>
    <row r="437" spans="7:10" ht="19.25" customHeight="1">
      <c r="G437" s="92"/>
      <c r="H437" s="92"/>
      <c r="I437" s="92"/>
      <c r="J437" s="92"/>
    </row>
    <row r="438" spans="7:10" ht="19.25" customHeight="1">
      <c r="G438" s="92"/>
      <c r="H438" s="92"/>
      <c r="I438" s="92"/>
      <c r="J438" s="92"/>
    </row>
    <row r="439" spans="7:10" ht="19.25" customHeight="1">
      <c r="G439" s="92"/>
      <c r="H439" s="92"/>
      <c r="I439" s="92"/>
      <c r="J439" s="92"/>
    </row>
    <row r="440" spans="7:10" ht="19.25" customHeight="1">
      <c r="G440" s="92"/>
      <c r="H440" s="92"/>
      <c r="I440" s="92"/>
      <c r="J440" s="92"/>
    </row>
    <row r="441" spans="7:10" ht="19.25" customHeight="1">
      <c r="G441" s="92"/>
      <c r="H441" s="92"/>
      <c r="I441" s="92"/>
      <c r="J441" s="92"/>
    </row>
    <row r="442" spans="7:10" ht="19.25" customHeight="1">
      <c r="G442" s="92"/>
      <c r="H442" s="92"/>
      <c r="I442" s="92"/>
      <c r="J442" s="92"/>
    </row>
    <row r="443" spans="7:10" ht="19.25" customHeight="1">
      <c r="G443" s="92"/>
      <c r="H443" s="92"/>
      <c r="I443" s="92"/>
      <c r="J443" s="92"/>
    </row>
    <row r="444" spans="7:10" ht="19.25" customHeight="1">
      <c r="G444" s="92"/>
      <c r="H444" s="92"/>
      <c r="I444" s="92"/>
      <c r="J444" s="92"/>
    </row>
    <row r="445" spans="7:10" ht="19.25" customHeight="1">
      <c r="G445" s="92"/>
      <c r="H445" s="92"/>
      <c r="I445" s="92"/>
      <c r="J445" s="92"/>
    </row>
    <row r="446" spans="7:10" ht="19.25" customHeight="1">
      <c r="G446" s="92"/>
      <c r="H446" s="92"/>
      <c r="I446" s="92"/>
      <c r="J446" s="92"/>
    </row>
    <row r="447" spans="7:10" ht="19.25" customHeight="1">
      <c r="G447" s="92"/>
      <c r="H447" s="92"/>
      <c r="I447" s="92"/>
      <c r="J447" s="92"/>
    </row>
    <row r="448" spans="7:10" ht="19.25" customHeight="1">
      <c r="G448" s="92"/>
      <c r="H448" s="92"/>
      <c r="I448" s="92"/>
      <c r="J448" s="92"/>
    </row>
    <row r="449" spans="7:10" ht="19.25" customHeight="1">
      <c r="G449" s="92"/>
      <c r="H449" s="92"/>
      <c r="I449" s="92"/>
      <c r="J449" s="92"/>
    </row>
    <row r="450" spans="7:10" ht="19.25" customHeight="1">
      <c r="G450" s="92"/>
      <c r="H450" s="92"/>
      <c r="I450" s="92"/>
      <c r="J450" s="92"/>
    </row>
    <row r="451" spans="7:10" ht="19.25" customHeight="1">
      <c r="G451" s="92"/>
      <c r="H451" s="92"/>
      <c r="I451" s="92"/>
      <c r="J451" s="92"/>
    </row>
    <row r="452" spans="7:10" ht="19.25" customHeight="1">
      <c r="G452" s="92"/>
      <c r="H452" s="92"/>
      <c r="I452" s="92"/>
      <c r="J452" s="92"/>
    </row>
    <row r="453" spans="7:10" ht="19.25" customHeight="1">
      <c r="G453" s="92"/>
      <c r="H453" s="92"/>
      <c r="I453" s="92"/>
      <c r="J453" s="92"/>
    </row>
    <row r="454" spans="7:10" ht="19.25" customHeight="1">
      <c r="G454" s="92"/>
      <c r="H454" s="92"/>
      <c r="I454" s="92"/>
      <c r="J454" s="92"/>
    </row>
    <row r="455" spans="7:10" ht="19.25" customHeight="1">
      <c r="G455" s="92"/>
      <c r="H455" s="92"/>
      <c r="I455" s="92"/>
      <c r="J455" s="92"/>
    </row>
    <row r="456" spans="7:10" ht="19.25" customHeight="1">
      <c r="G456" s="92"/>
      <c r="H456" s="92"/>
      <c r="I456" s="92"/>
      <c r="J456" s="92"/>
    </row>
    <row r="457" spans="7:10" ht="19.25" customHeight="1">
      <c r="G457" s="92"/>
      <c r="H457" s="92"/>
      <c r="I457" s="92"/>
      <c r="J457" s="92"/>
    </row>
    <row r="458" spans="7:10" ht="19.25" customHeight="1">
      <c r="G458" s="92"/>
      <c r="H458" s="92"/>
      <c r="I458" s="92"/>
      <c r="J458" s="92"/>
    </row>
    <row r="459" spans="7:10" ht="19.25" customHeight="1">
      <c r="G459" s="92"/>
      <c r="H459" s="92"/>
      <c r="I459" s="92"/>
      <c r="J459" s="92"/>
    </row>
    <row r="460" spans="7:10" ht="19.25" customHeight="1">
      <c r="G460" s="92"/>
      <c r="H460" s="92"/>
      <c r="I460" s="92"/>
      <c r="J460" s="92"/>
    </row>
    <row r="461" spans="7:10" ht="19.25" customHeight="1">
      <c r="G461" s="92"/>
      <c r="H461" s="92"/>
      <c r="I461" s="92"/>
      <c r="J461" s="92"/>
    </row>
    <row r="462" spans="7:10" ht="19.25" customHeight="1">
      <c r="G462" s="92"/>
      <c r="H462" s="92"/>
      <c r="I462" s="92"/>
      <c r="J462" s="92"/>
    </row>
    <row r="463" spans="7:10" ht="19.25" customHeight="1">
      <c r="G463" s="92"/>
      <c r="H463" s="92"/>
      <c r="I463" s="92"/>
      <c r="J463" s="92"/>
    </row>
    <row r="464" spans="7:10" ht="19.25" customHeight="1">
      <c r="G464" s="92"/>
      <c r="H464" s="92"/>
      <c r="I464" s="92"/>
      <c r="J464" s="92"/>
    </row>
    <row r="465" spans="7:10" ht="19.25" customHeight="1">
      <c r="G465" s="92"/>
      <c r="H465" s="92"/>
      <c r="I465" s="92"/>
      <c r="J465" s="92"/>
    </row>
    <row r="466" spans="7:10" ht="19.25" customHeight="1">
      <c r="G466" s="92"/>
      <c r="H466" s="92"/>
      <c r="I466" s="92"/>
      <c r="J466" s="92"/>
    </row>
    <row r="467" spans="7:10" ht="19.25" customHeight="1">
      <c r="G467" s="92"/>
      <c r="H467" s="92"/>
      <c r="I467" s="92"/>
      <c r="J467" s="92"/>
    </row>
    <row r="468" spans="7:10" ht="19.25" customHeight="1">
      <c r="G468" s="92"/>
      <c r="H468" s="92"/>
      <c r="I468" s="92"/>
      <c r="J468" s="92"/>
    </row>
    <row r="469" spans="7:10" ht="19.25" customHeight="1">
      <c r="G469" s="92"/>
      <c r="H469" s="92"/>
      <c r="I469" s="92"/>
      <c r="J469" s="92"/>
    </row>
    <row r="470" spans="7:10" ht="19.25" customHeight="1">
      <c r="G470" s="92"/>
      <c r="H470" s="92"/>
      <c r="I470" s="92"/>
      <c r="J470" s="92"/>
    </row>
    <row r="471" spans="7:10" ht="19.25" customHeight="1">
      <c r="G471" s="92"/>
      <c r="H471" s="92"/>
      <c r="I471" s="92"/>
      <c r="J471" s="92"/>
    </row>
    <row r="472" spans="7:10" ht="19.25" customHeight="1">
      <c r="G472" s="92"/>
      <c r="H472" s="92"/>
      <c r="I472" s="92"/>
      <c r="J472" s="92"/>
    </row>
    <row r="473" spans="7:10" ht="19.25" customHeight="1">
      <c r="G473" s="92"/>
      <c r="H473" s="92"/>
      <c r="I473" s="92"/>
      <c r="J473" s="92"/>
    </row>
    <row r="474" spans="7:10" ht="19.25" customHeight="1">
      <c r="G474" s="92"/>
      <c r="H474" s="92"/>
      <c r="I474" s="92"/>
      <c r="J474" s="92"/>
    </row>
    <row r="475" spans="7:10" ht="19.25" customHeight="1">
      <c r="G475" s="92"/>
      <c r="H475" s="92"/>
      <c r="I475" s="92"/>
      <c r="J475" s="92"/>
    </row>
    <row r="476" spans="7:10" ht="19.25" customHeight="1">
      <c r="G476" s="92"/>
      <c r="H476" s="92"/>
      <c r="I476" s="92"/>
      <c r="J476" s="92"/>
    </row>
    <row r="477" spans="7:10" ht="19.25" customHeight="1">
      <c r="G477" s="92"/>
      <c r="H477" s="92"/>
      <c r="I477" s="92"/>
      <c r="J477" s="92"/>
    </row>
    <row r="478" spans="7:10" ht="19.25" customHeight="1">
      <c r="G478" s="92"/>
      <c r="H478" s="92"/>
      <c r="I478" s="92"/>
      <c r="J478" s="92"/>
    </row>
    <row r="479" spans="7:10" ht="19.25" customHeight="1">
      <c r="G479" s="92"/>
      <c r="H479" s="92"/>
      <c r="I479" s="92"/>
      <c r="J479" s="92"/>
    </row>
    <row r="480" spans="7:10" ht="19.25" customHeight="1">
      <c r="G480" s="92"/>
      <c r="H480" s="92"/>
      <c r="I480" s="92"/>
      <c r="J480" s="92"/>
    </row>
    <row r="481" spans="7:10" ht="19.25" customHeight="1">
      <c r="G481" s="92"/>
      <c r="H481" s="92"/>
      <c r="I481" s="92"/>
      <c r="J481" s="92"/>
    </row>
    <row r="482" spans="7:10" ht="19.25" customHeight="1">
      <c r="G482" s="92"/>
      <c r="H482" s="92"/>
      <c r="I482" s="92"/>
      <c r="J482" s="92"/>
    </row>
    <row r="483" spans="7:10" ht="19.25" customHeight="1">
      <c r="G483" s="92"/>
      <c r="H483" s="92"/>
      <c r="I483" s="92"/>
      <c r="J483" s="92"/>
    </row>
    <row r="484" spans="7:10" ht="19.25" customHeight="1">
      <c r="G484" s="92"/>
      <c r="H484" s="92"/>
      <c r="I484" s="92"/>
      <c r="J484" s="92"/>
    </row>
    <row r="485" spans="7:10" ht="19.25" customHeight="1">
      <c r="G485" s="92"/>
      <c r="H485" s="92"/>
      <c r="I485" s="92"/>
      <c r="J485" s="92"/>
    </row>
    <row r="486" spans="7:10" ht="19.25" customHeight="1">
      <c r="G486" s="92"/>
      <c r="H486" s="92"/>
      <c r="I486" s="92"/>
      <c r="J486" s="92"/>
    </row>
    <row r="487" spans="7:10" ht="19.25" customHeight="1">
      <c r="G487" s="92"/>
      <c r="H487" s="92"/>
      <c r="I487" s="92"/>
      <c r="J487" s="92"/>
    </row>
    <row r="488" spans="7:10" ht="19.25" customHeight="1">
      <c r="G488" s="92"/>
      <c r="H488" s="92"/>
      <c r="I488" s="92"/>
      <c r="J488" s="92"/>
    </row>
    <row r="489" spans="7:10" ht="19.25" customHeight="1">
      <c r="G489" s="92"/>
      <c r="H489" s="92"/>
      <c r="I489" s="92"/>
      <c r="J489" s="92"/>
    </row>
    <row r="490" spans="7:10" ht="19.25" customHeight="1">
      <c r="G490" s="92"/>
      <c r="H490" s="92"/>
      <c r="I490" s="92"/>
      <c r="J490" s="92"/>
    </row>
    <row r="491" spans="7:10" ht="19.25" customHeight="1">
      <c r="G491" s="92"/>
      <c r="H491" s="92"/>
      <c r="I491" s="92"/>
      <c r="J491" s="92"/>
    </row>
    <row r="492" spans="7:10" ht="19.25" customHeight="1">
      <c r="G492" s="92"/>
      <c r="H492" s="92"/>
      <c r="I492" s="92"/>
      <c r="J492" s="92"/>
    </row>
    <row r="493" spans="7:10" ht="19.25" customHeight="1">
      <c r="G493" s="92"/>
      <c r="H493" s="92"/>
      <c r="I493" s="92"/>
      <c r="J493" s="92"/>
    </row>
    <row r="494" spans="7:10" ht="19.25" customHeight="1">
      <c r="G494" s="92"/>
      <c r="H494" s="92"/>
      <c r="I494" s="92"/>
      <c r="J494" s="92"/>
    </row>
    <row r="495" spans="7:10" ht="19.25" customHeight="1">
      <c r="G495" s="92"/>
      <c r="H495" s="92"/>
      <c r="I495" s="92"/>
      <c r="J495" s="92"/>
    </row>
    <row r="496" spans="7:10" ht="19.25" customHeight="1">
      <c r="G496" s="92"/>
      <c r="H496" s="92"/>
      <c r="I496" s="92"/>
      <c r="J496" s="92"/>
    </row>
    <row r="497" spans="7:10" ht="19.25" customHeight="1">
      <c r="G497" s="92"/>
      <c r="H497" s="92"/>
      <c r="I497" s="92"/>
      <c r="J497" s="92"/>
    </row>
    <row r="498" spans="7:10" ht="19.25" customHeight="1">
      <c r="G498" s="92"/>
      <c r="H498" s="92"/>
      <c r="I498" s="92"/>
      <c r="J498" s="92"/>
    </row>
    <row r="499" spans="7:10" ht="19.25" customHeight="1">
      <c r="G499" s="92"/>
      <c r="H499" s="92"/>
      <c r="I499" s="92"/>
      <c r="J499" s="92"/>
    </row>
    <row r="500" spans="7:10" ht="19.25" customHeight="1">
      <c r="G500" s="92"/>
      <c r="H500" s="92"/>
      <c r="I500" s="92"/>
      <c r="J500" s="92"/>
    </row>
    <row r="501" spans="7:10" ht="19.25" customHeight="1">
      <c r="G501" s="92"/>
      <c r="H501" s="92"/>
      <c r="I501" s="92"/>
      <c r="J501" s="92"/>
    </row>
    <row r="502" spans="7:10" ht="19.25" customHeight="1">
      <c r="G502" s="92"/>
      <c r="H502" s="92"/>
      <c r="I502" s="92"/>
      <c r="J502" s="92"/>
    </row>
    <row r="503" spans="7:10" ht="19.25" customHeight="1">
      <c r="G503" s="92"/>
      <c r="H503" s="92"/>
      <c r="I503" s="92"/>
      <c r="J503" s="92"/>
    </row>
    <row r="504" spans="7:10" ht="19.25" customHeight="1">
      <c r="G504" s="92"/>
      <c r="H504" s="92"/>
      <c r="I504" s="92"/>
      <c r="J504" s="92"/>
    </row>
    <row r="505" spans="7:10" ht="19.25" customHeight="1">
      <c r="G505" s="92"/>
      <c r="H505" s="92"/>
      <c r="I505" s="92"/>
      <c r="J505" s="92"/>
    </row>
    <row r="506" spans="7:10" ht="19.25" customHeight="1">
      <c r="G506" s="92"/>
      <c r="H506" s="92"/>
      <c r="I506" s="92"/>
      <c r="J506" s="92"/>
    </row>
    <row r="507" spans="7:10" ht="19.25" customHeight="1">
      <c r="G507" s="92"/>
      <c r="H507" s="92"/>
      <c r="I507" s="92"/>
      <c r="J507" s="92"/>
    </row>
    <row r="508" spans="7:10" ht="19.25" customHeight="1">
      <c r="G508" s="92"/>
      <c r="H508" s="92"/>
      <c r="I508" s="92"/>
      <c r="J508" s="92"/>
    </row>
    <row r="509" spans="7:10" ht="19.25" customHeight="1">
      <c r="G509" s="92"/>
      <c r="H509" s="92"/>
      <c r="I509" s="92"/>
      <c r="J509" s="92"/>
    </row>
    <row r="510" spans="7:10" ht="19.25" customHeight="1">
      <c r="G510" s="92"/>
      <c r="H510" s="92"/>
      <c r="I510" s="92"/>
      <c r="J510" s="92"/>
    </row>
    <row r="511" spans="7:10" ht="19.25" customHeight="1">
      <c r="G511" s="92"/>
      <c r="H511" s="92"/>
      <c r="I511" s="92"/>
      <c r="J511" s="92"/>
    </row>
    <row r="512" spans="7:10" ht="19.25" customHeight="1">
      <c r="G512" s="92"/>
      <c r="H512" s="92"/>
      <c r="I512" s="92"/>
      <c r="J512" s="92"/>
    </row>
    <row r="513" spans="7:10" ht="19.25" customHeight="1">
      <c r="G513" s="92"/>
      <c r="H513" s="92"/>
      <c r="I513" s="92"/>
      <c r="J513" s="92"/>
    </row>
    <row r="514" spans="7:10" ht="19.25" customHeight="1">
      <c r="G514" s="92"/>
      <c r="H514" s="92"/>
      <c r="I514" s="92"/>
      <c r="J514" s="92"/>
    </row>
    <row r="515" spans="7:10" ht="19.25" customHeight="1">
      <c r="G515" s="92"/>
      <c r="H515" s="92"/>
      <c r="I515" s="92"/>
      <c r="J515" s="92"/>
    </row>
    <row r="516" spans="7:10" ht="19.25" customHeight="1">
      <c r="G516" s="92"/>
      <c r="H516" s="92"/>
      <c r="I516" s="92"/>
      <c r="J516" s="92"/>
    </row>
    <row r="517" spans="7:10" ht="19.25" customHeight="1">
      <c r="G517" s="92"/>
      <c r="H517" s="92"/>
      <c r="I517" s="92"/>
      <c r="J517" s="92"/>
    </row>
    <row r="518" spans="7:10" ht="19.25" customHeight="1">
      <c r="G518" s="92"/>
      <c r="H518" s="92"/>
      <c r="I518" s="92"/>
      <c r="J518" s="92"/>
    </row>
    <row r="519" spans="7:10" ht="19.25" customHeight="1">
      <c r="G519" s="92"/>
      <c r="H519" s="92"/>
      <c r="I519" s="92"/>
      <c r="J519" s="92"/>
    </row>
    <row r="520" spans="7:10" ht="19.25" customHeight="1">
      <c r="G520" s="92"/>
      <c r="H520" s="92"/>
      <c r="I520" s="92"/>
      <c r="J520" s="92"/>
    </row>
    <row r="521" spans="7:10" ht="19.25" customHeight="1">
      <c r="G521" s="92"/>
      <c r="H521" s="92"/>
      <c r="I521" s="92"/>
      <c r="J521" s="92"/>
    </row>
    <row r="522" spans="7:10" ht="19.25" customHeight="1">
      <c r="G522" s="92"/>
      <c r="H522" s="92"/>
      <c r="I522" s="92"/>
      <c r="J522" s="92"/>
    </row>
    <row r="523" spans="7:10" ht="19.25" customHeight="1">
      <c r="G523" s="92"/>
      <c r="H523" s="92"/>
      <c r="I523" s="92"/>
      <c r="J523" s="92"/>
    </row>
    <row r="524" spans="7:10" ht="19.25" customHeight="1">
      <c r="G524" s="92"/>
      <c r="H524" s="92"/>
      <c r="I524" s="92"/>
      <c r="J524" s="92"/>
    </row>
    <row r="525" spans="7:10" ht="19.25" customHeight="1">
      <c r="G525" s="92"/>
      <c r="H525" s="92"/>
      <c r="I525" s="92"/>
      <c r="J525" s="92"/>
    </row>
    <row r="526" spans="7:10" ht="19.25" customHeight="1">
      <c r="G526" s="92"/>
      <c r="H526" s="92"/>
      <c r="I526" s="92"/>
      <c r="J526" s="92"/>
    </row>
    <row r="527" spans="7:10" ht="19.25" customHeight="1">
      <c r="G527" s="92"/>
      <c r="H527" s="92"/>
      <c r="I527" s="92"/>
      <c r="J527" s="92"/>
    </row>
    <row r="528" spans="7:10" ht="19.25" customHeight="1">
      <c r="G528" s="92"/>
      <c r="H528" s="92"/>
      <c r="I528" s="92"/>
      <c r="J528" s="92"/>
    </row>
    <row r="529" spans="7:10" ht="19.25" customHeight="1">
      <c r="G529" s="92"/>
      <c r="H529" s="92"/>
      <c r="I529" s="92"/>
      <c r="J529" s="92"/>
    </row>
    <row r="530" spans="7:10" ht="19.25" customHeight="1">
      <c r="G530" s="92"/>
      <c r="H530" s="92"/>
      <c r="I530" s="92"/>
      <c r="J530" s="92"/>
    </row>
    <row r="531" spans="7:10" ht="19.25" customHeight="1">
      <c r="G531" s="92"/>
      <c r="H531" s="92"/>
      <c r="I531" s="92"/>
      <c r="J531" s="92"/>
    </row>
    <row r="532" spans="7:10" ht="19.25" customHeight="1">
      <c r="G532" s="92"/>
      <c r="H532" s="92"/>
      <c r="I532" s="92"/>
      <c r="J532" s="92"/>
    </row>
    <row r="533" spans="7:10" ht="19.25" customHeight="1">
      <c r="G533" s="92"/>
      <c r="H533" s="92"/>
      <c r="I533" s="92"/>
      <c r="J533" s="92"/>
    </row>
    <row r="534" spans="7:10" ht="19.25" customHeight="1">
      <c r="G534" s="92"/>
      <c r="H534" s="92"/>
      <c r="I534" s="92"/>
      <c r="J534" s="92"/>
    </row>
    <row r="535" spans="7:10" ht="19.25" customHeight="1">
      <c r="G535" s="92"/>
      <c r="H535" s="92"/>
      <c r="I535" s="92"/>
      <c r="J535" s="92"/>
    </row>
    <row r="536" spans="7:10" ht="19.25" customHeight="1">
      <c r="G536" s="92"/>
      <c r="H536" s="92"/>
      <c r="I536" s="92"/>
      <c r="J536" s="92"/>
    </row>
    <row r="537" spans="7:10" ht="19.25" customHeight="1">
      <c r="G537" s="92"/>
      <c r="H537" s="92"/>
      <c r="I537" s="92"/>
      <c r="J537" s="92"/>
    </row>
    <row r="538" spans="7:10" ht="19.25" customHeight="1">
      <c r="G538" s="92"/>
      <c r="H538" s="92"/>
      <c r="I538" s="92"/>
      <c r="J538" s="92"/>
    </row>
    <row r="539" spans="7:10" ht="19.25" customHeight="1">
      <c r="G539" s="92"/>
      <c r="H539" s="92"/>
      <c r="I539" s="92"/>
      <c r="J539" s="92"/>
    </row>
    <row r="540" spans="7:10" ht="19.25" customHeight="1">
      <c r="G540" s="92"/>
      <c r="H540" s="92"/>
      <c r="I540" s="92"/>
      <c r="J540" s="92"/>
    </row>
    <row r="541" spans="7:10" ht="19.25" customHeight="1">
      <c r="G541" s="92"/>
      <c r="H541" s="92"/>
      <c r="I541" s="92"/>
      <c r="J541" s="92"/>
    </row>
    <row r="542" spans="7:10" ht="19.25" customHeight="1">
      <c r="G542" s="92"/>
      <c r="H542" s="92"/>
      <c r="I542" s="92"/>
      <c r="J542" s="92"/>
    </row>
    <row r="543" spans="7:10" ht="19.25" customHeight="1">
      <c r="G543" s="92"/>
      <c r="H543" s="92"/>
      <c r="I543" s="92"/>
      <c r="J543" s="92"/>
    </row>
    <row r="544" spans="7:10" ht="19.25" customHeight="1">
      <c r="G544" s="92"/>
      <c r="H544" s="92"/>
      <c r="I544" s="92"/>
      <c r="J544" s="92"/>
    </row>
    <row r="545" spans="7:10" ht="19.25" customHeight="1">
      <c r="G545" s="92"/>
      <c r="H545" s="92"/>
      <c r="I545" s="92"/>
      <c r="J545" s="92"/>
    </row>
    <row r="546" spans="7:10" ht="19.25" customHeight="1">
      <c r="G546" s="92"/>
      <c r="H546" s="92"/>
      <c r="I546" s="92"/>
      <c r="J546" s="92"/>
    </row>
    <row r="547" spans="7:10" ht="19.25" customHeight="1">
      <c r="G547" s="92"/>
      <c r="H547" s="92"/>
      <c r="I547" s="92"/>
      <c r="J547" s="92"/>
    </row>
    <row r="548" spans="7:10" ht="19.25" customHeight="1">
      <c r="G548" s="92"/>
      <c r="H548" s="92"/>
      <c r="I548" s="92"/>
      <c r="J548" s="92"/>
    </row>
    <row r="549" spans="7:10" ht="19.25" customHeight="1">
      <c r="G549" s="92"/>
      <c r="H549" s="92"/>
      <c r="I549" s="92"/>
      <c r="J549" s="92"/>
    </row>
    <row r="550" spans="7:10" ht="19.25" customHeight="1">
      <c r="G550" s="92"/>
      <c r="H550" s="92"/>
      <c r="I550" s="92"/>
      <c r="J550" s="92"/>
    </row>
    <row r="551" spans="7:10" ht="19.25" customHeight="1">
      <c r="G551" s="92"/>
      <c r="H551" s="92"/>
      <c r="I551" s="92"/>
      <c r="J551" s="92"/>
    </row>
    <row r="552" spans="7:10" ht="19.25" customHeight="1">
      <c r="G552" s="92"/>
      <c r="H552" s="92"/>
      <c r="I552" s="92"/>
      <c r="J552" s="92"/>
    </row>
    <row r="553" spans="7:10" ht="19.25" customHeight="1">
      <c r="G553" s="92"/>
      <c r="H553" s="92"/>
      <c r="I553" s="92"/>
      <c r="J553" s="92"/>
    </row>
    <row r="554" spans="7:10" ht="19.25" customHeight="1">
      <c r="G554" s="92"/>
      <c r="H554" s="92"/>
      <c r="I554" s="92"/>
      <c r="J554" s="92"/>
    </row>
    <row r="555" spans="7:10" ht="19.25" customHeight="1">
      <c r="G555" s="92"/>
      <c r="H555" s="92"/>
      <c r="I555" s="92"/>
      <c r="J555" s="92"/>
    </row>
    <row r="556" spans="7:10" ht="19.25" customHeight="1">
      <c r="G556" s="92"/>
      <c r="H556" s="92"/>
      <c r="I556" s="92"/>
      <c r="J556" s="92"/>
    </row>
    <row r="557" spans="7:10" ht="19.25" customHeight="1">
      <c r="G557" s="92"/>
      <c r="H557" s="92"/>
      <c r="I557" s="92"/>
      <c r="J557" s="92"/>
    </row>
    <row r="558" spans="7:10" ht="19.25" customHeight="1">
      <c r="G558" s="92"/>
      <c r="H558" s="92"/>
      <c r="I558" s="92"/>
      <c r="J558" s="92"/>
    </row>
    <row r="559" spans="7:10" ht="19.25" customHeight="1">
      <c r="G559" s="92"/>
      <c r="H559" s="92"/>
      <c r="I559" s="92"/>
      <c r="J559" s="92"/>
    </row>
    <row r="560" spans="7:10" ht="19.25" customHeight="1">
      <c r="G560" s="92"/>
      <c r="H560" s="92"/>
      <c r="I560" s="92"/>
      <c r="J560" s="92"/>
    </row>
    <row r="561" spans="7:10" ht="19.25" customHeight="1">
      <c r="G561" s="92"/>
      <c r="H561" s="92"/>
      <c r="I561" s="92"/>
      <c r="J561" s="92"/>
    </row>
    <row r="562" spans="7:10" ht="19.25" customHeight="1">
      <c r="G562" s="92"/>
      <c r="H562" s="92"/>
      <c r="I562" s="92"/>
      <c r="J562" s="92"/>
    </row>
    <row r="563" spans="7:10" ht="19.25" customHeight="1">
      <c r="G563" s="92"/>
      <c r="H563" s="92"/>
      <c r="I563" s="92"/>
      <c r="J563" s="92"/>
    </row>
    <row r="564" spans="7:10" ht="19.25" customHeight="1">
      <c r="G564" s="92"/>
      <c r="H564" s="92"/>
      <c r="I564" s="92"/>
      <c r="J564" s="92"/>
    </row>
    <row r="565" spans="7:10" ht="19.25" customHeight="1">
      <c r="G565" s="92"/>
      <c r="H565" s="92"/>
      <c r="I565" s="92"/>
      <c r="J565" s="92"/>
    </row>
    <row r="566" spans="7:10" ht="19.25" customHeight="1">
      <c r="G566" s="92"/>
      <c r="H566" s="92"/>
      <c r="I566" s="92"/>
      <c r="J566" s="92"/>
    </row>
    <row r="567" spans="7:10" ht="19.25" customHeight="1">
      <c r="G567" s="92"/>
      <c r="H567" s="92"/>
      <c r="I567" s="92"/>
      <c r="J567" s="92"/>
    </row>
    <row r="568" spans="7:10" ht="19.25" customHeight="1">
      <c r="G568" s="92"/>
      <c r="H568" s="92"/>
      <c r="I568" s="92"/>
      <c r="J568" s="92"/>
    </row>
    <row r="569" spans="7:10" ht="19.25" customHeight="1">
      <c r="G569" s="92"/>
      <c r="H569" s="92"/>
      <c r="I569" s="92"/>
      <c r="J569" s="92"/>
    </row>
    <row r="570" spans="7:10" ht="19.25" customHeight="1">
      <c r="G570" s="92"/>
      <c r="H570" s="92"/>
      <c r="I570" s="92"/>
      <c r="J570" s="92"/>
    </row>
    <row r="571" spans="7:10" ht="19.25" customHeight="1">
      <c r="G571" s="92"/>
      <c r="H571" s="92"/>
      <c r="I571" s="92"/>
      <c r="J571" s="92"/>
    </row>
    <row r="572" spans="7:10" ht="19.25" customHeight="1">
      <c r="G572" s="92"/>
      <c r="H572" s="92"/>
      <c r="I572" s="92"/>
      <c r="J572" s="92"/>
    </row>
    <row r="573" spans="7:10" ht="19.25" customHeight="1">
      <c r="G573" s="92"/>
      <c r="H573" s="92"/>
      <c r="I573" s="92"/>
      <c r="J573" s="92"/>
    </row>
    <row r="574" spans="7:10" ht="19.25" customHeight="1">
      <c r="G574" s="92"/>
      <c r="H574" s="92"/>
      <c r="I574" s="92"/>
      <c r="J574" s="92"/>
    </row>
    <row r="575" spans="7:10" ht="19.25" customHeight="1">
      <c r="G575" s="92"/>
      <c r="H575" s="92"/>
      <c r="I575" s="92"/>
      <c r="J575" s="92"/>
    </row>
    <row r="576" spans="7:10" ht="19.25" customHeight="1">
      <c r="G576" s="92"/>
      <c r="H576" s="92"/>
      <c r="I576" s="92"/>
      <c r="J576" s="92"/>
    </row>
    <row r="577" spans="7:10" ht="19.25" customHeight="1">
      <c r="G577" s="92"/>
      <c r="H577" s="92"/>
      <c r="I577" s="92"/>
      <c r="J577" s="92"/>
    </row>
    <row r="578" spans="7:10" ht="19.25" customHeight="1">
      <c r="G578" s="92"/>
      <c r="H578" s="92"/>
      <c r="I578" s="92"/>
      <c r="J578" s="92"/>
    </row>
    <row r="579" spans="7:10" ht="19.25" customHeight="1">
      <c r="G579" s="92"/>
      <c r="H579" s="92"/>
      <c r="I579" s="92"/>
      <c r="J579" s="92"/>
    </row>
    <row r="580" spans="7:10" ht="19.25" customHeight="1">
      <c r="G580" s="92"/>
      <c r="H580" s="92"/>
      <c r="I580" s="92"/>
      <c r="J580" s="92"/>
    </row>
    <row r="581" spans="7:10" ht="19.25" customHeight="1">
      <c r="G581" s="92"/>
      <c r="H581" s="92"/>
      <c r="I581" s="92"/>
      <c r="J581" s="92"/>
    </row>
    <row r="582" spans="7:10" ht="19.25" customHeight="1">
      <c r="G582" s="92"/>
      <c r="H582" s="92"/>
      <c r="I582" s="92"/>
      <c r="J582" s="92"/>
    </row>
    <row r="583" spans="7:10" ht="19.25" customHeight="1">
      <c r="G583" s="92"/>
      <c r="H583" s="92"/>
      <c r="I583" s="92"/>
      <c r="J583" s="92"/>
    </row>
    <row r="584" spans="7:10" ht="19.25" customHeight="1">
      <c r="G584" s="92"/>
      <c r="H584" s="92"/>
      <c r="I584" s="92"/>
      <c r="J584" s="92"/>
    </row>
    <row r="585" spans="7:10" ht="19.25" customHeight="1">
      <c r="G585" s="92"/>
      <c r="H585" s="92"/>
      <c r="I585" s="92"/>
      <c r="J585" s="92"/>
    </row>
    <row r="586" spans="7:10" ht="19.25" customHeight="1">
      <c r="G586" s="92"/>
      <c r="H586" s="92"/>
      <c r="I586" s="92"/>
      <c r="J586" s="92"/>
    </row>
    <row r="587" spans="7:10" ht="19.25" customHeight="1">
      <c r="G587" s="92"/>
      <c r="H587" s="92"/>
      <c r="I587" s="92"/>
      <c r="J587" s="92"/>
    </row>
    <row r="588" spans="7:10" ht="19.25" customHeight="1">
      <c r="G588" s="92"/>
      <c r="H588" s="92"/>
      <c r="I588" s="92"/>
      <c r="J588" s="92"/>
    </row>
    <row r="589" spans="7:10" ht="19.25" customHeight="1">
      <c r="G589" s="92"/>
      <c r="H589" s="92"/>
      <c r="I589" s="92"/>
      <c r="J589" s="92"/>
    </row>
    <row r="590" spans="7:10" ht="19.25" customHeight="1">
      <c r="G590" s="92"/>
      <c r="H590" s="92"/>
      <c r="I590" s="92"/>
      <c r="J590" s="92"/>
    </row>
    <row r="591" spans="7:10" ht="19.25" customHeight="1">
      <c r="G591" s="92"/>
      <c r="H591" s="92"/>
      <c r="I591" s="92"/>
      <c r="J591" s="92"/>
    </row>
    <row r="592" spans="7:10" ht="19.25" customHeight="1">
      <c r="G592" s="92"/>
      <c r="H592" s="92"/>
      <c r="I592" s="92"/>
      <c r="J592" s="92"/>
    </row>
    <row r="593" spans="7:10" ht="19.25" customHeight="1">
      <c r="G593" s="92"/>
      <c r="H593" s="92"/>
      <c r="I593" s="92"/>
      <c r="J593" s="92"/>
    </row>
    <row r="594" spans="7:10" ht="19.25" customHeight="1">
      <c r="G594" s="92"/>
      <c r="H594" s="92"/>
      <c r="I594" s="92"/>
      <c r="J594" s="92"/>
    </row>
    <row r="595" spans="7:10" ht="19.25" customHeight="1">
      <c r="G595" s="92"/>
      <c r="H595" s="92"/>
      <c r="I595" s="92"/>
      <c r="J595" s="92"/>
    </row>
    <row r="596" spans="7:10" ht="19.25" customHeight="1">
      <c r="G596" s="92"/>
      <c r="H596" s="92"/>
      <c r="I596" s="92"/>
      <c r="J596" s="92"/>
    </row>
    <row r="597" spans="7:10" ht="19.25" customHeight="1">
      <c r="G597" s="92"/>
      <c r="H597" s="92"/>
      <c r="I597" s="92"/>
      <c r="J597" s="92"/>
    </row>
    <row r="598" spans="7:10" ht="19.25" customHeight="1">
      <c r="G598" s="92"/>
      <c r="H598" s="92"/>
      <c r="I598" s="92"/>
      <c r="J598" s="92"/>
    </row>
    <row r="599" spans="7:10" ht="19.25" customHeight="1">
      <c r="G599" s="92"/>
      <c r="H599" s="92"/>
      <c r="I599" s="92"/>
      <c r="J599" s="92"/>
    </row>
    <row r="600" spans="7:10" ht="19.25" customHeight="1">
      <c r="G600" s="92"/>
      <c r="H600" s="92"/>
      <c r="I600" s="92"/>
      <c r="J600" s="92"/>
    </row>
    <row r="601" spans="7:10" ht="19.25" customHeight="1">
      <c r="G601" s="92"/>
      <c r="H601" s="92"/>
      <c r="I601" s="92"/>
      <c r="J601" s="92"/>
    </row>
    <row r="602" spans="7:10" ht="19.25" customHeight="1">
      <c r="G602" s="92"/>
      <c r="H602" s="92"/>
      <c r="I602" s="92"/>
      <c r="J602" s="92"/>
    </row>
    <row r="603" spans="7:10" ht="19.25" customHeight="1">
      <c r="G603" s="92"/>
      <c r="H603" s="92"/>
      <c r="I603" s="92"/>
      <c r="J603" s="92"/>
    </row>
    <row r="604" spans="7:10" ht="19.25" customHeight="1">
      <c r="G604" s="92"/>
      <c r="H604" s="92"/>
      <c r="I604" s="92"/>
      <c r="J604" s="92"/>
    </row>
    <row r="605" spans="7:10" ht="19.25" customHeight="1">
      <c r="G605" s="92"/>
      <c r="H605" s="92"/>
      <c r="I605" s="92"/>
      <c r="J605" s="92"/>
    </row>
    <row r="606" spans="7:10" ht="19.25" customHeight="1">
      <c r="G606" s="92"/>
      <c r="H606" s="92"/>
      <c r="I606" s="92"/>
      <c r="J606" s="92"/>
    </row>
    <row r="607" spans="7:10" ht="19.25" customHeight="1">
      <c r="G607" s="92"/>
      <c r="H607" s="92"/>
      <c r="I607" s="92"/>
      <c r="J607" s="92"/>
    </row>
    <row r="608" spans="7:10" ht="19.25" customHeight="1">
      <c r="G608" s="92"/>
      <c r="H608" s="92"/>
      <c r="I608" s="92"/>
      <c r="J608" s="92"/>
    </row>
    <row r="609" spans="7:10" ht="19.25" customHeight="1">
      <c r="G609" s="92"/>
      <c r="H609" s="92"/>
      <c r="I609" s="92"/>
      <c r="J609" s="92"/>
    </row>
    <row r="610" spans="7:10" ht="19.25" customHeight="1">
      <c r="G610" s="92"/>
      <c r="H610" s="92"/>
      <c r="I610" s="92"/>
      <c r="J610" s="92"/>
    </row>
    <row r="611" spans="7:10" ht="19.25" customHeight="1">
      <c r="G611" s="92"/>
      <c r="H611" s="92"/>
      <c r="I611" s="92"/>
      <c r="J611" s="92"/>
    </row>
    <row r="612" spans="7:10" ht="19.25" customHeight="1">
      <c r="G612" s="92"/>
      <c r="H612" s="92"/>
      <c r="I612" s="92"/>
      <c r="J612" s="92"/>
    </row>
    <row r="613" spans="7:10" ht="19.25" customHeight="1">
      <c r="G613" s="92"/>
      <c r="H613" s="92"/>
      <c r="I613" s="92"/>
      <c r="J613" s="92"/>
    </row>
    <row r="614" spans="7:10" ht="19.25" customHeight="1">
      <c r="G614" s="92"/>
      <c r="H614" s="92"/>
      <c r="I614" s="92"/>
      <c r="J614" s="92"/>
    </row>
    <row r="615" spans="7:10" ht="19.25" customHeight="1">
      <c r="G615" s="92"/>
      <c r="H615" s="92"/>
      <c r="I615" s="92"/>
      <c r="J615" s="92"/>
    </row>
    <row r="616" spans="7:10" ht="19.25" customHeight="1">
      <c r="G616" s="92"/>
      <c r="H616" s="92"/>
      <c r="I616" s="92"/>
      <c r="J616" s="92"/>
    </row>
    <row r="617" spans="7:10" ht="19.25" customHeight="1">
      <c r="G617" s="92"/>
      <c r="H617" s="92"/>
      <c r="I617" s="92"/>
      <c r="J617" s="92"/>
    </row>
    <row r="618" spans="7:10" ht="19.25" customHeight="1">
      <c r="G618" s="92"/>
      <c r="H618" s="92"/>
      <c r="I618" s="92"/>
      <c r="J618" s="92"/>
    </row>
    <row r="619" spans="7:10" ht="19.25" customHeight="1">
      <c r="G619" s="92"/>
      <c r="H619" s="92"/>
      <c r="I619" s="92"/>
      <c r="J619" s="92"/>
    </row>
    <row r="620" spans="7:10" ht="19.25" customHeight="1">
      <c r="G620" s="92"/>
      <c r="H620" s="92"/>
      <c r="I620" s="92"/>
      <c r="J620" s="92"/>
    </row>
    <row r="621" spans="7:10" ht="19.25" customHeight="1">
      <c r="G621" s="92"/>
      <c r="H621" s="92"/>
      <c r="I621" s="92"/>
      <c r="J621" s="92"/>
    </row>
    <row r="622" spans="7:10" ht="19.25" customHeight="1">
      <c r="G622" s="92"/>
      <c r="H622" s="92"/>
      <c r="I622" s="92"/>
      <c r="J622" s="92"/>
    </row>
    <row r="623" spans="7:10" ht="19.25" customHeight="1">
      <c r="G623" s="92"/>
      <c r="H623" s="92"/>
      <c r="I623" s="92"/>
      <c r="J623" s="92"/>
    </row>
    <row r="624" spans="7:10" ht="19.25" customHeight="1">
      <c r="G624" s="92"/>
      <c r="H624" s="92"/>
      <c r="I624" s="92"/>
      <c r="J624" s="92"/>
    </row>
    <row r="625" spans="7:10" ht="19.25" customHeight="1">
      <c r="G625" s="92"/>
      <c r="H625" s="92"/>
      <c r="I625" s="92"/>
      <c r="J625" s="92"/>
    </row>
    <row r="626" spans="7:10" ht="19.25" customHeight="1">
      <c r="G626" s="92"/>
      <c r="H626" s="92"/>
      <c r="I626" s="92"/>
      <c r="J626" s="92"/>
    </row>
    <row r="627" spans="7:10" ht="19.25" customHeight="1">
      <c r="G627" s="92"/>
      <c r="H627" s="92"/>
      <c r="I627" s="92"/>
      <c r="J627" s="92"/>
    </row>
    <row r="628" spans="7:10" ht="19.25" customHeight="1">
      <c r="G628" s="92"/>
      <c r="H628" s="92"/>
      <c r="I628" s="92"/>
      <c r="J628" s="92"/>
    </row>
    <row r="629" spans="7:10" ht="19.25" customHeight="1">
      <c r="G629" s="92"/>
      <c r="H629" s="92"/>
      <c r="I629" s="92"/>
      <c r="J629" s="92"/>
    </row>
    <row r="630" spans="7:10" ht="19.25" customHeight="1">
      <c r="G630" s="92"/>
      <c r="H630" s="92"/>
      <c r="I630" s="92"/>
      <c r="J630" s="92"/>
    </row>
    <row r="631" spans="7:10" ht="19.25" customHeight="1">
      <c r="G631" s="92"/>
      <c r="H631" s="92"/>
      <c r="I631" s="92"/>
      <c r="J631" s="92"/>
    </row>
    <row r="632" spans="7:10" ht="19.25" customHeight="1">
      <c r="G632" s="92"/>
      <c r="H632" s="92"/>
      <c r="I632" s="92"/>
      <c r="J632" s="92"/>
    </row>
    <row r="633" spans="7:10" ht="19.25" customHeight="1">
      <c r="G633" s="92"/>
      <c r="H633" s="92"/>
      <c r="I633" s="92"/>
      <c r="J633" s="92"/>
    </row>
    <row r="634" spans="7:10" ht="19.25" customHeight="1">
      <c r="G634" s="92"/>
      <c r="H634" s="92"/>
      <c r="I634" s="92"/>
      <c r="J634" s="92"/>
    </row>
    <row r="635" spans="7:10" ht="19.25" customHeight="1">
      <c r="G635" s="92"/>
      <c r="H635" s="92"/>
      <c r="I635" s="92"/>
      <c r="J635" s="92"/>
    </row>
    <row r="636" spans="7:10" ht="19.25" customHeight="1">
      <c r="G636" s="92"/>
      <c r="H636" s="92"/>
      <c r="I636" s="92"/>
      <c r="J636" s="92"/>
    </row>
    <row r="637" spans="7:10" ht="19.25" customHeight="1">
      <c r="G637" s="92"/>
      <c r="H637" s="92"/>
      <c r="I637" s="92"/>
      <c r="J637" s="92"/>
    </row>
    <row r="638" spans="7:10" ht="19.25" customHeight="1">
      <c r="G638" s="92"/>
      <c r="H638" s="92"/>
      <c r="I638" s="92"/>
      <c r="J638" s="92"/>
    </row>
    <row r="639" spans="7:10" ht="19.25" customHeight="1">
      <c r="G639" s="92"/>
      <c r="H639" s="92"/>
      <c r="I639" s="92"/>
      <c r="J639" s="92"/>
    </row>
    <row r="640" spans="7:10" ht="19.25" customHeight="1">
      <c r="G640" s="92"/>
      <c r="H640" s="92"/>
      <c r="I640" s="92"/>
      <c r="J640" s="92"/>
    </row>
    <row r="641" spans="7:10" ht="19.25" customHeight="1">
      <c r="G641" s="92"/>
      <c r="H641" s="92"/>
      <c r="I641" s="92"/>
      <c r="J641" s="92"/>
    </row>
    <row r="642" spans="7:10" ht="19.25" customHeight="1">
      <c r="G642" s="92"/>
      <c r="H642" s="92"/>
      <c r="I642" s="92"/>
      <c r="J642" s="92"/>
    </row>
    <row r="643" spans="7:10" ht="19.25" customHeight="1">
      <c r="G643" s="92"/>
      <c r="H643" s="92"/>
      <c r="I643" s="92"/>
      <c r="J643" s="92"/>
    </row>
    <row r="644" spans="7:10" ht="19.25" customHeight="1">
      <c r="G644" s="92"/>
      <c r="H644" s="92"/>
      <c r="I644" s="92"/>
      <c r="J644" s="92"/>
    </row>
    <row r="645" spans="7:10" ht="19.25" customHeight="1">
      <c r="G645" s="92"/>
      <c r="H645" s="92"/>
      <c r="I645" s="92"/>
      <c r="J645" s="92"/>
    </row>
    <row r="646" spans="7:10" ht="19.25" customHeight="1">
      <c r="G646" s="92"/>
      <c r="H646" s="92"/>
      <c r="I646" s="92"/>
      <c r="J646" s="92"/>
    </row>
    <row r="647" spans="7:10" ht="19.25" customHeight="1">
      <c r="G647" s="92"/>
      <c r="H647" s="92"/>
      <c r="I647" s="92"/>
      <c r="J647" s="92"/>
    </row>
    <row r="648" spans="7:10" ht="19.25" customHeight="1">
      <c r="G648" s="92"/>
      <c r="H648" s="92"/>
      <c r="I648" s="92"/>
      <c r="J648" s="92"/>
    </row>
    <row r="649" spans="7:10" ht="19.25" customHeight="1">
      <c r="G649" s="92"/>
      <c r="H649" s="92"/>
      <c r="I649" s="92"/>
      <c r="J649" s="92"/>
    </row>
    <row r="650" spans="7:10" ht="19.25" customHeight="1">
      <c r="G650" s="92"/>
      <c r="H650" s="92"/>
      <c r="I650" s="92"/>
      <c r="J650" s="92"/>
    </row>
    <row r="651" spans="7:10" ht="19.25" customHeight="1">
      <c r="G651" s="92"/>
      <c r="H651" s="92"/>
      <c r="I651" s="92"/>
      <c r="J651" s="92"/>
    </row>
    <row r="652" spans="7:10" ht="19.25" customHeight="1">
      <c r="G652" s="92"/>
      <c r="H652" s="92"/>
      <c r="I652" s="92"/>
      <c r="J652" s="92"/>
    </row>
    <row r="653" spans="7:10" ht="19.25" customHeight="1">
      <c r="G653" s="92"/>
      <c r="H653" s="92"/>
      <c r="I653" s="92"/>
      <c r="J653" s="92"/>
    </row>
    <row r="654" spans="7:10" ht="19.25" customHeight="1">
      <c r="G654" s="92"/>
      <c r="H654" s="92"/>
      <c r="I654" s="92"/>
      <c r="J654" s="92"/>
    </row>
    <row r="655" spans="7:10" ht="19.25" customHeight="1">
      <c r="G655" s="92"/>
      <c r="H655" s="92"/>
      <c r="I655" s="92"/>
      <c r="J655" s="92"/>
    </row>
    <row r="656" spans="7:10" ht="19.25" customHeight="1">
      <c r="G656" s="92"/>
      <c r="H656" s="92"/>
      <c r="I656" s="92"/>
      <c r="J656" s="92"/>
    </row>
    <row r="657" spans="7:10" ht="19.25" customHeight="1">
      <c r="G657" s="92"/>
      <c r="H657" s="92"/>
      <c r="I657" s="92"/>
      <c r="J657" s="92"/>
    </row>
    <row r="658" spans="7:10" ht="19.25" customHeight="1">
      <c r="G658" s="92"/>
      <c r="H658" s="92"/>
      <c r="I658" s="92"/>
      <c r="J658" s="92"/>
    </row>
    <row r="659" spans="7:10" ht="19.25" customHeight="1">
      <c r="G659" s="92"/>
      <c r="H659" s="92"/>
      <c r="I659" s="92"/>
      <c r="J659" s="92"/>
    </row>
    <row r="660" spans="7:10" ht="19.25" customHeight="1">
      <c r="G660" s="92"/>
      <c r="H660" s="92"/>
      <c r="I660" s="92"/>
      <c r="J660" s="92"/>
    </row>
    <row r="661" spans="7:10" ht="19.25" customHeight="1">
      <c r="G661" s="92"/>
      <c r="H661" s="92"/>
      <c r="I661" s="92"/>
      <c r="J661" s="92"/>
    </row>
    <row r="662" spans="7:10" ht="19.25" customHeight="1">
      <c r="G662" s="92"/>
      <c r="H662" s="92"/>
      <c r="I662" s="92"/>
      <c r="J662" s="92"/>
    </row>
    <row r="663" spans="7:10" ht="19.25" customHeight="1">
      <c r="G663" s="92"/>
      <c r="H663" s="92"/>
      <c r="I663" s="92"/>
      <c r="J663" s="92"/>
    </row>
    <row r="664" spans="7:10" ht="19.25" customHeight="1">
      <c r="G664" s="92"/>
      <c r="H664" s="92"/>
      <c r="I664" s="92"/>
      <c r="J664" s="92"/>
    </row>
    <row r="665" spans="7:10" ht="19.25" customHeight="1">
      <c r="G665" s="92"/>
      <c r="H665" s="92"/>
      <c r="I665" s="92"/>
      <c r="J665" s="92"/>
    </row>
    <row r="666" spans="7:10" ht="19.25" customHeight="1">
      <c r="G666" s="92"/>
      <c r="H666" s="92"/>
      <c r="I666" s="92"/>
      <c r="J666" s="92"/>
    </row>
    <row r="667" spans="7:10" ht="19.25" customHeight="1">
      <c r="G667" s="92"/>
      <c r="H667" s="92"/>
      <c r="I667" s="92"/>
      <c r="J667" s="92"/>
    </row>
    <row r="668" spans="7:10" ht="19.25" customHeight="1">
      <c r="G668" s="92"/>
      <c r="H668" s="92"/>
      <c r="I668" s="92"/>
      <c r="J668" s="92"/>
    </row>
    <row r="669" spans="7:10" ht="19.25" customHeight="1">
      <c r="G669" s="92"/>
      <c r="H669" s="92"/>
      <c r="I669" s="92"/>
      <c r="J669" s="92"/>
    </row>
    <row r="670" spans="7:10" ht="19.25" customHeight="1">
      <c r="G670" s="92"/>
      <c r="H670" s="92"/>
      <c r="I670" s="92"/>
      <c r="J670" s="92"/>
    </row>
    <row r="671" spans="7:10" ht="19.25" customHeight="1">
      <c r="G671" s="92"/>
      <c r="H671" s="92"/>
      <c r="I671" s="92"/>
      <c r="J671" s="92"/>
    </row>
    <row r="672" spans="7:10" ht="19.25" customHeight="1">
      <c r="G672" s="92"/>
      <c r="H672" s="92"/>
      <c r="I672" s="92"/>
      <c r="J672" s="92"/>
    </row>
    <row r="673" spans="7:10" ht="19.25" customHeight="1">
      <c r="G673" s="92"/>
      <c r="H673" s="92"/>
      <c r="I673" s="92"/>
      <c r="J673" s="92"/>
    </row>
    <row r="674" spans="7:10" ht="19.25" customHeight="1">
      <c r="G674" s="92"/>
      <c r="H674" s="92"/>
      <c r="I674" s="92"/>
      <c r="J674" s="92"/>
    </row>
    <row r="675" spans="7:10" ht="19.25" customHeight="1">
      <c r="G675" s="92"/>
      <c r="H675" s="92"/>
      <c r="I675" s="92"/>
      <c r="J675" s="92"/>
    </row>
    <row r="676" spans="7:10" ht="19.25" customHeight="1">
      <c r="G676" s="92"/>
      <c r="H676" s="92"/>
      <c r="I676" s="92"/>
      <c r="J676" s="92"/>
    </row>
    <row r="677" spans="7:10" ht="19.25" customHeight="1">
      <c r="G677" s="92"/>
      <c r="H677" s="92"/>
      <c r="I677" s="92"/>
      <c r="J677" s="92"/>
    </row>
    <row r="678" spans="7:10" ht="19.25" customHeight="1">
      <c r="G678" s="92"/>
      <c r="H678" s="92"/>
      <c r="I678" s="92"/>
      <c r="J678" s="92"/>
    </row>
    <row r="679" spans="7:10" ht="19.25" customHeight="1">
      <c r="G679" s="92"/>
      <c r="H679" s="92"/>
      <c r="I679" s="92"/>
      <c r="J679" s="92"/>
    </row>
    <row r="680" spans="7:10" ht="19.25" customHeight="1">
      <c r="G680" s="92"/>
      <c r="H680" s="92"/>
      <c r="I680" s="92"/>
      <c r="J680" s="92"/>
    </row>
    <row r="681" spans="7:10" ht="19.25" customHeight="1">
      <c r="G681" s="92"/>
      <c r="H681" s="92"/>
      <c r="I681" s="92"/>
      <c r="J681" s="92"/>
    </row>
    <row r="682" spans="7:10" ht="19.25" customHeight="1">
      <c r="G682" s="92"/>
      <c r="H682" s="92"/>
      <c r="I682" s="92"/>
      <c r="J682" s="92"/>
    </row>
    <row r="683" spans="7:10" ht="19.25" customHeight="1">
      <c r="G683" s="92"/>
      <c r="H683" s="92"/>
      <c r="I683" s="92"/>
      <c r="J683" s="92"/>
    </row>
    <row r="684" spans="7:10" ht="19.25" customHeight="1">
      <c r="G684" s="92"/>
      <c r="H684" s="92"/>
      <c r="I684" s="92"/>
      <c r="J684" s="92"/>
    </row>
    <row r="685" spans="7:10" ht="19.25" customHeight="1">
      <c r="G685" s="92"/>
      <c r="H685" s="92"/>
      <c r="I685" s="92"/>
      <c r="J685" s="92"/>
    </row>
    <row r="686" spans="7:10" ht="19.25" customHeight="1">
      <c r="G686" s="92"/>
      <c r="H686" s="92"/>
      <c r="I686" s="92"/>
      <c r="J686" s="92"/>
    </row>
    <row r="687" spans="7:10" ht="19.25" customHeight="1">
      <c r="G687" s="92"/>
      <c r="H687" s="92"/>
      <c r="I687" s="92"/>
      <c r="J687" s="92"/>
    </row>
    <row r="688" spans="7:10" ht="19.25" customHeight="1">
      <c r="G688" s="92"/>
      <c r="H688" s="92"/>
      <c r="I688" s="92"/>
      <c r="J688" s="92"/>
    </row>
    <row r="689" spans="7:10" ht="19.25" customHeight="1">
      <c r="G689" s="92"/>
      <c r="H689" s="92"/>
      <c r="I689" s="92"/>
      <c r="J689" s="92"/>
    </row>
    <row r="690" spans="7:10" ht="19.25" customHeight="1">
      <c r="G690" s="92"/>
      <c r="H690" s="92"/>
      <c r="I690" s="92"/>
      <c r="J690" s="92"/>
    </row>
    <row r="691" spans="7:10" ht="19.25" customHeight="1">
      <c r="G691" s="92"/>
      <c r="H691" s="92"/>
      <c r="I691" s="92"/>
      <c r="J691" s="92"/>
    </row>
    <row r="692" spans="7:10" ht="19.25" customHeight="1">
      <c r="G692" s="92"/>
      <c r="H692" s="92"/>
      <c r="I692" s="92"/>
      <c r="J692" s="92"/>
    </row>
    <row r="693" spans="7:10" ht="19.25" customHeight="1">
      <c r="G693" s="92"/>
      <c r="H693" s="92"/>
      <c r="I693" s="92"/>
      <c r="J693" s="92"/>
    </row>
    <row r="694" spans="7:10" ht="19.25" customHeight="1">
      <c r="G694" s="92"/>
      <c r="H694" s="92"/>
      <c r="I694" s="92"/>
      <c r="J694" s="92"/>
    </row>
    <row r="695" spans="7:10" ht="19.25" customHeight="1">
      <c r="G695" s="92"/>
      <c r="H695" s="92"/>
      <c r="I695" s="92"/>
      <c r="J695" s="92"/>
    </row>
    <row r="696" spans="7:10" ht="19.25" customHeight="1">
      <c r="G696" s="92"/>
      <c r="H696" s="92"/>
      <c r="I696" s="92"/>
      <c r="J696" s="92"/>
    </row>
    <row r="697" spans="7:10" ht="19.25" customHeight="1">
      <c r="G697" s="92"/>
      <c r="H697" s="92"/>
      <c r="I697" s="92"/>
      <c r="J697" s="92"/>
    </row>
    <row r="698" spans="7:10" ht="19.25" customHeight="1">
      <c r="G698" s="92"/>
      <c r="H698" s="92"/>
      <c r="I698" s="92"/>
      <c r="J698" s="92"/>
    </row>
    <row r="699" spans="7:10" ht="19.25" customHeight="1">
      <c r="G699" s="92"/>
      <c r="H699" s="92"/>
      <c r="I699" s="92"/>
      <c r="J699" s="92"/>
    </row>
    <row r="700" spans="7:10" ht="19.25" customHeight="1">
      <c r="G700" s="92"/>
      <c r="H700" s="92"/>
      <c r="I700" s="92"/>
      <c r="J700" s="92"/>
    </row>
    <row r="701" spans="7:10" ht="19.25" customHeight="1">
      <c r="G701" s="92"/>
      <c r="H701" s="92"/>
      <c r="I701" s="92"/>
      <c r="J701" s="92"/>
    </row>
    <row r="702" spans="7:10" ht="19.25" customHeight="1">
      <c r="G702" s="92"/>
      <c r="H702" s="92"/>
      <c r="I702" s="92"/>
      <c r="J702" s="92"/>
    </row>
    <row r="703" spans="7:10" ht="19.25" customHeight="1">
      <c r="G703" s="92"/>
      <c r="H703" s="92"/>
      <c r="I703" s="92"/>
      <c r="J703" s="92"/>
    </row>
    <row r="704" spans="7:10" ht="19.25" customHeight="1">
      <c r="G704" s="92"/>
      <c r="H704" s="92"/>
      <c r="I704" s="92"/>
      <c r="J704" s="92"/>
    </row>
    <row r="705" spans="7:10" ht="19.25" customHeight="1">
      <c r="G705" s="92"/>
      <c r="H705" s="92"/>
      <c r="I705" s="92"/>
      <c r="J705" s="92"/>
    </row>
    <row r="706" spans="7:10" ht="19.25" customHeight="1">
      <c r="G706" s="92"/>
      <c r="H706" s="92"/>
      <c r="I706" s="92"/>
      <c r="J706" s="92"/>
    </row>
    <row r="707" spans="7:10" ht="19.25" customHeight="1">
      <c r="G707" s="92"/>
      <c r="H707" s="92"/>
      <c r="I707" s="92"/>
      <c r="J707" s="92"/>
    </row>
    <row r="708" spans="7:10" ht="19.25" customHeight="1">
      <c r="G708" s="92"/>
      <c r="H708" s="92"/>
      <c r="I708" s="92"/>
      <c r="J708" s="92"/>
    </row>
    <row r="709" spans="7:10" ht="19.25" customHeight="1">
      <c r="G709" s="92"/>
      <c r="H709" s="92"/>
      <c r="I709" s="92"/>
      <c r="J709" s="92"/>
    </row>
    <row r="710" spans="7:10" ht="19.25" customHeight="1">
      <c r="G710" s="92"/>
      <c r="H710" s="92"/>
      <c r="I710" s="92"/>
      <c r="J710" s="92"/>
    </row>
    <row r="711" spans="7:10" ht="19.25" customHeight="1">
      <c r="G711" s="92"/>
      <c r="H711" s="92"/>
      <c r="I711" s="92"/>
      <c r="J711" s="92"/>
    </row>
    <row r="712" spans="7:10" ht="19.25" customHeight="1">
      <c r="G712" s="92"/>
      <c r="H712" s="92"/>
      <c r="I712" s="92"/>
      <c r="J712" s="92"/>
    </row>
    <row r="713" spans="7:10" ht="19.25" customHeight="1">
      <c r="G713" s="92"/>
      <c r="H713" s="92"/>
      <c r="I713" s="92"/>
      <c r="J713" s="92"/>
    </row>
    <row r="714" spans="7:10" ht="19.25" customHeight="1">
      <c r="G714" s="92"/>
      <c r="H714" s="92"/>
      <c r="I714" s="92"/>
      <c r="J714" s="92"/>
    </row>
    <row r="715" spans="7:10" ht="19.25" customHeight="1">
      <c r="G715" s="92"/>
      <c r="H715" s="92"/>
      <c r="I715" s="92"/>
      <c r="J715" s="92"/>
    </row>
    <row r="716" spans="7:10" ht="19.25" customHeight="1">
      <c r="G716" s="92"/>
      <c r="H716" s="92"/>
      <c r="I716" s="92"/>
      <c r="J716" s="92"/>
    </row>
    <row r="717" spans="7:10" ht="19.25" customHeight="1">
      <c r="G717" s="92"/>
      <c r="H717" s="92"/>
      <c r="I717" s="92"/>
      <c r="J717" s="92"/>
    </row>
    <row r="718" spans="7:10" ht="19.25" customHeight="1">
      <c r="G718" s="92"/>
      <c r="H718" s="92"/>
      <c r="I718" s="92"/>
      <c r="J718" s="92"/>
    </row>
    <row r="719" spans="7:10" ht="19.25" customHeight="1">
      <c r="G719" s="92"/>
      <c r="H719" s="92"/>
      <c r="I719" s="92"/>
      <c r="J719" s="92"/>
    </row>
    <row r="720" spans="7:10" ht="19.25" customHeight="1">
      <c r="G720" s="92"/>
      <c r="H720" s="92"/>
      <c r="I720" s="92"/>
      <c r="J720" s="92"/>
    </row>
    <row r="721" spans="7:10" ht="19.25" customHeight="1">
      <c r="G721" s="92"/>
      <c r="H721" s="92"/>
      <c r="I721" s="92"/>
      <c r="J721" s="92"/>
    </row>
    <row r="722" spans="7:10" ht="19.25" customHeight="1">
      <c r="G722" s="92"/>
      <c r="H722" s="92"/>
      <c r="I722" s="92"/>
      <c r="J722" s="92"/>
    </row>
    <row r="723" spans="7:10" ht="19.25" customHeight="1">
      <c r="G723" s="92"/>
      <c r="H723" s="92"/>
      <c r="I723" s="92"/>
      <c r="J723" s="92"/>
    </row>
    <row r="724" spans="7:10" ht="19.25" customHeight="1">
      <c r="G724" s="92"/>
      <c r="H724" s="92"/>
      <c r="I724" s="92"/>
      <c r="J724" s="92"/>
    </row>
    <row r="725" spans="7:10" ht="19.25" customHeight="1">
      <c r="G725" s="92"/>
      <c r="H725" s="92"/>
      <c r="I725" s="92"/>
      <c r="J725" s="92"/>
    </row>
    <row r="726" spans="7:10" ht="19.25" customHeight="1">
      <c r="G726" s="92"/>
      <c r="H726" s="92"/>
      <c r="I726" s="92"/>
      <c r="J726" s="92"/>
    </row>
    <row r="727" spans="7:10" ht="19.25" customHeight="1">
      <c r="G727" s="92"/>
      <c r="H727" s="92"/>
      <c r="I727" s="92"/>
      <c r="J727" s="92"/>
    </row>
    <row r="728" spans="7:10" ht="19.25" customHeight="1">
      <c r="G728" s="92"/>
      <c r="H728" s="92"/>
      <c r="I728" s="92"/>
      <c r="J728" s="92"/>
    </row>
    <row r="729" spans="7:10" ht="19.25" customHeight="1">
      <c r="G729" s="92"/>
      <c r="H729" s="92"/>
      <c r="I729" s="92"/>
      <c r="J729" s="92"/>
    </row>
    <row r="730" spans="7:10" ht="19.25" customHeight="1">
      <c r="G730" s="92"/>
      <c r="H730" s="92"/>
      <c r="I730" s="92"/>
      <c r="J730" s="92"/>
    </row>
    <row r="731" spans="7:10" ht="19.25" customHeight="1">
      <c r="G731" s="92"/>
      <c r="H731" s="92"/>
      <c r="I731" s="92"/>
      <c r="J731" s="92"/>
    </row>
    <row r="732" spans="7:10" ht="19.25" customHeight="1">
      <c r="G732" s="92"/>
      <c r="H732" s="92"/>
      <c r="I732" s="92"/>
      <c r="J732" s="92"/>
    </row>
    <row r="733" spans="7:10" ht="19.25" customHeight="1">
      <c r="G733" s="92"/>
      <c r="H733" s="92"/>
      <c r="I733" s="92"/>
      <c r="J733" s="92"/>
    </row>
    <row r="734" spans="7:10" ht="19.25" customHeight="1">
      <c r="G734" s="92"/>
      <c r="H734" s="92"/>
      <c r="I734" s="92"/>
      <c r="J734" s="92"/>
    </row>
    <row r="735" spans="7:10" ht="19.25" customHeight="1">
      <c r="G735" s="92"/>
      <c r="H735" s="92"/>
      <c r="I735" s="92"/>
      <c r="J735" s="92"/>
    </row>
    <row r="736" spans="7:10" ht="19.25" customHeight="1">
      <c r="G736" s="92"/>
      <c r="H736" s="92"/>
      <c r="I736" s="92"/>
      <c r="J736" s="92"/>
    </row>
    <row r="737" spans="7:10" ht="19.25" customHeight="1">
      <c r="G737" s="92"/>
      <c r="H737" s="92"/>
      <c r="I737" s="92"/>
      <c r="J737" s="92"/>
    </row>
    <row r="738" spans="7:10" ht="19.25" customHeight="1">
      <c r="G738" s="92"/>
      <c r="H738" s="92"/>
      <c r="I738" s="92"/>
      <c r="J738" s="92"/>
    </row>
    <row r="739" spans="7:10" ht="19.25" customHeight="1">
      <c r="G739" s="92"/>
      <c r="H739" s="92"/>
      <c r="I739" s="92"/>
      <c r="J739" s="92"/>
    </row>
    <row r="740" spans="7:10" ht="19.25" customHeight="1">
      <c r="G740" s="92"/>
      <c r="H740" s="92"/>
      <c r="I740" s="92"/>
      <c r="J740" s="92"/>
    </row>
    <row r="741" spans="7:10" ht="19.25" customHeight="1">
      <c r="G741" s="92"/>
      <c r="H741" s="92"/>
      <c r="I741" s="92"/>
      <c r="J741" s="92"/>
    </row>
    <row r="742" spans="7:10" ht="19.25" customHeight="1">
      <c r="G742" s="92"/>
      <c r="H742" s="92"/>
      <c r="I742" s="92"/>
      <c r="J742" s="92"/>
    </row>
    <row r="743" spans="7:10" ht="19.25" customHeight="1">
      <c r="G743" s="92"/>
      <c r="H743" s="92"/>
      <c r="I743" s="92"/>
      <c r="J743" s="92"/>
    </row>
    <row r="744" spans="7:10" ht="19.25" customHeight="1">
      <c r="G744" s="92"/>
      <c r="H744" s="92"/>
      <c r="I744" s="92"/>
      <c r="J744" s="92"/>
    </row>
    <row r="745" spans="7:10" ht="19.25" customHeight="1">
      <c r="G745" s="92"/>
      <c r="H745" s="92"/>
      <c r="I745" s="92"/>
      <c r="J745" s="92"/>
    </row>
    <row r="746" spans="7:10" ht="19.25" customHeight="1">
      <c r="G746" s="92"/>
      <c r="H746" s="92"/>
      <c r="I746" s="92"/>
      <c r="J746" s="92"/>
    </row>
    <row r="747" spans="7:10" ht="19.25" customHeight="1">
      <c r="G747" s="92"/>
      <c r="H747" s="92"/>
      <c r="I747" s="92"/>
      <c r="J747" s="92"/>
    </row>
    <row r="748" spans="7:10" ht="19.25" customHeight="1">
      <c r="G748" s="92"/>
      <c r="H748" s="92"/>
      <c r="I748" s="92"/>
      <c r="J748" s="92"/>
    </row>
    <row r="749" spans="7:10" ht="19.25" customHeight="1">
      <c r="G749" s="92"/>
      <c r="H749" s="92"/>
      <c r="I749" s="92"/>
      <c r="J749" s="92"/>
    </row>
    <row r="750" spans="7:10" ht="19.25" customHeight="1">
      <c r="G750" s="92"/>
      <c r="H750" s="92"/>
      <c r="I750" s="92"/>
      <c r="J750" s="92"/>
    </row>
    <row r="751" spans="7:10" ht="19.25" customHeight="1">
      <c r="G751" s="92"/>
      <c r="H751" s="92"/>
      <c r="I751" s="92"/>
      <c r="J751" s="92"/>
    </row>
    <row r="752" spans="7:10" ht="19.25" customHeight="1">
      <c r="G752" s="92"/>
      <c r="H752" s="92"/>
      <c r="I752" s="92"/>
      <c r="J752" s="92"/>
    </row>
    <row r="753" spans="7:10" ht="19.25" customHeight="1">
      <c r="G753" s="92"/>
      <c r="H753" s="92"/>
      <c r="I753" s="92"/>
      <c r="J753" s="92"/>
    </row>
    <row r="754" spans="7:10" ht="19.25" customHeight="1">
      <c r="G754" s="92"/>
      <c r="H754" s="92"/>
      <c r="I754" s="92"/>
      <c r="J754" s="92"/>
    </row>
    <row r="755" spans="7:10" ht="19.25" customHeight="1">
      <c r="G755" s="92"/>
      <c r="H755" s="92"/>
      <c r="I755" s="92"/>
      <c r="J755" s="92"/>
    </row>
    <row r="756" spans="7:10" ht="19.25" customHeight="1">
      <c r="G756" s="92"/>
      <c r="H756" s="92"/>
      <c r="I756" s="92"/>
      <c r="J756" s="92"/>
    </row>
    <row r="757" spans="7:10" ht="19.25" customHeight="1">
      <c r="G757" s="92"/>
      <c r="H757" s="92"/>
      <c r="I757" s="92"/>
      <c r="J757" s="92"/>
    </row>
    <row r="758" spans="7:10" ht="19.25" customHeight="1">
      <c r="G758" s="92"/>
      <c r="H758" s="92"/>
      <c r="I758" s="92"/>
      <c r="J758" s="92"/>
    </row>
    <row r="759" spans="7:10" ht="19.25" customHeight="1">
      <c r="G759" s="92"/>
      <c r="H759" s="92"/>
      <c r="I759" s="92"/>
      <c r="J759" s="92"/>
    </row>
    <row r="760" spans="7:10" ht="19.25" customHeight="1">
      <c r="G760" s="92"/>
      <c r="H760" s="92"/>
      <c r="I760" s="92"/>
      <c r="J760" s="92"/>
    </row>
    <row r="761" spans="7:10" ht="19.25" customHeight="1">
      <c r="G761" s="92"/>
      <c r="H761" s="92"/>
      <c r="I761" s="92"/>
      <c r="J761" s="92"/>
    </row>
    <row r="762" spans="7:10" ht="19.25" customHeight="1">
      <c r="G762" s="92"/>
      <c r="H762" s="92"/>
      <c r="I762" s="92"/>
      <c r="J762" s="92"/>
    </row>
    <row r="763" spans="7:10" ht="19.25" customHeight="1">
      <c r="G763" s="92"/>
      <c r="H763" s="92"/>
      <c r="I763" s="92"/>
      <c r="J763" s="92"/>
    </row>
    <row r="764" spans="7:10" ht="19.25" customHeight="1">
      <c r="G764" s="92"/>
      <c r="H764" s="92"/>
      <c r="I764" s="92"/>
      <c r="J764" s="92"/>
    </row>
    <row r="765" spans="7:10" ht="19.25" customHeight="1">
      <c r="G765" s="92"/>
      <c r="H765" s="92"/>
      <c r="I765" s="92"/>
      <c r="J765" s="92"/>
    </row>
    <row r="766" spans="7:10" ht="19.25" customHeight="1">
      <c r="G766" s="92"/>
      <c r="H766" s="92"/>
      <c r="I766" s="92"/>
      <c r="J766" s="92"/>
    </row>
    <row r="767" spans="7:10" ht="19.25" customHeight="1">
      <c r="G767" s="92"/>
      <c r="H767" s="92"/>
      <c r="I767" s="92"/>
      <c r="J767" s="92"/>
    </row>
    <row r="768" spans="7:10" ht="19.25" customHeight="1">
      <c r="G768" s="92"/>
      <c r="H768" s="92"/>
      <c r="I768" s="92"/>
      <c r="J768" s="92"/>
    </row>
    <row r="769" spans="7:10" ht="19.25" customHeight="1">
      <c r="G769" s="92"/>
      <c r="H769" s="92"/>
      <c r="I769" s="92"/>
      <c r="J769" s="92"/>
    </row>
    <row r="770" spans="7:10" ht="19.25" customHeight="1">
      <c r="G770" s="92"/>
      <c r="H770" s="92"/>
      <c r="I770" s="92"/>
      <c r="J770" s="92"/>
    </row>
    <row r="771" spans="7:10" ht="19.25" customHeight="1">
      <c r="G771" s="92"/>
      <c r="H771" s="92"/>
      <c r="I771" s="92"/>
      <c r="J771" s="92"/>
    </row>
    <row r="772" spans="7:10" ht="19.25" customHeight="1">
      <c r="G772" s="92"/>
      <c r="H772" s="92"/>
      <c r="I772" s="92"/>
      <c r="J772" s="92"/>
    </row>
    <row r="773" spans="7:10" ht="19.25" customHeight="1">
      <c r="G773" s="92"/>
      <c r="H773" s="92"/>
      <c r="I773" s="92"/>
      <c r="J773" s="92"/>
    </row>
    <row r="774" spans="7:10" ht="19.25" customHeight="1">
      <c r="G774" s="92"/>
      <c r="H774" s="92"/>
      <c r="I774" s="92"/>
      <c r="J774" s="92"/>
    </row>
    <row r="775" spans="7:10" ht="19.25" customHeight="1">
      <c r="G775" s="92"/>
      <c r="H775" s="92"/>
      <c r="I775" s="92"/>
      <c r="J775" s="92"/>
    </row>
    <row r="776" spans="7:10" ht="19.25" customHeight="1">
      <c r="G776" s="92"/>
      <c r="H776" s="92"/>
      <c r="I776" s="92"/>
      <c r="J776" s="92"/>
    </row>
    <row r="777" spans="7:10" ht="19.25" customHeight="1">
      <c r="G777" s="92"/>
      <c r="H777" s="92"/>
      <c r="I777" s="92"/>
      <c r="J777" s="92"/>
    </row>
    <row r="778" spans="7:10" ht="19.25" customHeight="1">
      <c r="G778" s="92"/>
      <c r="H778" s="92"/>
      <c r="I778" s="92"/>
      <c r="J778" s="92"/>
    </row>
    <row r="779" spans="7:10" ht="19.25" customHeight="1">
      <c r="G779" s="92"/>
      <c r="H779" s="92"/>
      <c r="I779" s="92"/>
      <c r="J779" s="92"/>
    </row>
    <row r="780" spans="7:10" ht="19.25" customHeight="1">
      <c r="G780" s="92"/>
      <c r="H780" s="92"/>
      <c r="I780" s="92"/>
      <c r="J780" s="92"/>
    </row>
    <row r="781" spans="7:10" ht="19.25" customHeight="1">
      <c r="G781" s="92"/>
      <c r="H781" s="92"/>
      <c r="I781" s="92"/>
      <c r="J781" s="92"/>
    </row>
    <row r="782" spans="7:10" ht="19.25" customHeight="1">
      <c r="G782" s="92"/>
      <c r="H782" s="92"/>
      <c r="I782" s="92"/>
      <c r="J782" s="92"/>
    </row>
    <row r="783" spans="7:10" ht="19.25" customHeight="1">
      <c r="G783" s="92"/>
      <c r="H783" s="92"/>
      <c r="I783" s="92"/>
      <c r="J783" s="92"/>
    </row>
    <row r="784" spans="7:10" ht="19.25" customHeight="1">
      <c r="G784" s="92"/>
      <c r="H784" s="92"/>
      <c r="I784" s="92"/>
      <c r="J784" s="92"/>
    </row>
    <row r="785" spans="7:10" ht="19.25" customHeight="1">
      <c r="G785" s="92"/>
      <c r="H785" s="92"/>
      <c r="I785" s="92"/>
      <c r="J785" s="92"/>
    </row>
    <row r="786" spans="7:10" ht="19.25" customHeight="1">
      <c r="G786" s="92"/>
      <c r="H786" s="92"/>
      <c r="I786" s="92"/>
      <c r="J786" s="92"/>
    </row>
    <row r="787" spans="7:10" ht="19.25" customHeight="1">
      <c r="G787" s="92"/>
      <c r="H787" s="92"/>
      <c r="I787" s="92"/>
      <c r="J787" s="92"/>
    </row>
    <row r="788" spans="7:10" ht="19.25" customHeight="1">
      <c r="G788" s="92"/>
      <c r="H788" s="92"/>
      <c r="I788" s="92"/>
      <c r="J788" s="92"/>
    </row>
    <row r="789" spans="7:10" ht="19.25" customHeight="1">
      <c r="G789" s="92"/>
      <c r="H789" s="92"/>
      <c r="I789" s="92"/>
      <c r="J789" s="92"/>
    </row>
    <row r="790" spans="7:10" ht="19.25" customHeight="1">
      <c r="G790" s="92"/>
      <c r="H790" s="92"/>
      <c r="I790" s="92"/>
      <c r="J790" s="92"/>
    </row>
    <row r="791" spans="7:10" ht="19.25" customHeight="1">
      <c r="G791" s="92"/>
      <c r="H791" s="92"/>
      <c r="I791" s="92"/>
      <c r="J791" s="92"/>
    </row>
    <row r="792" spans="7:10" ht="19.25" customHeight="1">
      <c r="G792" s="92"/>
      <c r="H792" s="92"/>
      <c r="I792" s="92"/>
      <c r="J792" s="92"/>
    </row>
    <row r="793" spans="7:10" ht="19.25" customHeight="1">
      <c r="G793" s="92"/>
      <c r="H793" s="92"/>
      <c r="I793" s="92"/>
      <c r="J793" s="92"/>
    </row>
    <row r="794" spans="7:10" ht="19.25" customHeight="1">
      <c r="G794" s="92"/>
      <c r="H794" s="92"/>
      <c r="I794" s="92"/>
      <c r="J794" s="92"/>
    </row>
    <row r="795" spans="7:10" ht="19.25" customHeight="1">
      <c r="G795" s="92"/>
      <c r="H795" s="92"/>
      <c r="I795" s="92"/>
      <c r="J795" s="92"/>
    </row>
    <row r="796" spans="7:10" ht="19.25" customHeight="1">
      <c r="G796" s="92"/>
      <c r="H796" s="92"/>
      <c r="I796" s="92"/>
      <c r="J796" s="92"/>
    </row>
    <row r="797" spans="7:10" ht="19.25" customHeight="1">
      <c r="G797" s="92"/>
      <c r="H797" s="92"/>
      <c r="I797" s="92"/>
      <c r="J797" s="92"/>
    </row>
    <row r="798" spans="7:10" ht="19.25" customHeight="1">
      <c r="G798" s="92"/>
      <c r="H798" s="92"/>
      <c r="I798" s="92"/>
      <c r="J798" s="92"/>
    </row>
    <row r="799" spans="7:10" ht="19.25" customHeight="1">
      <c r="G799" s="92"/>
      <c r="H799" s="92"/>
      <c r="I799" s="92"/>
      <c r="J799" s="92"/>
    </row>
    <row r="800" spans="7:10" ht="19.25" customHeight="1">
      <c r="G800" s="92"/>
      <c r="H800" s="92"/>
      <c r="I800" s="92"/>
      <c r="J800" s="92"/>
    </row>
    <row r="801" spans="7:10" ht="19.25" customHeight="1">
      <c r="G801" s="92"/>
      <c r="H801" s="92"/>
      <c r="I801" s="92"/>
      <c r="J801" s="92"/>
    </row>
    <row r="802" spans="7:10" ht="19.25" customHeight="1">
      <c r="G802" s="92"/>
      <c r="H802" s="92"/>
      <c r="I802" s="92"/>
      <c r="J802" s="92"/>
    </row>
    <row r="803" spans="7:10" ht="19.25" customHeight="1">
      <c r="G803" s="92"/>
      <c r="H803" s="92"/>
      <c r="I803" s="92"/>
      <c r="J803" s="92"/>
    </row>
    <row r="804" spans="7:10" ht="19.25" customHeight="1">
      <c r="G804" s="92"/>
      <c r="H804" s="92"/>
      <c r="I804" s="92"/>
      <c r="J804" s="92"/>
    </row>
    <row r="805" spans="7:10" ht="19.25" customHeight="1">
      <c r="G805" s="92"/>
      <c r="H805" s="92"/>
      <c r="I805" s="92"/>
      <c r="J805" s="92"/>
    </row>
    <row r="806" spans="7:10" ht="19.25" customHeight="1">
      <c r="G806" s="92"/>
      <c r="H806" s="92"/>
      <c r="I806" s="92"/>
      <c r="J806" s="92"/>
    </row>
    <row r="807" spans="7:10" ht="19.25" customHeight="1">
      <c r="G807" s="92"/>
      <c r="H807" s="92"/>
      <c r="I807" s="92"/>
      <c r="J807" s="92"/>
    </row>
    <row r="808" spans="7:10" ht="19.25" customHeight="1">
      <c r="G808" s="92"/>
      <c r="H808" s="92"/>
      <c r="I808" s="92"/>
      <c r="J808" s="92"/>
    </row>
    <row r="809" spans="7:10" ht="19.25" customHeight="1">
      <c r="G809" s="92"/>
      <c r="H809" s="92"/>
      <c r="I809" s="92"/>
      <c r="J809" s="92"/>
    </row>
    <row r="810" spans="7:10" ht="19.25" customHeight="1">
      <c r="G810" s="92"/>
      <c r="H810" s="92"/>
      <c r="I810" s="92"/>
      <c r="J810" s="92"/>
    </row>
    <row r="811" spans="7:10" ht="19.25" customHeight="1">
      <c r="G811" s="92"/>
      <c r="H811" s="92"/>
      <c r="I811" s="92"/>
      <c r="J811" s="92"/>
    </row>
    <row r="812" spans="7:10" ht="19.25" customHeight="1">
      <c r="G812" s="92"/>
      <c r="H812" s="92"/>
      <c r="I812" s="92"/>
      <c r="J812" s="92"/>
    </row>
    <row r="813" spans="7:10" ht="19.25" customHeight="1">
      <c r="G813" s="92"/>
      <c r="H813" s="92"/>
      <c r="I813" s="92"/>
      <c r="J813" s="92"/>
    </row>
    <row r="814" spans="7:10" ht="19.25" customHeight="1">
      <c r="G814" s="92"/>
      <c r="H814" s="92"/>
      <c r="I814" s="92"/>
      <c r="J814" s="92"/>
    </row>
    <row r="815" spans="7:10" ht="19.25" customHeight="1">
      <c r="G815" s="92"/>
      <c r="H815" s="92"/>
      <c r="I815" s="92"/>
      <c r="J815" s="92"/>
    </row>
    <row r="816" spans="7:10" ht="19.25" customHeight="1">
      <c r="G816" s="92"/>
      <c r="H816" s="92"/>
      <c r="I816" s="92"/>
      <c r="J816" s="92"/>
    </row>
    <row r="817" spans="7:10" ht="19.25" customHeight="1">
      <c r="G817" s="92"/>
      <c r="H817" s="92"/>
      <c r="I817" s="92"/>
      <c r="J817" s="92"/>
    </row>
    <row r="818" spans="7:10" ht="19.25" customHeight="1">
      <c r="G818" s="92"/>
      <c r="H818" s="92"/>
      <c r="I818" s="92"/>
      <c r="J818" s="92"/>
    </row>
    <row r="819" spans="7:10" ht="19.25" customHeight="1">
      <c r="G819" s="92"/>
      <c r="H819" s="92"/>
      <c r="I819" s="92"/>
      <c r="J819" s="92"/>
    </row>
    <row r="820" spans="7:10" ht="19.25" customHeight="1">
      <c r="G820" s="92"/>
      <c r="H820" s="92"/>
      <c r="I820" s="92"/>
      <c r="J820" s="92"/>
    </row>
    <row r="821" spans="7:10" ht="19.25" customHeight="1">
      <c r="G821" s="92"/>
      <c r="H821" s="92"/>
      <c r="I821" s="92"/>
      <c r="J821" s="92"/>
    </row>
    <row r="822" spans="7:10" ht="19.25" customHeight="1">
      <c r="G822" s="92"/>
      <c r="H822" s="92"/>
      <c r="I822" s="92"/>
      <c r="J822" s="92"/>
    </row>
    <row r="823" spans="7:10" ht="19.25" customHeight="1">
      <c r="G823" s="92"/>
      <c r="H823" s="92"/>
      <c r="I823" s="92"/>
      <c r="J823" s="92"/>
    </row>
    <row r="824" spans="7:10" ht="19.25" customHeight="1">
      <c r="G824" s="92"/>
      <c r="H824" s="92"/>
      <c r="I824" s="92"/>
      <c r="J824" s="92"/>
    </row>
    <row r="825" spans="7:10" ht="19.25" customHeight="1">
      <c r="G825" s="92"/>
      <c r="H825" s="92"/>
      <c r="I825" s="92"/>
      <c r="J825" s="92"/>
    </row>
    <row r="826" spans="7:10" ht="19.25" customHeight="1">
      <c r="G826" s="92"/>
      <c r="H826" s="92"/>
      <c r="I826" s="92"/>
      <c r="J826" s="92"/>
    </row>
    <row r="827" spans="7:10" ht="19.25" customHeight="1">
      <c r="G827" s="92"/>
      <c r="H827" s="92"/>
      <c r="I827" s="92"/>
      <c r="J827" s="92"/>
    </row>
    <row r="828" spans="7:10" ht="19.25" customHeight="1">
      <c r="G828" s="92"/>
      <c r="H828" s="92"/>
      <c r="I828" s="92"/>
      <c r="J828" s="92"/>
    </row>
    <row r="829" spans="7:10" ht="19.25" customHeight="1">
      <c r="G829" s="92"/>
      <c r="H829" s="92"/>
      <c r="I829" s="92"/>
      <c r="J829" s="92"/>
    </row>
    <row r="830" spans="7:10" ht="19.25" customHeight="1">
      <c r="G830" s="92"/>
      <c r="H830" s="92"/>
      <c r="I830" s="92"/>
      <c r="J830" s="92"/>
    </row>
    <row r="831" spans="7:10" ht="19.25" customHeight="1">
      <c r="G831" s="92"/>
      <c r="H831" s="92"/>
      <c r="I831" s="92"/>
      <c r="J831" s="92"/>
    </row>
    <row r="832" spans="7:10" ht="19.25" customHeight="1">
      <c r="G832" s="92"/>
      <c r="H832" s="92"/>
      <c r="I832" s="92"/>
      <c r="J832" s="92"/>
    </row>
    <row r="833" spans="7:10" ht="19.25" customHeight="1">
      <c r="G833" s="92"/>
      <c r="H833" s="92"/>
      <c r="I833" s="92"/>
      <c r="J833" s="92"/>
    </row>
    <row r="834" spans="7:10" ht="19.25" customHeight="1">
      <c r="G834" s="92"/>
      <c r="H834" s="92"/>
      <c r="I834" s="92"/>
      <c r="J834" s="92"/>
    </row>
    <row r="835" spans="7:10" ht="19.25" customHeight="1">
      <c r="G835" s="92"/>
      <c r="H835" s="92"/>
      <c r="I835" s="92"/>
      <c r="J835" s="92"/>
    </row>
    <row r="836" spans="7:10" ht="19.25" customHeight="1">
      <c r="G836" s="92"/>
      <c r="H836" s="92"/>
      <c r="I836" s="92"/>
      <c r="J836" s="92"/>
    </row>
    <row r="837" spans="7:10" ht="19.25" customHeight="1">
      <c r="G837" s="92"/>
      <c r="H837" s="92"/>
      <c r="I837" s="92"/>
      <c r="J837" s="92"/>
    </row>
    <row r="838" spans="7:10" ht="19.25" customHeight="1">
      <c r="G838" s="92"/>
      <c r="H838" s="92"/>
      <c r="I838" s="92"/>
      <c r="J838" s="92"/>
    </row>
    <row r="839" spans="7:10" ht="19.25" customHeight="1">
      <c r="G839" s="92"/>
      <c r="H839" s="92"/>
      <c r="I839" s="92"/>
      <c r="J839" s="92"/>
    </row>
    <row r="840" spans="7:10" ht="19.25" customHeight="1">
      <c r="G840" s="92"/>
      <c r="H840" s="92"/>
      <c r="I840" s="92"/>
      <c r="J840" s="92"/>
    </row>
    <row r="841" spans="7:10" ht="19.25" customHeight="1">
      <c r="G841" s="92"/>
      <c r="H841" s="92"/>
      <c r="I841" s="92"/>
      <c r="J841" s="92"/>
    </row>
    <row r="842" spans="7:10" ht="19.25" customHeight="1">
      <c r="G842" s="92"/>
      <c r="H842" s="92"/>
      <c r="I842" s="92"/>
      <c r="J842" s="92"/>
    </row>
    <row r="843" spans="7:10" ht="19.25" customHeight="1">
      <c r="G843" s="92"/>
      <c r="H843" s="92"/>
      <c r="I843" s="92"/>
      <c r="J843" s="92"/>
    </row>
    <row r="844" spans="7:10" ht="19.25" customHeight="1">
      <c r="G844" s="92"/>
      <c r="H844" s="92"/>
      <c r="I844" s="92"/>
      <c r="J844" s="92"/>
    </row>
    <row r="845" spans="7:10" ht="19.25" customHeight="1">
      <c r="G845" s="92"/>
      <c r="H845" s="92"/>
      <c r="I845" s="92"/>
      <c r="J845" s="92"/>
    </row>
    <row r="846" spans="7:10" ht="19.25" customHeight="1">
      <c r="G846" s="92"/>
      <c r="H846" s="92"/>
      <c r="I846" s="92"/>
      <c r="J846" s="92"/>
    </row>
    <row r="847" spans="7:10" ht="19.25" customHeight="1">
      <c r="G847" s="92"/>
      <c r="H847" s="92"/>
      <c r="I847" s="92"/>
      <c r="J847" s="92"/>
    </row>
    <row r="848" spans="7:10" ht="19.25" customHeight="1">
      <c r="G848" s="92"/>
      <c r="H848" s="92"/>
      <c r="I848" s="92"/>
      <c r="J848" s="92"/>
    </row>
    <row r="849" spans="7:10" ht="19.25" customHeight="1">
      <c r="G849" s="92"/>
      <c r="H849" s="92"/>
      <c r="I849" s="92"/>
      <c r="J849" s="92"/>
    </row>
    <row r="850" spans="7:10" ht="19.25" customHeight="1">
      <c r="G850" s="92"/>
      <c r="H850" s="92"/>
      <c r="I850" s="92"/>
      <c r="J850" s="92"/>
    </row>
    <row r="851" spans="7:10" ht="19.25" customHeight="1">
      <c r="G851" s="92"/>
      <c r="H851" s="92"/>
      <c r="I851" s="92"/>
      <c r="J851" s="92"/>
    </row>
    <row r="852" spans="7:10" ht="19.25" customHeight="1">
      <c r="G852" s="92"/>
      <c r="H852" s="92"/>
      <c r="I852" s="92"/>
      <c r="J852" s="92"/>
    </row>
    <row r="853" spans="7:10" ht="19.25" customHeight="1">
      <c r="G853" s="92"/>
      <c r="H853" s="92"/>
      <c r="I853" s="92"/>
      <c r="J853" s="92"/>
    </row>
    <row r="854" spans="7:10" ht="19.25" customHeight="1">
      <c r="G854" s="92"/>
      <c r="H854" s="92"/>
      <c r="I854" s="92"/>
      <c r="J854" s="92"/>
    </row>
    <row r="855" spans="7:10" ht="19.25" customHeight="1">
      <c r="G855" s="92"/>
      <c r="H855" s="92"/>
      <c r="I855" s="92"/>
      <c r="J855" s="92"/>
    </row>
    <row r="856" spans="7:10" ht="19.25" customHeight="1">
      <c r="G856" s="92"/>
      <c r="H856" s="92"/>
      <c r="I856" s="92"/>
      <c r="J856" s="92"/>
    </row>
    <row r="857" spans="7:10" ht="19.25" customHeight="1">
      <c r="G857" s="92"/>
      <c r="H857" s="92"/>
      <c r="I857" s="92"/>
      <c r="J857" s="92"/>
    </row>
    <row r="858" spans="7:10" ht="19.25" customHeight="1">
      <c r="G858" s="92"/>
      <c r="H858" s="92"/>
      <c r="I858" s="92"/>
      <c r="J858" s="92"/>
    </row>
    <row r="859" spans="7:10" ht="19.25" customHeight="1">
      <c r="G859" s="92"/>
      <c r="H859" s="92"/>
      <c r="I859" s="92"/>
      <c r="J859" s="92"/>
    </row>
    <row r="860" spans="7:10" ht="19.25" customHeight="1">
      <c r="G860" s="92"/>
      <c r="H860" s="92"/>
      <c r="I860" s="92"/>
      <c r="J860" s="92"/>
    </row>
    <row r="861" spans="7:10" ht="19.25" customHeight="1">
      <c r="G861" s="92"/>
      <c r="H861" s="92"/>
      <c r="I861" s="92"/>
      <c r="J861" s="92"/>
    </row>
    <row r="862" spans="7:10" ht="19.25" customHeight="1">
      <c r="G862" s="92"/>
      <c r="H862" s="92"/>
      <c r="I862" s="92"/>
      <c r="J862" s="92"/>
    </row>
    <row r="863" spans="7:10" ht="19.25" customHeight="1">
      <c r="G863" s="92"/>
      <c r="H863" s="92"/>
      <c r="I863" s="92"/>
      <c r="J863" s="92"/>
    </row>
    <row r="864" spans="7:10" ht="19.25" customHeight="1">
      <c r="G864" s="92"/>
      <c r="H864" s="92"/>
      <c r="I864" s="92"/>
      <c r="J864" s="92"/>
    </row>
    <row r="865" spans="7:10" ht="19.25" customHeight="1">
      <c r="G865" s="92"/>
      <c r="H865" s="92"/>
      <c r="I865" s="92"/>
      <c r="J865" s="92"/>
    </row>
    <row r="866" spans="7:10" ht="19.25" customHeight="1">
      <c r="G866" s="92"/>
      <c r="H866" s="92"/>
      <c r="I866" s="92"/>
      <c r="J866" s="92"/>
    </row>
    <row r="867" spans="7:10" ht="19.25" customHeight="1">
      <c r="G867" s="92"/>
      <c r="H867" s="92"/>
      <c r="I867" s="92"/>
      <c r="J867" s="92"/>
    </row>
    <row r="868" spans="7:10" ht="19.25" customHeight="1">
      <c r="G868" s="92"/>
      <c r="H868" s="92"/>
      <c r="I868" s="92"/>
      <c r="J868" s="92"/>
    </row>
    <row r="869" spans="7:10" ht="19.25" customHeight="1">
      <c r="G869" s="92"/>
      <c r="H869" s="92"/>
      <c r="I869" s="92"/>
      <c r="J869" s="92"/>
    </row>
    <row r="870" spans="7:10" ht="19.25" customHeight="1">
      <c r="G870" s="92"/>
      <c r="H870" s="92"/>
      <c r="I870" s="92"/>
      <c r="J870" s="92"/>
    </row>
    <row r="871" spans="7:10" ht="19.25" customHeight="1">
      <c r="G871" s="92"/>
      <c r="H871" s="92"/>
      <c r="I871" s="92"/>
      <c r="J871" s="92"/>
    </row>
    <row r="872" spans="7:10" ht="19.25" customHeight="1">
      <c r="G872" s="92"/>
      <c r="H872" s="92"/>
      <c r="I872" s="92"/>
      <c r="J872" s="92"/>
    </row>
    <row r="873" spans="7:10" ht="19.25" customHeight="1">
      <c r="G873" s="92"/>
      <c r="H873" s="92"/>
      <c r="I873" s="92"/>
      <c r="J873" s="92"/>
    </row>
    <row r="874" spans="7:10" ht="19.25" customHeight="1">
      <c r="G874" s="92"/>
      <c r="H874" s="92"/>
      <c r="I874" s="92"/>
      <c r="J874" s="92"/>
    </row>
    <row r="875" spans="7:10" ht="19.25" customHeight="1">
      <c r="G875" s="92"/>
      <c r="H875" s="92"/>
      <c r="I875" s="92"/>
      <c r="J875" s="92"/>
    </row>
    <row r="876" spans="7:10" ht="19.25" customHeight="1">
      <c r="G876" s="92"/>
      <c r="H876" s="92"/>
      <c r="I876" s="92"/>
      <c r="J876" s="92"/>
    </row>
    <row r="877" spans="7:10" ht="19.25" customHeight="1">
      <c r="G877" s="92"/>
      <c r="H877" s="92"/>
      <c r="I877" s="92"/>
      <c r="J877" s="92"/>
    </row>
    <row r="878" spans="7:10" ht="19.25" customHeight="1">
      <c r="G878" s="92"/>
      <c r="H878" s="92"/>
      <c r="I878" s="92"/>
      <c r="J878" s="92"/>
    </row>
    <row r="879" spans="7:10" ht="19.25" customHeight="1">
      <c r="G879" s="92"/>
      <c r="H879" s="92"/>
      <c r="I879" s="92"/>
      <c r="J879" s="92"/>
    </row>
    <row r="880" spans="7:10" ht="19.25" customHeight="1">
      <c r="G880" s="92"/>
      <c r="H880" s="92"/>
      <c r="I880" s="92"/>
      <c r="J880" s="92"/>
    </row>
    <row r="881" spans="7:10" ht="19.25" customHeight="1">
      <c r="G881" s="92"/>
      <c r="H881" s="92"/>
      <c r="I881" s="92"/>
      <c r="J881" s="92"/>
    </row>
    <row r="882" spans="7:10" ht="19.25" customHeight="1">
      <c r="G882" s="92"/>
      <c r="H882" s="92"/>
      <c r="I882" s="92"/>
      <c r="J882" s="92"/>
    </row>
    <row r="883" spans="7:10" ht="19.25" customHeight="1">
      <c r="G883" s="92"/>
      <c r="H883" s="92"/>
      <c r="I883" s="92"/>
      <c r="J883" s="92"/>
    </row>
    <row r="884" spans="7:10" ht="19.25" customHeight="1">
      <c r="G884" s="92"/>
      <c r="H884" s="92"/>
      <c r="I884" s="92"/>
      <c r="J884" s="92"/>
    </row>
    <row r="885" spans="7:10" ht="19.25" customHeight="1">
      <c r="G885" s="92"/>
      <c r="H885" s="92"/>
      <c r="I885" s="92"/>
      <c r="J885" s="92"/>
    </row>
    <row r="886" spans="7:10" ht="19.25" customHeight="1">
      <c r="G886" s="92"/>
      <c r="H886" s="92"/>
      <c r="I886" s="92"/>
      <c r="J886" s="92"/>
    </row>
    <row r="887" spans="7:10" ht="19.25" customHeight="1">
      <c r="G887" s="92"/>
      <c r="H887" s="92"/>
      <c r="I887" s="92"/>
      <c r="J887" s="92"/>
    </row>
    <row r="888" spans="7:10" ht="19.25" customHeight="1">
      <c r="G888" s="92"/>
      <c r="H888" s="92"/>
      <c r="I888" s="92"/>
      <c r="J888" s="92"/>
    </row>
    <row r="889" spans="7:10" ht="19.25" customHeight="1">
      <c r="G889" s="92"/>
      <c r="H889" s="92"/>
      <c r="I889" s="92"/>
      <c r="J889" s="92"/>
    </row>
    <row r="890" spans="7:10" ht="19.25" customHeight="1">
      <c r="G890" s="92"/>
      <c r="H890" s="92"/>
      <c r="I890" s="92"/>
      <c r="J890" s="92"/>
    </row>
    <row r="891" spans="7:10" ht="19.25" customHeight="1">
      <c r="G891" s="92"/>
      <c r="H891" s="92"/>
      <c r="I891" s="92"/>
      <c r="J891" s="92"/>
    </row>
    <row r="892" spans="7:10" ht="19.25" customHeight="1">
      <c r="G892" s="92"/>
      <c r="H892" s="92"/>
      <c r="I892" s="92"/>
      <c r="J892" s="92"/>
    </row>
    <row r="893" spans="7:10" ht="19.25" customHeight="1">
      <c r="G893" s="92"/>
      <c r="H893" s="92"/>
      <c r="I893" s="92"/>
      <c r="J893" s="92"/>
    </row>
    <row r="894" spans="7:10" ht="19.25" customHeight="1">
      <c r="G894" s="92"/>
      <c r="H894" s="92"/>
      <c r="I894" s="92"/>
      <c r="J894" s="92"/>
    </row>
    <row r="895" spans="7:10" ht="19.25" customHeight="1">
      <c r="G895" s="92"/>
      <c r="H895" s="92"/>
      <c r="I895" s="92"/>
      <c r="J895" s="92"/>
    </row>
    <row r="896" spans="7:10" ht="19.25" customHeight="1">
      <c r="G896" s="92"/>
      <c r="H896" s="92"/>
      <c r="I896" s="92"/>
      <c r="J896" s="92"/>
    </row>
    <row r="897" spans="7:10" ht="19.25" customHeight="1">
      <c r="G897" s="92"/>
      <c r="H897" s="92"/>
      <c r="I897" s="92"/>
      <c r="J897" s="92"/>
    </row>
    <row r="898" spans="7:10" ht="19.25" customHeight="1">
      <c r="G898" s="92"/>
      <c r="H898" s="92"/>
      <c r="I898" s="92"/>
      <c r="J898" s="92"/>
    </row>
    <row r="899" spans="7:10" ht="19.25" customHeight="1">
      <c r="G899" s="92"/>
      <c r="H899" s="92"/>
      <c r="I899" s="92"/>
      <c r="J899" s="92"/>
    </row>
    <row r="900" spans="7:10" ht="19.25" customHeight="1">
      <c r="G900" s="92"/>
      <c r="H900" s="92"/>
      <c r="I900" s="92"/>
      <c r="J900" s="92"/>
    </row>
    <row r="901" spans="7:10" ht="19.25" customHeight="1">
      <c r="G901" s="92"/>
      <c r="H901" s="92"/>
      <c r="I901" s="92"/>
      <c r="J901" s="92"/>
    </row>
    <row r="902" spans="7:10" ht="19.25" customHeight="1">
      <c r="G902" s="92"/>
      <c r="H902" s="92"/>
      <c r="I902" s="92"/>
      <c r="J902" s="92"/>
    </row>
    <row r="903" spans="7:10" ht="19.25" customHeight="1">
      <c r="G903" s="92"/>
      <c r="H903" s="92"/>
      <c r="I903" s="92"/>
      <c r="J903" s="92"/>
    </row>
    <row r="904" spans="7:10" ht="19.25" customHeight="1">
      <c r="G904" s="92"/>
      <c r="H904" s="92"/>
      <c r="I904" s="92"/>
      <c r="J904" s="92"/>
    </row>
    <row r="905" spans="7:10" ht="19.25" customHeight="1">
      <c r="G905" s="92"/>
      <c r="H905" s="92"/>
      <c r="I905" s="92"/>
      <c r="J905" s="92"/>
    </row>
    <row r="906" spans="7:10" ht="19.25" customHeight="1">
      <c r="G906" s="92"/>
      <c r="H906" s="92"/>
      <c r="I906" s="92"/>
      <c r="J906" s="92"/>
    </row>
    <row r="907" spans="7:10" ht="19.25" customHeight="1">
      <c r="G907" s="92"/>
      <c r="H907" s="92"/>
      <c r="I907" s="92"/>
      <c r="J907" s="92"/>
    </row>
    <row r="908" spans="7:10" ht="19.25" customHeight="1">
      <c r="G908" s="92"/>
      <c r="H908" s="92"/>
      <c r="I908" s="92"/>
      <c r="J908" s="92"/>
    </row>
    <row r="909" spans="7:10" ht="19.25" customHeight="1">
      <c r="G909" s="92"/>
      <c r="H909" s="92"/>
      <c r="I909" s="92"/>
      <c r="J909" s="92"/>
    </row>
    <row r="910" spans="7:10" ht="19.25" customHeight="1">
      <c r="G910" s="92"/>
      <c r="H910" s="92"/>
      <c r="I910" s="92"/>
      <c r="J910" s="92"/>
    </row>
    <row r="911" spans="7:10" ht="19.25" customHeight="1">
      <c r="G911" s="92"/>
      <c r="H911" s="92"/>
      <c r="I911" s="92"/>
      <c r="J911" s="92"/>
    </row>
    <row r="912" spans="7:10" ht="19.25" customHeight="1">
      <c r="G912" s="92"/>
      <c r="H912" s="92"/>
      <c r="I912" s="92"/>
      <c r="J912" s="92"/>
    </row>
    <row r="913" spans="7:10" ht="19.25" customHeight="1">
      <c r="G913" s="92"/>
      <c r="H913" s="92"/>
      <c r="I913" s="92"/>
      <c r="J913" s="92"/>
    </row>
    <row r="914" spans="7:10" ht="19.25" customHeight="1">
      <c r="G914" s="92"/>
      <c r="H914" s="92"/>
      <c r="I914" s="92"/>
      <c r="J914" s="92"/>
    </row>
    <row r="915" spans="7:10" ht="19.25" customHeight="1">
      <c r="G915" s="92"/>
      <c r="H915" s="92"/>
      <c r="I915" s="92"/>
      <c r="J915" s="92"/>
    </row>
    <row r="916" spans="7:10" ht="19.25" customHeight="1">
      <c r="G916" s="92"/>
      <c r="H916" s="92"/>
      <c r="I916" s="92"/>
      <c r="J916" s="92"/>
    </row>
    <row r="917" spans="7:10" ht="19.25" customHeight="1">
      <c r="G917" s="92"/>
      <c r="H917" s="92"/>
      <c r="I917" s="92"/>
      <c r="J917" s="92"/>
    </row>
    <row r="918" spans="7:10" ht="19.25" customHeight="1">
      <c r="G918" s="92"/>
      <c r="H918" s="92"/>
      <c r="I918" s="92"/>
      <c r="J918" s="92"/>
    </row>
    <row r="919" spans="7:10" ht="19.25" customHeight="1">
      <c r="G919" s="92"/>
      <c r="H919" s="92"/>
      <c r="I919" s="92"/>
      <c r="J919" s="92"/>
    </row>
    <row r="920" spans="7:10" ht="19.25" customHeight="1">
      <c r="G920" s="92"/>
      <c r="H920" s="92"/>
      <c r="I920" s="92"/>
      <c r="J920" s="92"/>
    </row>
    <row r="921" spans="7:10" ht="19.25" customHeight="1">
      <c r="G921" s="92"/>
      <c r="H921" s="92"/>
      <c r="I921" s="92"/>
      <c r="J921" s="92"/>
    </row>
    <row r="922" spans="7:10" ht="19.25" customHeight="1">
      <c r="G922" s="92"/>
      <c r="H922" s="92"/>
      <c r="I922" s="92"/>
      <c r="J922" s="92"/>
    </row>
    <row r="923" spans="7:10" ht="19.25" customHeight="1">
      <c r="G923" s="92"/>
      <c r="H923" s="92"/>
      <c r="I923" s="92"/>
      <c r="J923" s="92"/>
    </row>
    <row r="924" spans="7:10" ht="19.25" customHeight="1">
      <c r="G924" s="92"/>
      <c r="H924" s="92"/>
      <c r="I924" s="92"/>
      <c r="J924" s="92"/>
    </row>
    <row r="925" spans="7:10" ht="19.25" customHeight="1">
      <c r="G925" s="92"/>
      <c r="H925" s="92"/>
      <c r="I925" s="92"/>
      <c r="J925" s="92"/>
    </row>
    <row r="926" spans="7:10" ht="19.25" customHeight="1">
      <c r="G926" s="92"/>
      <c r="H926" s="92"/>
      <c r="I926" s="92"/>
      <c r="J926" s="92"/>
    </row>
    <row r="927" spans="7:10" ht="19.25" customHeight="1">
      <c r="G927" s="92"/>
      <c r="H927" s="92"/>
      <c r="I927" s="92"/>
      <c r="J927" s="92"/>
    </row>
    <row r="928" spans="7:10" ht="19.25" customHeight="1">
      <c r="G928" s="92"/>
      <c r="H928" s="92"/>
      <c r="I928" s="92"/>
      <c r="J928" s="92"/>
    </row>
    <row r="929" spans="7:10" ht="19.25" customHeight="1">
      <c r="G929" s="92"/>
      <c r="H929" s="92"/>
      <c r="I929" s="92"/>
      <c r="J929" s="92"/>
    </row>
    <row r="930" spans="7:10" ht="19.25" customHeight="1">
      <c r="G930" s="92"/>
      <c r="H930" s="92"/>
      <c r="I930" s="92"/>
      <c r="J930" s="92"/>
    </row>
    <row r="931" spans="7:10" ht="19.25" customHeight="1">
      <c r="G931" s="92"/>
      <c r="H931" s="92"/>
      <c r="I931" s="92"/>
      <c r="J931" s="92"/>
    </row>
    <row r="932" spans="7:10" ht="19.25" customHeight="1">
      <c r="G932" s="92"/>
      <c r="H932" s="92"/>
      <c r="I932" s="92"/>
      <c r="J932" s="92"/>
    </row>
    <row r="933" spans="7:10" ht="19.25" customHeight="1">
      <c r="G933" s="92"/>
      <c r="H933" s="92"/>
      <c r="I933" s="92"/>
      <c r="J933" s="92"/>
    </row>
    <row r="934" spans="7:10" ht="19.25" customHeight="1">
      <c r="G934" s="92"/>
      <c r="H934" s="92"/>
      <c r="I934" s="92"/>
      <c r="J934" s="92"/>
    </row>
    <row r="935" spans="7:10" ht="19.25" customHeight="1">
      <c r="G935" s="92"/>
      <c r="H935" s="92"/>
      <c r="I935" s="92"/>
      <c r="J935" s="92"/>
    </row>
    <row r="936" spans="7:10" ht="19.25" customHeight="1">
      <c r="G936" s="92"/>
      <c r="H936" s="92"/>
      <c r="I936" s="92"/>
      <c r="J936" s="92"/>
    </row>
    <row r="937" spans="7:10" ht="19.25" customHeight="1">
      <c r="G937" s="92"/>
      <c r="H937" s="92"/>
      <c r="I937" s="92"/>
      <c r="J937" s="92"/>
    </row>
    <row r="938" spans="7:10" ht="19.25" customHeight="1">
      <c r="G938" s="92"/>
      <c r="H938" s="92"/>
      <c r="I938" s="92"/>
      <c r="J938" s="92"/>
    </row>
    <row r="939" spans="7:10" ht="19.25" customHeight="1">
      <c r="G939" s="92"/>
      <c r="H939" s="92"/>
      <c r="I939" s="92"/>
      <c r="J939" s="92"/>
    </row>
    <row r="940" spans="7:10" ht="19.25" customHeight="1">
      <c r="G940" s="92"/>
      <c r="H940" s="92"/>
      <c r="I940" s="92"/>
      <c r="J940" s="92"/>
    </row>
    <row r="941" spans="7:10" ht="19.25" customHeight="1">
      <c r="G941" s="92"/>
      <c r="H941" s="92"/>
      <c r="I941" s="92"/>
      <c r="J941" s="92"/>
    </row>
    <row r="942" spans="7:10" ht="19.25" customHeight="1">
      <c r="G942" s="92"/>
      <c r="H942" s="92"/>
      <c r="I942" s="92"/>
      <c r="J942" s="92"/>
    </row>
    <row r="943" spans="7:10" ht="19.25" customHeight="1">
      <c r="G943" s="92"/>
      <c r="H943" s="92"/>
      <c r="I943" s="92"/>
      <c r="J943" s="92"/>
    </row>
    <row r="944" spans="7:10" ht="19.25" customHeight="1">
      <c r="G944" s="92"/>
      <c r="H944" s="92"/>
      <c r="I944" s="92"/>
      <c r="J944" s="92"/>
    </row>
    <row r="945" spans="7:10" ht="19.25" customHeight="1">
      <c r="G945" s="92"/>
      <c r="H945" s="92"/>
      <c r="I945" s="92"/>
      <c r="J945" s="92"/>
    </row>
    <row r="946" spans="7:10" ht="19.25" customHeight="1">
      <c r="G946" s="92"/>
      <c r="H946" s="92"/>
      <c r="I946" s="92"/>
      <c r="J946" s="92"/>
    </row>
    <row r="947" spans="7:10" ht="19.25" customHeight="1">
      <c r="G947" s="92"/>
      <c r="H947" s="92"/>
      <c r="I947" s="92"/>
      <c r="J947" s="92"/>
    </row>
    <row r="948" spans="7:10" ht="19.25" customHeight="1">
      <c r="G948" s="92"/>
      <c r="H948" s="92"/>
      <c r="I948" s="92"/>
      <c r="J948" s="92"/>
    </row>
    <row r="949" spans="7:10" ht="19.25" customHeight="1">
      <c r="G949" s="92"/>
      <c r="H949" s="92"/>
      <c r="I949" s="92"/>
      <c r="J949" s="92"/>
    </row>
    <row r="950" spans="7:10" ht="19.25" customHeight="1">
      <c r="G950" s="92"/>
      <c r="H950" s="92"/>
      <c r="I950" s="92"/>
      <c r="J950" s="92"/>
    </row>
    <row r="951" spans="7:10" ht="19.25" customHeight="1">
      <c r="G951" s="92"/>
      <c r="H951" s="92"/>
      <c r="I951" s="92"/>
      <c r="J951" s="92"/>
    </row>
    <row r="952" spans="7:10" ht="19.25" customHeight="1">
      <c r="G952" s="92"/>
      <c r="H952" s="92"/>
      <c r="I952" s="92"/>
      <c r="J952" s="92"/>
    </row>
    <row r="953" spans="7:10" ht="19.25" customHeight="1">
      <c r="G953" s="92"/>
      <c r="H953" s="92"/>
      <c r="I953" s="92"/>
      <c r="J953" s="92"/>
    </row>
    <row r="954" spans="7:10" ht="19.25" customHeight="1">
      <c r="G954" s="92"/>
      <c r="H954" s="92"/>
      <c r="I954" s="92"/>
      <c r="J954" s="92"/>
    </row>
    <row r="955" spans="7:10" ht="19.25" customHeight="1">
      <c r="G955" s="92"/>
      <c r="H955" s="92"/>
      <c r="I955" s="92"/>
      <c r="J955" s="92"/>
    </row>
    <row r="956" spans="7:10" ht="19.25" customHeight="1">
      <c r="G956" s="92"/>
      <c r="H956" s="92"/>
      <c r="I956" s="92"/>
      <c r="J956" s="92"/>
    </row>
    <row r="957" spans="7:10" ht="19.25" customHeight="1">
      <c r="G957" s="92"/>
      <c r="H957" s="92"/>
      <c r="I957" s="92"/>
      <c r="J957" s="92"/>
    </row>
    <row r="958" spans="7:10" ht="19.25" customHeight="1">
      <c r="G958" s="92"/>
      <c r="H958" s="92"/>
      <c r="I958" s="92"/>
      <c r="J958" s="92"/>
    </row>
    <row r="959" spans="7:10" ht="19.25" customHeight="1">
      <c r="G959" s="92"/>
      <c r="H959" s="92"/>
      <c r="I959" s="92"/>
      <c r="J959" s="92"/>
    </row>
    <row r="960" spans="7:10" ht="19.25" customHeight="1">
      <c r="G960" s="92"/>
      <c r="H960" s="92"/>
      <c r="I960" s="92"/>
      <c r="J960" s="92"/>
    </row>
    <row r="961" spans="7:10" ht="19.25" customHeight="1">
      <c r="G961" s="92"/>
      <c r="H961" s="92"/>
      <c r="I961" s="92"/>
      <c r="J961" s="92"/>
    </row>
    <row r="962" spans="7:10" ht="19.25" customHeight="1">
      <c r="G962" s="92"/>
      <c r="H962" s="92"/>
      <c r="I962" s="92"/>
      <c r="J962" s="92"/>
    </row>
    <row r="963" spans="7:10" ht="19.25" customHeight="1">
      <c r="G963" s="92"/>
      <c r="H963" s="92"/>
      <c r="I963" s="92"/>
      <c r="J963" s="92"/>
    </row>
    <row r="964" spans="7:10" ht="19.25" customHeight="1">
      <c r="G964" s="92"/>
      <c r="H964" s="92"/>
      <c r="I964" s="92"/>
      <c r="J964" s="92"/>
    </row>
    <row r="965" spans="7:10" ht="19.25" customHeight="1">
      <c r="G965" s="92"/>
      <c r="H965" s="92"/>
      <c r="I965" s="92"/>
      <c r="J965" s="92"/>
    </row>
    <row r="966" spans="7:10" ht="19.25" customHeight="1">
      <c r="G966" s="92"/>
      <c r="H966" s="92"/>
      <c r="I966" s="92"/>
      <c r="J966" s="92"/>
    </row>
    <row r="967" spans="7:10" ht="19.25" customHeight="1">
      <c r="G967" s="92"/>
      <c r="H967" s="92"/>
      <c r="I967" s="92"/>
      <c r="J967" s="92"/>
    </row>
    <row r="968" spans="7:10" ht="19.25" customHeight="1">
      <c r="G968" s="92"/>
      <c r="H968" s="92"/>
      <c r="I968" s="92"/>
      <c r="J968" s="92"/>
    </row>
    <row r="969" spans="7:10" ht="19.25" customHeight="1">
      <c r="G969" s="92"/>
      <c r="H969" s="92"/>
      <c r="I969" s="92"/>
      <c r="J969" s="92"/>
    </row>
    <row r="970" spans="7:10" ht="19.25" customHeight="1">
      <c r="G970" s="92"/>
      <c r="H970" s="92"/>
      <c r="I970" s="92"/>
      <c r="J970" s="92"/>
    </row>
    <row r="971" spans="7:10" ht="19.25" customHeight="1">
      <c r="G971" s="92"/>
      <c r="H971" s="92"/>
      <c r="I971" s="92"/>
      <c r="J971" s="92"/>
    </row>
    <row r="972" spans="7:10" ht="19.25" customHeight="1">
      <c r="G972" s="92"/>
      <c r="H972" s="92"/>
      <c r="I972" s="92"/>
      <c r="J972" s="92"/>
    </row>
    <row r="973" spans="7:10" ht="19.25" customHeight="1">
      <c r="G973" s="92"/>
      <c r="H973" s="92"/>
      <c r="I973" s="92"/>
      <c r="J973" s="92"/>
    </row>
    <row r="974" spans="7:10" ht="19.25" customHeight="1">
      <c r="G974" s="92"/>
      <c r="H974" s="92"/>
      <c r="I974" s="92"/>
      <c r="J974" s="92"/>
    </row>
    <row r="975" spans="7:10" ht="19.25" customHeight="1">
      <c r="G975" s="92"/>
      <c r="H975" s="92"/>
      <c r="I975" s="92"/>
      <c r="J975" s="92"/>
    </row>
    <row r="976" spans="7:10" ht="19.25" customHeight="1">
      <c r="G976" s="92"/>
      <c r="H976" s="92"/>
      <c r="I976" s="92"/>
      <c r="J976" s="92"/>
    </row>
    <row r="977" spans="7:10" ht="19.25" customHeight="1">
      <c r="G977" s="92"/>
      <c r="H977" s="92"/>
      <c r="I977" s="92"/>
      <c r="J977" s="92"/>
    </row>
    <row r="978" spans="7:10" ht="19.25" customHeight="1">
      <c r="G978" s="92"/>
      <c r="H978" s="92"/>
      <c r="I978" s="92"/>
      <c r="J978" s="92"/>
    </row>
    <row r="979" spans="7:10" ht="19.25" customHeight="1">
      <c r="G979" s="92"/>
      <c r="H979" s="92"/>
      <c r="I979" s="92"/>
      <c r="J979" s="92"/>
    </row>
    <row r="980" spans="7:10" ht="19.25" customHeight="1">
      <c r="G980" s="92"/>
      <c r="H980" s="92"/>
      <c r="I980" s="92"/>
      <c r="J980" s="92"/>
    </row>
    <row r="981" spans="7:10" ht="19.25" customHeight="1">
      <c r="G981" s="92"/>
      <c r="H981" s="92"/>
      <c r="I981" s="92"/>
      <c r="J981" s="92"/>
    </row>
    <row r="982" spans="7:10" ht="19.25" customHeight="1">
      <c r="G982" s="92"/>
      <c r="H982" s="92"/>
      <c r="I982" s="92"/>
      <c r="J982" s="92"/>
    </row>
    <row r="983" spans="7:10" ht="19.25" customHeight="1">
      <c r="G983" s="92"/>
      <c r="H983" s="92"/>
      <c r="I983" s="92"/>
      <c r="J983" s="92"/>
    </row>
    <row r="984" spans="7:10" ht="19.25" customHeight="1">
      <c r="G984" s="92"/>
      <c r="H984" s="92"/>
      <c r="I984" s="92"/>
      <c r="J984" s="92"/>
    </row>
    <row r="985" spans="7:10" ht="19.25" customHeight="1">
      <c r="G985" s="92"/>
      <c r="H985" s="92"/>
      <c r="I985" s="92"/>
      <c r="J985" s="92"/>
    </row>
    <row r="986" spans="7:10" ht="19.25" customHeight="1">
      <c r="G986" s="92"/>
      <c r="H986" s="92"/>
      <c r="I986" s="92"/>
      <c r="J986" s="92"/>
    </row>
    <row r="987" spans="7:10" ht="19.25" customHeight="1">
      <c r="G987" s="92"/>
      <c r="H987" s="92"/>
      <c r="I987" s="92"/>
      <c r="J987" s="92"/>
    </row>
    <row r="988" spans="7:10" ht="19.25" customHeight="1">
      <c r="G988" s="92"/>
      <c r="H988" s="92"/>
      <c r="I988" s="92"/>
      <c r="J988" s="92"/>
    </row>
    <row r="989" spans="7:10" ht="19.25" customHeight="1">
      <c r="G989" s="92"/>
      <c r="H989" s="92"/>
      <c r="I989" s="92"/>
      <c r="J989" s="92"/>
    </row>
    <row r="990" spans="7:10" ht="19.25" customHeight="1">
      <c r="G990" s="92"/>
      <c r="H990" s="92"/>
      <c r="I990" s="92"/>
      <c r="J990" s="92"/>
    </row>
    <row r="991" spans="7:10" ht="19.25" customHeight="1">
      <c r="G991" s="92"/>
      <c r="H991" s="92"/>
      <c r="I991" s="92"/>
      <c r="J991" s="92"/>
    </row>
    <row r="992" spans="7:10" ht="19.25" customHeight="1">
      <c r="G992" s="92"/>
      <c r="H992" s="92"/>
      <c r="I992" s="92"/>
      <c r="J992" s="92"/>
    </row>
    <row r="993" spans="7:10" ht="19.25" customHeight="1">
      <c r="G993" s="92"/>
      <c r="H993" s="92"/>
      <c r="I993" s="92"/>
      <c r="J993" s="92"/>
    </row>
    <row r="994" spans="7:10" ht="19.25" customHeight="1">
      <c r="G994" s="92"/>
      <c r="H994" s="92"/>
      <c r="I994" s="92"/>
      <c r="J994" s="92"/>
    </row>
    <row r="995" spans="7:10" ht="19.25" customHeight="1">
      <c r="G995" s="92"/>
      <c r="H995" s="92"/>
      <c r="I995" s="92"/>
      <c r="J995" s="92"/>
    </row>
    <row r="996" spans="7:10" ht="19.25" customHeight="1">
      <c r="G996" s="92"/>
      <c r="H996" s="92"/>
      <c r="I996" s="92"/>
      <c r="J996" s="92"/>
    </row>
    <row r="997" spans="7:10" ht="19.25" customHeight="1">
      <c r="G997" s="92"/>
      <c r="H997" s="92"/>
      <c r="I997" s="92"/>
      <c r="J997" s="92"/>
    </row>
    <row r="998" spans="7:10" ht="19.25" customHeight="1">
      <c r="G998" s="92"/>
      <c r="H998" s="92"/>
      <c r="I998" s="92"/>
      <c r="J998" s="92"/>
    </row>
    <row r="999" spans="7:10" ht="19.25" customHeight="1">
      <c r="G999" s="92"/>
      <c r="H999" s="92"/>
      <c r="I999" s="92"/>
      <c r="J999" s="92"/>
    </row>
    <row r="1000" spans="7:10" ht="19.25" customHeight="1">
      <c r="G1000" s="92"/>
      <c r="H1000" s="92"/>
      <c r="I1000" s="92"/>
      <c r="J1000" s="92"/>
    </row>
    <row r="1001" spans="7:10" ht="19.25" customHeight="1">
      <c r="G1001" s="92"/>
      <c r="H1001" s="92"/>
      <c r="I1001" s="92"/>
      <c r="J1001" s="92"/>
    </row>
    <row r="1002" spans="7:10" ht="19.25" customHeight="1">
      <c r="G1002" s="92"/>
      <c r="H1002" s="92"/>
      <c r="I1002" s="92"/>
      <c r="J1002" s="92"/>
    </row>
    <row r="1003" spans="7:10" ht="19.25" customHeight="1">
      <c r="G1003" s="92"/>
      <c r="H1003" s="92"/>
      <c r="I1003" s="92"/>
      <c r="J1003" s="92"/>
    </row>
    <row r="1004" spans="7:10" ht="19.25" customHeight="1">
      <c r="G1004" s="92"/>
      <c r="H1004" s="92"/>
      <c r="I1004" s="92"/>
      <c r="J1004" s="92"/>
    </row>
    <row r="1005" spans="7:10" ht="19.25" customHeight="1">
      <c r="G1005" s="92"/>
      <c r="H1005" s="92"/>
      <c r="I1005" s="92"/>
      <c r="J1005" s="92"/>
    </row>
    <row r="1006" spans="7:10" ht="19.25" customHeight="1">
      <c r="G1006" s="92"/>
      <c r="H1006" s="92"/>
      <c r="I1006" s="92"/>
      <c r="J1006" s="92"/>
    </row>
    <row r="1007" spans="7:10" ht="19.25" customHeight="1">
      <c r="G1007" s="92"/>
      <c r="H1007" s="92"/>
      <c r="I1007" s="92"/>
      <c r="J1007" s="92"/>
    </row>
    <row r="1008" spans="7:10" ht="19.25" customHeight="1">
      <c r="G1008" s="92"/>
      <c r="H1008" s="92"/>
      <c r="I1008" s="92"/>
      <c r="J1008" s="92"/>
    </row>
    <row r="1009" spans="7:10" ht="19.25" customHeight="1">
      <c r="G1009" s="92"/>
      <c r="H1009" s="92"/>
      <c r="I1009" s="92"/>
      <c r="J1009" s="92"/>
    </row>
    <row r="1010" spans="7:10" ht="19.25" customHeight="1">
      <c r="G1010" s="92"/>
      <c r="H1010" s="92"/>
      <c r="I1010" s="92"/>
      <c r="J1010" s="92"/>
    </row>
    <row r="1011" spans="7:10" ht="19.25" customHeight="1">
      <c r="G1011" s="92"/>
      <c r="H1011" s="92"/>
      <c r="I1011" s="92"/>
      <c r="J1011" s="92"/>
    </row>
    <row r="1012" spans="7:10" ht="19.25" customHeight="1">
      <c r="G1012" s="92"/>
      <c r="H1012" s="92"/>
      <c r="I1012" s="92"/>
      <c r="J1012" s="92"/>
    </row>
    <row r="1013" spans="7:10" ht="19.25" customHeight="1">
      <c r="G1013" s="92"/>
      <c r="H1013" s="92"/>
      <c r="I1013" s="92"/>
      <c r="J1013" s="92"/>
    </row>
    <row r="1014" spans="7:10" ht="19.25" customHeight="1">
      <c r="G1014" s="92"/>
      <c r="H1014" s="92"/>
      <c r="I1014" s="92"/>
      <c r="J1014" s="92"/>
    </row>
    <row r="1015" spans="7:10" ht="19.25" customHeight="1">
      <c r="G1015" s="92"/>
      <c r="H1015" s="92"/>
      <c r="I1015" s="92"/>
      <c r="J1015" s="92"/>
    </row>
    <row r="1016" spans="7:10" ht="19.25" customHeight="1">
      <c r="G1016" s="92"/>
      <c r="H1016" s="92"/>
      <c r="I1016" s="92"/>
      <c r="J1016" s="92"/>
    </row>
    <row r="1017" spans="7:10" ht="19.25" customHeight="1">
      <c r="G1017" s="92"/>
      <c r="H1017" s="92"/>
      <c r="I1017" s="92"/>
      <c r="J1017" s="92"/>
    </row>
    <row r="1018" spans="7:10" ht="19.25" customHeight="1">
      <c r="G1018" s="92"/>
      <c r="H1018" s="92"/>
      <c r="I1018" s="92"/>
      <c r="J1018" s="92"/>
    </row>
    <row r="1019" spans="7:10" ht="19.25" customHeight="1">
      <c r="G1019" s="92"/>
      <c r="H1019" s="92"/>
      <c r="I1019" s="92"/>
      <c r="J1019" s="92"/>
    </row>
    <row r="1020" spans="7:10" ht="19.25" customHeight="1">
      <c r="G1020" s="92"/>
      <c r="H1020" s="92"/>
      <c r="I1020" s="92"/>
      <c r="J1020" s="92"/>
    </row>
    <row r="1021" spans="7:10" ht="19.25" customHeight="1">
      <c r="G1021" s="92"/>
      <c r="H1021" s="92"/>
      <c r="I1021" s="92"/>
      <c r="J1021" s="92"/>
    </row>
    <row r="1022" spans="7:10" ht="19.25" customHeight="1">
      <c r="G1022" s="92"/>
      <c r="H1022" s="92"/>
      <c r="I1022" s="92"/>
      <c r="J1022" s="92"/>
    </row>
    <row r="1023" spans="7:10" ht="19.25" customHeight="1">
      <c r="G1023" s="92"/>
      <c r="H1023" s="92"/>
      <c r="I1023" s="92"/>
      <c r="J1023" s="92"/>
    </row>
    <row r="1024" spans="7:10" ht="19.25" customHeight="1">
      <c r="G1024" s="92"/>
      <c r="H1024" s="92"/>
      <c r="I1024" s="92"/>
      <c r="J1024" s="92"/>
    </row>
    <row r="1025" spans="7:10" ht="19.25" customHeight="1">
      <c r="G1025" s="92"/>
      <c r="H1025" s="92"/>
      <c r="I1025" s="92"/>
      <c r="J1025" s="92"/>
    </row>
    <row r="1026" spans="7:10" ht="19.25" customHeight="1">
      <c r="G1026" s="92"/>
      <c r="H1026" s="92"/>
      <c r="I1026" s="92"/>
      <c r="J1026" s="92"/>
    </row>
    <row r="1027" spans="7:10" ht="19.25" customHeight="1">
      <c r="G1027" s="92"/>
      <c r="H1027" s="92"/>
      <c r="I1027" s="92"/>
      <c r="J1027" s="92"/>
    </row>
    <row r="1028" spans="7:10" ht="19.25" customHeight="1">
      <c r="G1028" s="92"/>
      <c r="H1028" s="92"/>
      <c r="I1028" s="92"/>
      <c r="J1028" s="92"/>
    </row>
    <row r="1029" spans="7:10" ht="19.25" customHeight="1">
      <c r="G1029" s="92"/>
      <c r="H1029" s="92"/>
      <c r="I1029" s="92"/>
      <c r="J1029" s="92"/>
    </row>
    <row r="1030" spans="7:10" ht="19.25" customHeight="1">
      <c r="G1030" s="92"/>
      <c r="H1030" s="92"/>
      <c r="I1030" s="92"/>
      <c r="J1030" s="92"/>
    </row>
    <row r="1031" spans="7:10" ht="19.25" customHeight="1">
      <c r="G1031" s="92"/>
      <c r="H1031" s="92"/>
      <c r="I1031" s="92"/>
      <c r="J1031" s="92"/>
    </row>
    <row r="1032" spans="7:10" ht="19.25" customHeight="1">
      <c r="G1032" s="92"/>
      <c r="H1032" s="92"/>
      <c r="I1032" s="92"/>
      <c r="J1032" s="92"/>
    </row>
    <row r="1033" spans="7:10" ht="19.25" customHeight="1">
      <c r="G1033" s="92"/>
      <c r="H1033" s="92"/>
      <c r="I1033" s="92"/>
      <c r="J1033" s="92"/>
    </row>
    <row r="1034" spans="7:10" ht="19.25" customHeight="1">
      <c r="G1034" s="92"/>
      <c r="H1034" s="92"/>
      <c r="I1034" s="92"/>
      <c r="J1034" s="92"/>
    </row>
    <row r="1035" spans="7:10" ht="19.25" customHeight="1">
      <c r="G1035" s="92"/>
      <c r="H1035" s="92"/>
      <c r="I1035" s="92"/>
      <c r="J1035" s="92"/>
    </row>
    <row r="1036" spans="7:10" ht="19.25" customHeight="1">
      <c r="G1036" s="92"/>
      <c r="H1036" s="92"/>
      <c r="I1036" s="92"/>
      <c r="J1036" s="92"/>
    </row>
    <row r="1037" spans="7:10" ht="19.25" customHeight="1">
      <c r="G1037" s="92"/>
      <c r="H1037" s="92"/>
      <c r="I1037" s="92"/>
      <c r="J1037" s="92"/>
    </row>
    <row r="1038" spans="7:10" ht="19.25" customHeight="1">
      <c r="G1038" s="92"/>
      <c r="H1038" s="92"/>
      <c r="I1038" s="92"/>
      <c r="J1038" s="92"/>
    </row>
    <row r="1039" spans="7:10" ht="19.25" customHeight="1">
      <c r="G1039" s="92"/>
      <c r="H1039" s="92"/>
      <c r="I1039" s="92"/>
      <c r="J1039" s="92"/>
    </row>
    <row r="1040" spans="7:10" ht="19.25" customHeight="1">
      <c r="G1040" s="92"/>
      <c r="H1040" s="92"/>
      <c r="I1040" s="92"/>
      <c r="J1040" s="92"/>
    </row>
    <row r="1041" spans="7:10" ht="19.25" customHeight="1">
      <c r="G1041" s="92"/>
      <c r="H1041" s="92"/>
      <c r="I1041" s="92"/>
      <c r="J1041" s="92"/>
    </row>
    <row r="1042" spans="7:10" ht="19.25" customHeight="1">
      <c r="G1042" s="92"/>
      <c r="H1042" s="92"/>
      <c r="I1042" s="92"/>
      <c r="J1042" s="92"/>
    </row>
    <row r="1043" spans="7:10" ht="19.25" customHeight="1">
      <c r="G1043" s="92"/>
      <c r="H1043" s="92"/>
      <c r="I1043" s="92"/>
      <c r="J1043" s="92"/>
    </row>
    <row r="1044" spans="7:10" ht="19.25" customHeight="1">
      <c r="G1044" s="92"/>
      <c r="H1044" s="92"/>
      <c r="I1044" s="92"/>
      <c r="J1044" s="92"/>
    </row>
    <row r="1045" spans="7:10" ht="19.25" customHeight="1">
      <c r="G1045" s="92"/>
      <c r="H1045" s="92"/>
      <c r="I1045" s="92"/>
      <c r="J1045" s="92"/>
    </row>
    <row r="1046" spans="7:10" ht="19.25" customHeight="1">
      <c r="G1046" s="92"/>
      <c r="H1046" s="92"/>
      <c r="I1046" s="92"/>
      <c r="J1046" s="92"/>
    </row>
    <row r="1047" spans="7:10" ht="19.25" customHeight="1">
      <c r="G1047" s="92"/>
      <c r="H1047" s="92"/>
      <c r="I1047" s="92"/>
      <c r="J1047" s="92"/>
    </row>
    <row r="1048" spans="7:10" ht="19.25" customHeight="1">
      <c r="G1048" s="92"/>
      <c r="H1048" s="92"/>
      <c r="I1048" s="92"/>
      <c r="J1048" s="92"/>
    </row>
    <row r="1049" spans="7:10" ht="19.25" customHeight="1">
      <c r="G1049" s="92"/>
      <c r="H1049" s="92"/>
      <c r="I1049" s="92"/>
      <c r="J1049" s="92"/>
    </row>
    <row r="1050" spans="7:10" ht="19.25" customHeight="1">
      <c r="G1050" s="92"/>
      <c r="H1050" s="92"/>
      <c r="I1050" s="92"/>
      <c r="J1050" s="92"/>
    </row>
    <row r="1051" spans="7:10" ht="19.25" customHeight="1">
      <c r="G1051" s="92"/>
      <c r="H1051" s="92"/>
      <c r="I1051" s="92"/>
      <c r="J1051" s="92"/>
    </row>
    <row r="1052" spans="7:10" ht="19.25" customHeight="1">
      <c r="G1052" s="92"/>
      <c r="H1052" s="92"/>
      <c r="I1052" s="92"/>
      <c r="J1052" s="92"/>
    </row>
    <row r="1053" spans="7:10" ht="19.25" customHeight="1">
      <c r="G1053" s="92"/>
      <c r="H1053" s="92"/>
      <c r="I1053" s="92"/>
      <c r="J1053" s="92"/>
    </row>
    <row r="1054" spans="7:10" ht="19.25" customHeight="1">
      <c r="G1054" s="92"/>
      <c r="H1054" s="92"/>
      <c r="I1054" s="92"/>
      <c r="J1054" s="92"/>
    </row>
    <row r="1055" spans="7:10" ht="19.25" customHeight="1">
      <c r="G1055" s="92"/>
      <c r="H1055" s="92"/>
      <c r="I1055" s="92"/>
      <c r="J1055" s="92"/>
    </row>
    <row r="1056" spans="7:10" ht="19.25" customHeight="1">
      <c r="G1056" s="92"/>
      <c r="H1056" s="92"/>
      <c r="I1056" s="92"/>
      <c r="J1056" s="92"/>
    </row>
    <row r="1057" spans="7:10" ht="19.25" customHeight="1">
      <c r="G1057" s="92"/>
      <c r="H1057" s="92"/>
      <c r="I1057" s="92"/>
      <c r="J1057" s="92"/>
    </row>
    <row r="1058" spans="7:10" ht="19.25" customHeight="1">
      <c r="G1058" s="92"/>
      <c r="H1058" s="92"/>
      <c r="I1058" s="92"/>
      <c r="J1058" s="92"/>
    </row>
    <row r="1059" spans="7:10" ht="19.25" customHeight="1">
      <c r="G1059" s="92"/>
      <c r="H1059" s="92"/>
      <c r="I1059" s="92"/>
      <c r="J1059" s="92"/>
    </row>
    <row r="1060" spans="7:10" ht="19.25" customHeight="1">
      <c r="G1060" s="92"/>
      <c r="H1060" s="92"/>
      <c r="I1060" s="92"/>
      <c r="J1060" s="92"/>
    </row>
    <row r="1061" spans="7:10" ht="19.25" customHeight="1">
      <c r="G1061" s="92"/>
      <c r="H1061" s="92"/>
      <c r="I1061" s="92"/>
      <c r="J1061" s="92"/>
    </row>
    <row r="1062" spans="7:10" ht="19.25" customHeight="1">
      <c r="G1062" s="92"/>
      <c r="H1062" s="92"/>
      <c r="I1062" s="92"/>
      <c r="J1062" s="92"/>
    </row>
    <row r="1063" spans="7:10" ht="19.25" customHeight="1">
      <c r="G1063" s="92"/>
      <c r="H1063" s="92"/>
      <c r="I1063" s="92"/>
      <c r="J1063" s="92"/>
    </row>
    <row r="1064" spans="7:10" ht="19.25" customHeight="1">
      <c r="G1064" s="92"/>
      <c r="H1064" s="92"/>
      <c r="I1064" s="92"/>
      <c r="J1064" s="92"/>
    </row>
    <row r="1065" spans="7:10" ht="19.25" customHeight="1">
      <c r="G1065" s="92"/>
      <c r="H1065" s="92"/>
      <c r="I1065" s="92"/>
      <c r="J1065" s="92"/>
    </row>
    <row r="1066" spans="7:10" ht="19.25" customHeight="1">
      <c r="G1066" s="92"/>
      <c r="H1066" s="92"/>
      <c r="I1066" s="92"/>
      <c r="J1066" s="92"/>
    </row>
    <row r="1067" spans="7:10" ht="19.25" customHeight="1">
      <c r="G1067" s="92"/>
      <c r="H1067" s="92"/>
      <c r="I1067" s="92"/>
      <c r="J1067" s="92"/>
    </row>
    <row r="1068" spans="7:10" ht="19.25" customHeight="1">
      <c r="G1068" s="92"/>
      <c r="H1068" s="92"/>
      <c r="I1068" s="92"/>
      <c r="J1068" s="92"/>
    </row>
    <row r="1069" spans="7:10" ht="19.25" customHeight="1">
      <c r="G1069" s="92"/>
      <c r="H1069" s="92"/>
      <c r="I1069" s="92"/>
      <c r="J1069" s="92"/>
    </row>
    <row r="1070" spans="7:10" ht="19.25" customHeight="1">
      <c r="G1070" s="92"/>
      <c r="H1070" s="92"/>
      <c r="I1070" s="92"/>
      <c r="J1070" s="92"/>
    </row>
    <row r="1071" spans="7:10" ht="19.25" customHeight="1">
      <c r="G1071" s="92"/>
      <c r="H1071" s="92"/>
      <c r="I1071" s="92"/>
      <c r="J1071" s="92"/>
    </row>
    <row r="1072" spans="7:10" ht="19.25" customHeight="1">
      <c r="G1072" s="92"/>
      <c r="H1072" s="92"/>
      <c r="I1072" s="92"/>
      <c r="J1072" s="92"/>
    </row>
    <row r="1073" spans="7:10" ht="19.25" customHeight="1">
      <c r="G1073" s="92"/>
      <c r="H1073" s="92"/>
      <c r="I1073" s="92"/>
      <c r="J1073" s="92"/>
    </row>
    <row r="1074" spans="7:10" ht="19.25" customHeight="1">
      <c r="G1074" s="92"/>
      <c r="H1074" s="92"/>
      <c r="I1074" s="92"/>
      <c r="J1074" s="92"/>
    </row>
    <row r="1075" spans="7:10" ht="19.25" customHeight="1">
      <c r="G1075" s="92"/>
      <c r="H1075" s="92"/>
      <c r="I1075" s="92"/>
      <c r="J1075" s="92"/>
    </row>
    <row r="1076" spans="7:10" ht="19.25" customHeight="1">
      <c r="G1076" s="92"/>
      <c r="H1076" s="92"/>
      <c r="I1076" s="92"/>
      <c r="J1076" s="92"/>
    </row>
    <row r="1077" spans="7:10" ht="19.25" customHeight="1">
      <c r="G1077" s="92"/>
      <c r="H1077" s="92"/>
      <c r="I1077" s="92"/>
      <c r="J1077" s="92"/>
    </row>
    <row r="1078" spans="7:10" ht="19.25" customHeight="1">
      <c r="G1078" s="92"/>
      <c r="H1078" s="92"/>
      <c r="I1078" s="92"/>
      <c r="J1078" s="92"/>
    </row>
    <row r="1079" spans="7:10" ht="19.25" customHeight="1">
      <c r="G1079" s="92"/>
      <c r="H1079" s="92"/>
      <c r="I1079" s="92"/>
      <c r="J1079" s="92"/>
    </row>
    <row r="1080" spans="7:10" ht="19.25" customHeight="1">
      <c r="G1080" s="92"/>
      <c r="H1080" s="92"/>
      <c r="I1080" s="92"/>
      <c r="J1080" s="92"/>
    </row>
    <row r="1081" spans="7:10" ht="19.25" customHeight="1">
      <c r="G1081" s="92"/>
      <c r="H1081" s="92"/>
      <c r="I1081" s="92"/>
      <c r="J1081" s="92"/>
    </row>
    <row r="1082" spans="7:10" ht="19.25" customHeight="1">
      <c r="G1082" s="92"/>
      <c r="H1082" s="92"/>
      <c r="I1082" s="92"/>
      <c r="J1082" s="92"/>
    </row>
    <row r="1083" spans="7:10" ht="19.25" customHeight="1">
      <c r="G1083" s="92"/>
      <c r="H1083" s="92"/>
      <c r="I1083" s="92"/>
      <c r="J1083" s="92"/>
    </row>
    <row r="1084" spans="7:10" ht="19.25" customHeight="1">
      <c r="G1084" s="92"/>
      <c r="H1084" s="92"/>
      <c r="I1084" s="92"/>
      <c r="J1084" s="92"/>
    </row>
    <row r="1085" spans="7:10" ht="19.25" customHeight="1">
      <c r="G1085" s="92"/>
      <c r="H1085" s="92"/>
      <c r="I1085" s="92"/>
      <c r="J1085" s="92"/>
    </row>
    <row r="1086" spans="7:10" ht="19.25" customHeight="1">
      <c r="G1086" s="92"/>
      <c r="H1086" s="92"/>
      <c r="I1086" s="92"/>
      <c r="J1086" s="92"/>
    </row>
    <row r="1087" spans="7:10" ht="19.25" customHeight="1">
      <c r="G1087" s="92"/>
      <c r="H1087" s="92"/>
      <c r="I1087" s="92"/>
      <c r="J1087" s="92"/>
    </row>
    <row r="1088" spans="7:10" ht="19.25" customHeight="1">
      <c r="G1088" s="92"/>
      <c r="H1088" s="92"/>
      <c r="I1088" s="92"/>
      <c r="J1088" s="92"/>
    </row>
    <row r="1089" spans="7:10" ht="19.25" customHeight="1">
      <c r="G1089" s="92"/>
      <c r="H1089" s="92"/>
      <c r="I1089" s="92"/>
      <c r="J1089" s="92"/>
    </row>
    <row r="1090" spans="7:10" ht="19.25" customHeight="1">
      <c r="G1090" s="92"/>
      <c r="H1090" s="92"/>
      <c r="I1090" s="92"/>
      <c r="J1090" s="92"/>
    </row>
    <row r="1091" spans="7:10" ht="19.25" customHeight="1">
      <c r="G1091" s="92"/>
      <c r="H1091" s="92"/>
      <c r="I1091" s="92"/>
      <c r="J1091" s="92"/>
    </row>
    <row r="1092" spans="7:10" ht="19.25" customHeight="1">
      <c r="G1092" s="92"/>
      <c r="H1092" s="92"/>
      <c r="I1092" s="92"/>
      <c r="J1092" s="92"/>
    </row>
    <row r="1093" spans="7:10" ht="19.25" customHeight="1">
      <c r="G1093" s="92"/>
      <c r="H1093" s="92"/>
      <c r="I1093" s="92"/>
      <c r="J1093" s="92"/>
    </row>
    <row r="1094" spans="7:10" ht="19.25" customHeight="1">
      <c r="G1094" s="92"/>
      <c r="H1094" s="92"/>
      <c r="I1094" s="92"/>
      <c r="J1094" s="92"/>
    </row>
    <row r="1095" spans="7:10" ht="19.25" customHeight="1">
      <c r="G1095" s="92"/>
      <c r="H1095" s="92"/>
      <c r="I1095" s="92"/>
      <c r="J1095" s="92"/>
    </row>
    <row r="1096" spans="7:10" ht="19.25" customHeight="1">
      <c r="G1096" s="92"/>
      <c r="H1096" s="92"/>
      <c r="I1096" s="92"/>
      <c r="J1096" s="92"/>
    </row>
    <row r="1097" spans="7:10" ht="19.25" customHeight="1">
      <c r="G1097" s="92"/>
      <c r="H1097" s="92"/>
      <c r="I1097" s="92"/>
      <c r="J1097" s="92"/>
    </row>
    <row r="1098" spans="7:10" ht="19.25" customHeight="1">
      <c r="G1098" s="92"/>
      <c r="H1098" s="92"/>
      <c r="I1098" s="92"/>
      <c r="J1098" s="92"/>
    </row>
    <row r="1099" spans="7:10" ht="19.25" customHeight="1">
      <c r="G1099" s="92"/>
      <c r="H1099" s="92"/>
      <c r="I1099" s="92"/>
      <c r="J1099" s="92"/>
    </row>
    <row r="1100" spans="7:10" ht="19.25" customHeight="1">
      <c r="G1100" s="92"/>
      <c r="H1100" s="92"/>
      <c r="I1100" s="92"/>
      <c r="J1100" s="92"/>
    </row>
    <row r="1101" spans="7:10" ht="19.25" customHeight="1">
      <c r="G1101" s="92"/>
      <c r="H1101" s="92"/>
      <c r="I1101" s="92"/>
      <c r="J1101" s="92"/>
    </row>
    <row r="1102" spans="7:10" ht="19.25" customHeight="1">
      <c r="G1102" s="92"/>
      <c r="H1102" s="92"/>
      <c r="I1102" s="92"/>
      <c r="J1102" s="92"/>
    </row>
    <row r="1103" spans="7:10" ht="19.25" customHeight="1">
      <c r="G1103" s="92"/>
      <c r="H1103" s="92"/>
      <c r="I1103" s="92"/>
      <c r="J1103" s="92"/>
    </row>
    <row r="1104" spans="7:10" ht="19.25" customHeight="1">
      <c r="G1104" s="92"/>
      <c r="H1104" s="92"/>
      <c r="I1104" s="92"/>
      <c r="J1104" s="92"/>
    </row>
    <row r="1105" spans="7:10" ht="19.25" customHeight="1">
      <c r="G1105" s="92"/>
      <c r="H1105" s="92"/>
      <c r="I1105" s="92"/>
      <c r="J1105" s="92"/>
    </row>
    <row r="1106" spans="7:10" ht="19.25" customHeight="1">
      <c r="G1106" s="92"/>
      <c r="H1106" s="92"/>
      <c r="I1106" s="92"/>
      <c r="J1106" s="92"/>
    </row>
    <row r="1107" spans="7:10" ht="19.25" customHeight="1">
      <c r="G1107" s="92"/>
      <c r="H1107" s="92"/>
      <c r="I1107" s="92"/>
      <c r="J1107" s="92"/>
    </row>
    <row r="1108" spans="7:10" ht="19.25" customHeight="1">
      <c r="G1108" s="92"/>
      <c r="H1108" s="92"/>
      <c r="I1108" s="92"/>
      <c r="J1108" s="92"/>
    </row>
    <row r="1109" spans="7:10" ht="19.25" customHeight="1">
      <c r="G1109" s="92"/>
      <c r="H1109" s="92"/>
      <c r="I1109" s="92"/>
      <c r="J1109" s="92"/>
    </row>
    <row r="1110" spans="7:10" ht="19.25" customHeight="1">
      <c r="G1110" s="92"/>
      <c r="H1110" s="92"/>
      <c r="I1110" s="92"/>
      <c r="J1110" s="92"/>
    </row>
    <row r="1111" spans="7:10" ht="19.25" customHeight="1">
      <c r="G1111" s="92"/>
      <c r="H1111" s="92"/>
      <c r="I1111" s="92"/>
      <c r="J1111" s="92"/>
    </row>
    <row r="1112" spans="7:10" ht="19.25" customHeight="1">
      <c r="G1112" s="92"/>
      <c r="H1112" s="92"/>
      <c r="I1112" s="92"/>
      <c r="J1112" s="92"/>
    </row>
    <row r="1113" spans="7:10" ht="19.25" customHeight="1">
      <c r="G1113" s="92"/>
      <c r="H1113" s="92"/>
      <c r="I1113" s="92"/>
      <c r="J1113" s="92"/>
    </row>
    <row r="1114" spans="7:10" ht="19.25" customHeight="1">
      <c r="G1114" s="92"/>
      <c r="H1114" s="92"/>
      <c r="I1114" s="92"/>
      <c r="J1114" s="92"/>
    </row>
    <row r="1115" spans="7:10" ht="19.25" customHeight="1">
      <c r="G1115" s="92"/>
      <c r="H1115" s="92"/>
      <c r="I1115" s="92"/>
      <c r="J1115" s="92"/>
    </row>
    <row r="1116" spans="7:10" ht="19.25" customHeight="1">
      <c r="G1116" s="92"/>
      <c r="H1116" s="92"/>
      <c r="I1116" s="92"/>
      <c r="J1116" s="92"/>
    </row>
    <row r="1117" spans="7:10" ht="19.25" customHeight="1">
      <c r="G1117" s="92"/>
      <c r="H1117" s="92"/>
      <c r="I1117" s="92"/>
      <c r="J1117" s="92"/>
    </row>
    <row r="1118" spans="7:10" ht="19.25" customHeight="1">
      <c r="G1118" s="92"/>
      <c r="H1118" s="92"/>
      <c r="I1118" s="92"/>
      <c r="J1118" s="92"/>
    </row>
    <row r="1119" spans="7:10" ht="19.25" customHeight="1">
      <c r="G1119" s="92"/>
      <c r="H1119" s="92"/>
      <c r="I1119" s="92"/>
      <c r="J1119" s="92"/>
    </row>
    <row r="1120" spans="7:10" ht="19.25" customHeight="1">
      <c r="G1120" s="92"/>
      <c r="H1120" s="92"/>
      <c r="I1120" s="92"/>
      <c r="J1120" s="92"/>
    </row>
    <row r="1121" spans="7:10" ht="19.25" customHeight="1">
      <c r="G1121" s="92"/>
      <c r="H1121" s="92"/>
      <c r="I1121" s="92"/>
      <c r="J1121" s="92"/>
    </row>
    <row r="1122" spans="7:10" ht="19.25" customHeight="1">
      <c r="G1122" s="92"/>
      <c r="H1122" s="92"/>
      <c r="I1122" s="92"/>
      <c r="J1122" s="92"/>
    </row>
    <row r="1123" spans="7:10" ht="19.25" customHeight="1">
      <c r="G1123" s="92"/>
      <c r="H1123" s="92"/>
      <c r="I1123" s="92"/>
      <c r="J1123" s="92"/>
    </row>
    <row r="1124" spans="7:10" ht="19.25" customHeight="1">
      <c r="G1124" s="92"/>
      <c r="H1124" s="92"/>
      <c r="I1124" s="92"/>
      <c r="J1124" s="92"/>
    </row>
    <row r="1125" spans="7:10" ht="19.25" customHeight="1">
      <c r="G1125" s="92"/>
      <c r="H1125" s="92"/>
      <c r="I1125" s="92"/>
      <c r="J1125" s="92"/>
    </row>
    <row r="1126" spans="7:10" ht="19.25" customHeight="1">
      <c r="G1126" s="92"/>
      <c r="H1126" s="92"/>
      <c r="I1126" s="92"/>
      <c r="J1126" s="92"/>
    </row>
    <row r="1127" spans="7:10" ht="19.25" customHeight="1">
      <c r="G1127" s="92"/>
      <c r="H1127" s="92"/>
      <c r="I1127" s="92"/>
      <c r="J1127" s="92"/>
    </row>
    <row r="1128" spans="7:10" ht="19.25" customHeight="1">
      <c r="G1128" s="92"/>
      <c r="H1128" s="92"/>
      <c r="I1128" s="92"/>
      <c r="J1128" s="92"/>
    </row>
    <row r="1129" spans="7:10" ht="19.25" customHeight="1">
      <c r="G1129" s="92"/>
      <c r="H1129" s="92"/>
      <c r="I1129" s="92"/>
      <c r="J1129" s="92"/>
    </row>
    <row r="1130" spans="7:10" ht="19.25" customHeight="1">
      <c r="G1130" s="92"/>
      <c r="H1130" s="92"/>
      <c r="I1130" s="92"/>
      <c r="J1130" s="92"/>
    </row>
    <row r="1131" spans="7:10" ht="19.25" customHeight="1">
      <c r="G1131" s="92"/>
      <c r="H1131" s="92"/>
      <c r="I1131" s="92"/>
      <c r="J1131" s="92"/>
    </row>
    <row r="1132" spans="7:10" ht="19.25" customHeight="1">
      <c r="G1132" s="92"/>
      <c r="H1132" s="92"/>
      <c r="I1132" s="92"/>
      <c r="J1132" s="92"/>
    </row>
    <row r="1133" spans="7:10" ht="19.25" customHeight="1">
      <c r="G1133" s="92"/>
      <c r="H1133" s="92"/>
      <c r="I1133" s="92"/>
      <c r="J1133" s="92"/>
    </row>
    <row r="1134" spans="7:10" ht="19.25" customHeight="1">
      <c r="G1134" s="92"/>
      <c r="H1134" s="92"/>
      <c r="I1134" s="92"/>
      <c r="J1134" s="92"/>
    </row>
    <row r="1135" spans="7:10" ht="19.25" customHeight="1">
      <c r="G1135" s="92"/>
      <c r="H1135" s="92"/>
      <c r="I1135" s="92"/>
      <c r="J1135" s="92"/>
    </row>
    <row r="1136" spans="7:10" ht="19.25" customHeight="1">
      <c r="G1136" s="92"/>
      <c r="H1136" s="92"/>
      <c r="I1136" s="92"/>
      <c r="J1136" s="92"/>
    </row>
    <row r="1137" spans="7:10" ht="19.25" customHeight="1">
      <c r="G1137" s="92"/>
      <c r="H1137" s="92"/>
      <c r="I1137" s="92"/>
      <c r="J1137" s="92"/>
    </row>
    <row r="1138" spans="7:10" ht="19.25" customHeight="1">
      <c r="G1138" s="92"/>
      <c r="H1138" s="92"/>
      <c r="I1138" s="92"/>
      <c r="J1138" s="92"/>
    </row>
    <row r="1139" spans="7:10" ht="19.25" customHeight="1">
      <c r="G1139" s="92"/>
      <c r="H1139" s="92"/>
      <c r="I1139" s="92"/>
      <c r="J1139" s="92"/>
    </row>
    <row r="1140" spans="7:10" ht="19.25" customHeight="1">
      <c r="G1140" s="92"/>
      <c r="H1140" s="92"/>
      <c r="I1140" s="92"/>
      <c r="J1140" s="92"/>
    </row>
    <row r="1141" spans="7:10" ht="19.25" customHeight="1">
      <c r="G1141" s="92"/>
      <c r="H1141" s="92"/>
      <c r="I1141" s="92"/>
      <c r="J1141" s="92"/>
    </row>
    <row r="1142" spans="7:10" ht="19.25" customHeight="1">
      <c r="G1142" s="92"/>
      <c r="H1142" s="92"/>
      <c r="I1142" s="92"/>
      <c r="J1142" s="92"/>
    </row>
    <row r="1143" spans="7:10" ht="19.25" customHeight="1">
      <c r="G1143" s="92"/>
      <c r="H1143" s="92"/>
      <c r="I1143" s="92"/>
      <c r="J1143" s="92"/>
    </row>
    <row r="1144" spans="7:10" ht="19.25" customHeight="1">
      <c r="G1144" s="92"/>
      <c r="H1144" s="92"/>
      <c r="I1144" s="92"/>
      <c r="J1144" s="92"/>
    </row>
    <row r="1145" spans="7:10" ht="19.25" customHeight="1">
      <c r="G1145" s="92"/>
      <c r="H1145" s="92"/>
      <c r="I1145" s="92"/>
      <c r="J1145" s="92"/>
    </row>
    <row r="1146" spans="7:10" ht="19.25" customHeight="1">
      <c r="G1146" s="92"/>
      <c r="H1146" s="92"/>
      <c r="I1146" s="92"/>
      <c r="J1146" s="92"/>
    </row>
    <row r="1147" spans="7:10" ht="19.25" customHeight="1">
      <c r="G1147" s="92"/>
      <c r="H1147" s="92"/>
      <c r="I1147" s="92"/>
      <c r="J1147" s="92"/>
    </row>
    <row r="1148" spans="7:10" ht="19.25" customHeight="1">
      <c r="G1148" s="92"/>
      <c r="H1148" s="92"/>
      <c r="I1148" s="92"/>
      <c r="J1148" s="92"/>
    </row>
    <row r="1149" spans="7:10" ht="19.25" customHeight="1">
      <c r="G1149" s="92"/>
      <c r="H1149" s="92"/>
      <c r="I1149" s="92"/>
      <c r="J1149" s="92"/>
    </row>
    <row r="1150" spans="7:10" ht="19.25" customHeight="1">
      <c r="G1150" s="92"/>
      <c r="H1150" s="92"/>
      <c r="I1150" s="92"/>
      <c r="J1150" s="92"/>
    </row>
    <row r="1151" spans="7:10" ht="19.25" customHeight="1">
      <c r="G1151" s="92"/>
      <c r="H1151" s="92"/>
      <c r="I1151" s="92"/>
      <c r="J1151" s="92"/>
    </row>
    <row r="1152" spans="7:10" ht="19.25" customHeight="1">
      <c r="G1152" s="92"/>
      <c r="H1152" s="92"/>
      <c r="I1152" s="92"/>
      <c r="J1152" s="92"/>
    </row>
    <row r="1153" spans="7:10" ht="19.25" customHeight="1">
      <c r="G1153" s="92"/>
      <c r="H1153" s="92"/>
      <c r="I1153" s="92"/>
      <c r="J1153" s="92"/>
    </row>
    <row r="1154" spans="7:10" ht="19.25" customHeight="1">
      <c r="G1154" s="92"/>
      <c r="H1154" s="92"/>
      <c r="I1154" s="92"/>
      <c r="J1154" s="92"/>
    </row>
    <row r="1155" spans="7:10" ht="19.25" customHeight="1">
      <c r="G1155" s="92"/>
      <c r="H1155" s="92"/>
      <c r="I1155" s="92"/>
      <c r="J1155" s="92"/>
    </row>
    <row r="1156" spans="7:10" ht="19.25" customHeight="1">
      <c r="G1156" s="92"/>
      <c r="H1156" s="92"/>
      <c r="I1156" s="92"/>
      <c r="J1156" s="92"/>
    </row>
    <row r="1157" spans="7:10" ht="19.25" customHeight="1">
      <c r="G1157" s="92"/>
      <c r="H1157" s="92"/>
      <c r="I1157" s="92"/>
      <c r="J1157" s="92"/>
    </row>
    <row r="1158" spans="7:10" ht="19.25" customHeight="1">
      <c r="G1158" s="92"/>
      <c r="H1158" s="92"/>
      <c r="I1158" s="92"/>
      <c r="J1158" s="92"/>
    </row>
    <row r="1159" spans="7:10" ht="19.25" customHeight="1">
      <c r="G1159" s="92"/>
      <c r="H1159" s="92"/>
      <c r="I1159" s="92"/>
      <c r="J1159" s="92"/>
    </row>
    <row r="1160" spans="7:10" ht="19.25" customHeight="1">
      <c r="G1160" s="92"/>
      <c r="H1160" s="92"/>
      <c r="I1160" s="92"/>
      <c r="J1160" s="92"/>
    </row>
    <row r="1161" spans="7:10" ht="19.25" customHeight="1">
      <c r="G1161" s="92"/>
      <c r="H1161" s="92"/>
      <c r="I1161" s="92"/>
      <c r="J1161" s="92"/>
    </row>
    <row r="1162" spans="7:10" ht="19.25" customHeight="1">
      <c r="G1162" s="92"/>
      <c r="H1162" s="92"/>
      <c r="I1162" s="92"/>
      <c r="J1162" s="92"/>
    </row>
    <row r="1163" spans="7:10" ht="19.25" customHeight="1">
      <c r="G1163" s="92"/>
      <c r="H1163" s="92"/>
      <c r="I1163" s="92"/>
      <c r="J1163" s="92"/>
    </row>
    <row r="1164" spans="7:10" ht="19.25" customHeight="1">
      <c r="G1164" s="92"/>
      <c r="H1164" s="92"/>
      <c r="I1164" s="92"/>
      <c r="J1164" s="92"/>
    </row>
    <row r="1165" spans="7:10" ht="19.25" customHeight="1">
      <c r="G1165" s="92"/>
      <c r="H1165" s="92"/>
      <c r="I1165" s="92"/>
      <c r="J1165" s="92"/>
    </row>
    <row r="1166" spans="7:10" ht="19.25" customHeight="1">
      <c r="G1166" s="92"/>
      <c r="H1166" s="92"/>
      <c r="I1166" s="92"/>
      <c r="J1166" s="92"/>
    </row>
    <row r="1167" spans="7:10" ht="19.25" customHeight="1">
      <c r="G1167" s="92"/>
      <c r="H1167" s="92"/>
      <c r="I1167" s="92"/>
      <c r="J1167" s="92"/>
    </row>
    <row r="1168" spans="7:10" ht="19.25" customHeight="1">
      <c r="G1168" s="92"/>
      <c r="H1168" s="92"/>
      <c r="I1168" s="92"/>
      <c r="J1168" s="92"/>
    </row>
    <row r="1169" spans="7:10" ht="19.25" customHeight="1">
      <c r="G1169" s="92"/>
      <c r="H1169" s="92"/>
      <c r="I1169" s="92"/>
      <c r="J1169" s="92"/>
    </row>
    <row r="1170" spans="7:10" ht="19.25" customHeight="1">
      <c r="G1170" s="92"/>
      <c r="H1170" s="92"/>
      <c r="I1170" s="92"/>
      <c r="J1170" s="92"/>
    </row>
    <row r="1171" spans="7:10" ht="19.25" customHeight="1">
      <c r="G1171" s="92"/>
      <c r="H1171" s="92"/>
      <c r="I1171" s="92"/>
      <c r="J1171" s="92"/>
    </row>
    <row r="1172" spans="7:10" ht="19.25" customHeight="1">
      <c r="G1172" s="92"/>
      <c r="H1172" s="92"/>
      <c r="I1172" s="92"/>
      <c r="J1172" s="92"/>
    </row>
    <row r="1173" spans="7:10" ht="19.25" customHeight="1">
      <c r="G1173" s="92"/>
      <c r="H1173" s="92"/>
      <c r="I1173" s="92"/>
      <c r="J1173" s="92"/>
    </row>
    <row r="1174" spans="7:10" ht="19.25" customHeight="1">
      <c r="G1174" s="92"/>
      <c r="H1174" s="92"/>
      <c r="I1174" s="92"/>
      <c r="J1174" s="92"/>
    </row>
    <row r="1175" spans="7:10" ht="19.25" customHeight="1">
      <c r="G1175" s="92"/>
      <c r="H1175" s="92"/>
      <c r="I1175" s="92"/>
      <c r="J1175" s="92"/>
    </row>
    <row r="1176" spans="7:10" ht="19.25" customHeight="1">
      <c r="G1176" s="92"/>
      <c r="H1176" s="92"/>
      <c r="I1176" s="92"/>
      <c r="J1176" s="92"/>
    </row>
    <row r="1177" spans="7:10" ht="19.25" customHeight="1">
      <c r="G1177" s="92"/>
      <c r="H1177" s="92"/>
      <c r="I1177" s="92"/>
      <c r="J1177" s="92"/>
    </row>
    <row r="1178" spans="7:10" ht="19.25" customHeight="1">
      <c r="G1178" s="92"/>
      <c r="H1178" s="92"/>
      <c r="I1178" s="92"/>
      <c r="J1178" s="92"/>
    </row>
    <row r="1179" spans="7:10" ht="19.25" customHeight="1">
      <c r="G1179" s="92"/>
      <c r="H1179" s="92"/>
      <c r="I1179" s="92"/>
      <c r="J1179" s="92"/>
    </row>
    <row r="1180" spans="7:10" ht="19.25" customHeight="1">
      <c r="G1180" s="92"/>
      <c r="H1180" s="92"/>
      <c r="I1180" s="92"/>
      <c r="J1180" s="92"/>
    </row>
    <row r="1181" spans="7:10" ht="19.25" customHeight="1">
      <c r="G1181" s="92"/>
      <c r="H1181" s="92"/>
      <c r="I1181" s="92"/>
      <c r="J1181" s="92"/>
    </row>
    <row r="1182" spans="7:10" ht="19.25" customHeight="1">
      <c r="G1182" s="92"/>
      <c r="H1182" s="92"/>
      <c r="I1182" s="92"/>
      <c r="J1182" s="92"/>
    </row>
    <row r="1183" spans="7:10" ht="19.25" customHeight="1">
      <c r="G1183" s="92"/>
      <c r="H1183" s="92"/>
      <c r="I1183" s="92"/>
      <c r="J1183" s="92"/>
    </row>
    <row r="1184" spans="7:10" ht="19.25" customHeight="1">
      <c r="G1184" s="92"/>
      <c r="H1184" s="92"/>
      <c r="I1184" s="92"/>
      <c r="J1184" s="92"/>
    </row>
    <row r="1185" spans="7:10" ht="19.25" customHeight="1">
      <c r="G1185" s="92"/>
      <c r="H1185" s="92"/>
      <c r="I1185" s="92"/>
      <c r="J1185" s="92"/>
    </row>
    <row r="1186" spans="7:10" ht="19.25" customHeight="1">
      <c r="G1186" s="92"/>
      <c r="H1186" s="92"/>
      <c r="I1186" s="92"/>
      <c r="J1186" s="92"/>
    </row>
    <row r="1187" spans="7:10" ht="19.25" customHeight="1">
      <c r="G1187" s="92"/>
      <c r="H1187" s="92"/>
      <c r="I1187" s="92"/>
      <c r="J1187" s="92"/>
    </row>
    <row r="1188" spans="7:10" ht="19.25" customHeight="1">
      <c r="G1188" s="92"/>
      <c r="H1188" s="92"/>
      <c r="I1188" s="92"/>
      <c r="J1188" s="92"/>
    </row>
    <row r="1189" spans="7:10" ht="19.25" customHeight="1">
      <c r="G1189" s="92"/>
      <c r="H1189" s="92"/>
      <c r="I1189" s="92"/>
      <c r="J1189" s="92"/>
    </row>
    <row r="1190" spans="7:10" ht="19.25" customHeight="1">
      <c r="G1190" s="92"/>
      <c r="H1190" s="92"/>
      <c r="I1190" s="92"/>
      <c r="J1190" s="92"/>
    </row>
    <row r="1191" spans="7:10" ht="19.25" customHeight="1">
      <c r="G1191" s="92"/>
      <c r="H1191" s="92"/>
      <c r="I1191" s="92"/>
      <c r="J1191" s="92"/>
    </row>
    <row r="1192" spans="7:10" ht="19.25" customHeight="1">
      <c r="G1192" s="92"/>
      <c r="H1192" s="92"/>
      <c r="I1192" s="92"/>
      <c r="J1192" s="92"/>
    </row>
    <row r="1193" spans="7:10" ht="19.25" customHeight="1">
      <c r="G1193" s="92"/>
      <c r="H1193" s="92"/>
      <c r="I1193" s="92"/>
      <c r="J1193" s="92"/>
    </row>
    <row r="1194" spans="7:10" ht="19.25" customHeight="1">
      <c r="G1194" s="92"/>
      <c r="H1194" s="92"/>
      <c r="I1194" s="92"/>
      <c r="J1194" s="92"/>
    </row>
    <row r="1195" spans="7:10" ht="19.25" customHeight="1">
      <c r="G1195" s="92"/>
      <c r="H1195" s="92"/>
      <c r="I1195" s="92"/>
      <c r="J1195" s="92"/>
    </row>
    <row r="1196" spans="7:10" ht="19.25" customHeight="1">
      <c r="G1196" s="92"/>
      <c r="H1196" s="92"/>
      <c r="I1196" s="92"/>
      <c r="J1196" s="92"/>
    </row>
    <row r="1197" spans="7:10" ht="19.25" customHeight="1">
      <c r="G1197" s="92"/>
      <c r="H1197" s="92"/>
      <c r="I1197" s="92"/>
      <c r="J1197" s="92"/>
    </row>
    <row r="1198" spans="7:10" ht="19.25" customHeight="1">
      <c r="G1198" s="92"/>
      <c r="H1198" s="92"/>
      <c r="I1198" s="92"/>
      <c r="J1198" s="92"/>
    </row>
    <row r="1199" spans="7:10" ht="19.25" customHeight="1">
      <c r="G1199" s="92"/>
      <c r="H1199" s="92"/>
      <c r="I1199" s="92"/>
      <c r="J1199" s="92"/>
    </row>
    <row r="1200" spans="7:10" ht="19.25" customHeight="1">
      <c r="G1200" s="92"/>
      <c r="H1200" s="92"/>
      <c r="I1200" s="92"/>
      <c r="J1200" s="92"/>
    </row>
    <row r="1201" spans="7:10" ht="19.25" customHeight="1">
      <c r="G1201" s="92"/>
      <c r="H1201" s="92"/>
      <c r="I1201" s="92"/>
      <c r="J1201" s="92"/>
    </row>
    <row r="1202" spans="7:10" ht="19.25" customHeight="1">
      <c r="G1202" s="92"/>
      <c r="H1202" s="92"/>
      <c r="I1202" s="92"/>
      <c r="J1202" s="92"/>
    </row>
    <row r="1203" spans="7:10" ht="19.25" customHeight="1">
      <c r="G1203" s="92"/>
      <c r="H1203" s="92"/>
      <c r="I1203" s="92"/>
      <c r="J1203" s="92"/>
    </row>
    <row r="1204" spans="7:10" ht="19.25" customHeight="1">
      <c r="G1204" s="92"/>
      <c r="H1204" s="92"/>
      <c r="I1204" s="92"/>
      <c r="J1204" s="92"/>
    </row>
    <row r="1205" spans="7:10" ht="19.25" customHeight="1">
      <c r="G1205" s="92"/>
      <c r="H1205" s="92"/>
      <c r="I1205" s="92"/>
      <c r="J1205" s="92"/>
    </row>
    <row r="1206" spans="7:10" ht="19.25" customHeight="1">
      <c r="G1206" s="92"/>
      <c r="H1206" s="92"/>
      <c r="I1206" s="92"/>
      <c r="J1206" s="92"/>
    </row>
    <row r="1207" spans="7:10" ht="19.25" customHeight="1">
      <c r="G1207" s="92"/>
      <c r="H1207" s="92"/>
      <c r="I1207" s="92"/>
      <c r="J1207" s="92"/>
    </row>
    <row r="1208" spans="7:10" ht="19.25" customHeight="1">
      <c r="G1208" s="92"/>
      <c r="H1208" s="92"/>
      <c r="I1208" s="92"/>
      <c r="J1208" s="92"/>
    </row>
    <row r="1209" spans="7:10" ht="19.25" customHeight="1">
      <c r="G1209" s="92"/>
      <c r="H1209" s="92"/>
      <c r="I1209" s="92"/>
      <c r="J1209" s="92"/>
    </row>
    <row r="1210" spans="7:10" ht="19.25" customHeight="1">
      <c r="G1210" s="92"/>
      <c r="H1210" s="92"/>
      <c r="I1210" s="92"/>
      <c r="J1210" s="92"/>
    </row>
    <row r="1211" spans="7:10" ht="19.25" customHeight="1">
      <c r="G1211" s="92"/>
      <c r="H1211" s="92"/>
      <c r="I1211" s="92"/>
      <c r="J1211" s="92"/>
    </row>
    <row r="1212" spans="7:10" ht="19.25" customHeight="1">
      <c r="G1212" s="92"/>
      <c r="H1212" s="92"/>
      <c r="I1212" s="92"/>
      <c r="J1212" s="92"/>
    </row>
    <row r="1213" spans="7:10" ht="19.25" customHeight="1">
      <c r="G1213" s="92"/>
      <c r="H1213" s="92"/>
      <c r="I1213" s="92"/>
      <c r="J1213" s="92"/>
    </row>
    <row r="1214" spans="7:10" ht="19.25" customHeight="1">
      <c r="G1214" s="92"/>
      <c r="H1214" s="92"/>
      <c r="I1214" s="92"/>
      <c r="J1214" s="92"/>
    </row>
    <row r="1215" spans="7:10" ht="19.25" customHeight="1">
      <c r="G1215" s="92"/>
      <c r="H1215" s="92"/>
      <c r="I1215" s="92"/>
      <c r="J1215" s="92"/>
    </row>
    <row r="1216" spans="7:10" ht="19.25" customHeight="1">
      <c r="G1216" s="92"/>
      <c r="H1216" s="92"/>
      <c r="I1216" s="92"/>
      <c r="J1216" s="92"/>
    </row>
    <row r="1217" spans="7:10" ht="19.25" customHeight="1">
      <c r="G1217" s="92"/>
      <c r="H1217" s="92"/>
      <c r="I1217" s="92"/>
      <c r="J1217" s="92"/>
    </row>
    <row r="1218" spans="7:10" ht="19.25" customHeight="1">
      <c r="G1218" s="92"/>
      <c r="H1218" s="92"/>
      <c r="I1218" s="92"/>
      <c r="J1218" s="92"/>
    </row>
    <row r="1219" spans="7:10" ht="19.25" customHeight="1">
      <c r="G1219" s="92"/>
      <c r="H1219" s="92"/>
      <c r="I1219" s="92"/>
      <c r="J1219" s="92"/>
    </row>
    <row r="1220" spans="7:10" ht="19.25" customHeight="1">
      <c r="G1220" s="92"/>
      <c r="H1220" s="92"/>
      <c r="I1220" s="92"/>
      <c r="J1220" s="92"/>
    </row>
    <row r="1221" spans="7:10" ht="19.25" customHeight="1">
      <c r="G1221" s="92"/>
      <c r="H1221" s="92"/>
      <c r="I1221" s="92"/>
      <c r="J1221" s="92"/>
    </row>
    <row r="1222" spans="7:10" ht="19.25" customHeight="1">
      <c r="G1222" s="92"/>
      <c r="H1222" s="92"/>
      <c r="I1222" s="92"/>
      <c r="J1222" s="92"/>
    </row>
    <row r="1223" spans="7:10" ht="19.25" customHeight="1">
      <c r="G1223" s="92"/>
      <c r="H1223" s="92"/>
      <c r="I1223" s="92"/>
      <c r="J1223" s="92"/>
    </row>
    <row r="1224" spans="7:10" ht="19.25" customHeight="1">
      <c r="G1224" s="92"/>
      <c r="H1224" s="92"/>
      <c r="I1224" s="92"/>
      <c r="J1224" s="92"/>
    </row>
    <row r="1225" spans="7:10" ht="19.25" customHeight="1">
      <c r="G1225" s="92"/>
      <c r="H1225" s="92"/>
      <c r="I1225" s="92"/>
      <c r="J1225" s="92"/>
    </row>
    <row r="1226" spans="7:10" ht="19.25" customHeight="1">
      <c r="G1226" s="92"/>
      <c r="H1226" s="92"/>
      <c r="I1226" s="92"/>
      <c r="J1226" s="92"/>
    </row>
    <row r="1227" spans="7:10" ht="19.25" customHeight="1">
      <c r="G1227" s="92"/>
      <c r="H1227" s="92"/>
      <c r="I1227" s="92"/>
      <c r="J1227" s="92"/>
    </row>
    <row r="1228" spans="7:10" ht="19.25" customHeight="1">
      <c r="G1228" s="92"/>
      <c r="H1228" s="92"/>
      <c r="I1228" s="92"/>
      <c r="J1228" s="92"/>
    </row>
    <row r="1229" spans="7:10" ht="19.25" customHeight="1">
      <c r="G1229" s="92"/>
      <c r="H1229" s="92"/>
      <c r="I1229" s="92"/>
      <c r="J1229" s="92"/>
    </row>
    <row r="1230" spans="7:10" ht="19.25" customHeight="1">
      <c r="G1230" s="92"/>
      <c r="H1230" s="92"/>
      <c r="I1230" s="92"/>
      <c r="J1230" s="92"/>
    </row>
    <row r="1231" spans="7:10" ht="19.25" customHeight="1">
      <c r="G1231" s="92"/>
      <c r="H1231" s="92"/>
      <c r="I1231" s="92"/>
      <c r="J1231" s="92"/>
    </row>
    <row r="1232" spans="7:10" ht="19.25" customHeight="1">
      <c r="G1232" s="92"/>
      <c r="H1232" s="92"/>
      <c r="I1232" s="92"/>
      <c r="J1232" s="92"/>
    </row>
    <row r="1233" spans="7:10" ht="19.25" customHeight="1">
      <c r="G1233" s="92"/>
      <c r="H1233" s="92"/>
      <c r="I1233" s="92"/>
      <c r="J1233" s="92"/>
    </row>
    <row r="1234" spans="7:10" ht="19.25" customHeight="1">
      <c r="G1234" s="92"/>
      <c r="H1234" s="92"/>
      <c r="I1234" s="92"/>
      <c r="J1234" s="92"/>
    </row>
    <row r="1235" spans="7:10" ht="19.25" customHeight="1">
      <c r="G1235" s="92"/>
      <c r="H1235" s="92"/>
      <c r="I1235" s="92"/>
      <c r="J1235" s="92"/>
    </row>
    <row r="1236" spans="7:10" ht="19.25" customHeight="1">
      <c r="G1236" s="92"/>
      <c r="H1236" s="92"/>
      <c r="I1236" s="92"/>
      <c r="J1236" s="92"/>
    </row>
    <row r="1237" spans="7:10" ht="19.25" customHeight="1">
      <c r="G1237" s="92"/>
      <c r="H1237" s="92"/>
      <c r="I1237" s="92"/>
      <c r="J1237" s="92"/>
    </row>
    <row r="1238" spans="7:10" ht="19.25" customHeight="1">
      <c r="G1238" s="92"/>
      <c r="H1238" s="92"/>
      <c r="I1238" s="92"/>
      <c r="J1238" s="92"/>
    </row>
    <row r="1239" spans="7:10" ht="19.25" customHeight="1">
      <c r="G1239" s="92"/>
      <c r="H1239" s="92"/>
      <c r="I1239" s="92"/>
      <c r="J1239" s="92"/>
    </row>
    <row r="1240" spans="7:10" ht="19.25" customHeight="1">
      <c r="G1240" s="92"/>
      <c r="H1240" s="92"/>
      <c r="I1240" s="92"/>
      <c r="J1240" s="92"/>
    </row>
    <row r="1241" spans="7:10" ht="19.25" customHeight="1">
      <c r="G1241" s="92"/>
      <c r="H1241" s="92"/>
      <c r="I1241" s="92"/>
      <c r="J1241" s="92"/>
    </row>
    <row r="1242" spans="7:10" ht="19.25" customHeight="1">
      <c r="G1242" s="92"/>
      <c r="H1242" s="92"/>
      <c r="I1242" s="92"/>
      <c r="J1242" s="92"/>
    </row>
    <row r="1243" spans="7:10" ht="19.25" customHeight="1">
      <c r="G1243" s="92"/>
      <c r="H1243" s="92"/>
      <c r="I1243" s="92"/>
      <c r="J1243" s="92"/>
    </row>
    <row r="1244" spans="7:10" ht="19.25" customHeight="1">
      <c r="G1244" s="92"/>
      <c r="H1244" s="92"/>
      <c r="I1244" s="92"/>
      <c r="J1244" s="92"/>
    </row>
    <row r="1245" spans="7:10" ht="19.25" customHeight="1">
      <c r="G1245" s="92"/>
      <c r="H1245" s="92"/>
      <c r="I1245" s="92"/>
      <c r="J1245" s="92"/>
    </row>
    <row r="1246" spans="7:10" ht="19.25" customHeight="1">
      <c r="G1246" s="92"/>
      <c r="H1246" s="92"/>
      <c r="I1246" s="92"/>
      <c r="J1246" s="92"/>
    </row>
    <row r="1247" spans="7:10" ht="19.25" customHeight="1">
      <c r="G1247" s="92"/>
      <c r="H1247" s="92"/>
      <c r="I1247" s="92"/>
      <c r="J1247" s="92"/>
    </row>
    <row r="1248" spans="7:10" ht="19.25" customHeight="1">
      <c r="G1248" s="92"/>
      <c r="H1248" s="92"/>
      <c r="I1248" s="92"/>
      <c r="J1248" s="92"/>
    </row>
    <row r="1249" spans="7:10" ht="19.25" customHeight="1">
      <c r="G1249" s="92"/>
      <c r="H1249" s="92"/>
      <c r="I1249" s="92"/>
      <c r="J1249" s="92"/>
    </row>
    <row r="1250" spans="7:10" ht="19.25" customHeight="1">
      <c r="G1250" s="92"/>
      <c r="H1250" s="92"/>
      <c r="I1250" s="92"/>
      <c r="J1250" s="92"/>
    </row>
    <row r="1251" spans="7:10" ht="19.25" customHeight="1">
      <c r="G1251" s="92"/>
      <c r="H1251" s="92"/>
      <c r="I1251" s="92"/>
      <c r="J1251" s="92"/>
    </row>
    <row r="1252" spans="7:10" ht="19.25" customHeight="1">
      <c r="G1252" s="92"/>
      <c r="H1252" s="92"/>
      <c r="I1252" s="92"/>
      <c r="J1252" s="92"/>
    </row>
    <row r="1253" spans="7:10" ht="19.25" customHeight="1">
      <c r="G1253" s="92"/>
      <c r="H1253" s="92"/>
      <c r="I1253" s="92"/>
      <c r="J1253" s="92"/>
    </row>
    <row r="1254" spans="7:10" ht="19.25" customHeight="1">
      <c r="G1254" s="92"/>
      <c r="H1254" s="92"/>
      <c r="I1254" s="92"/>
      <c r="J1254" s="92"/>
    </row>
    <row r="1255" spans="7:10" ht="19.25" customHeight="1">
      <c r="G1255" s="92"/>
      <c r="H1255" s="92"/>
      <c r="I1255" s="92"/>
      <c r="J1255" s="92"/>
    </row>
    <row r="1256" spans="7:10" ht="19.25" customHeight="1">
      <c r="G1256" s="92"/>
      <c r="H1256" s="92"/>
      <c r="I1256" s="92"/>
      <c r="J1256" s="92"/>
    </row>
    <row r="1257" spans="7:10" ht="19.25" customHeight="1">
      <c r="G1257" s="92"/>
      <c r="H1257" s="92"/>
      <c r="I1257" s="92"/>
      <c r="J1257" s="92"/>
    </row>
    <row r="1258" spans="7:10" ht="19.25" customHeight="1">
      <c r="G1258" s="92"/>
      <c r="H1258" s="92"/>
      <c r="I1258" s="92"/>
      <c r="J1258" s="92"/>
    </row>
    <row r="1259" spans="7:10" ht="19.25" customHeight="1">
      <c r="G1259" s="92"/>
      <c r="H1259" s="92"/>
      <c r="I1259" s="92"/>
      <c r="J1259" s="92"/>
    </row>
    <row r="1260" spans="7:10" ht="19.25" customHeight="1">
      <c r="G1260" s="92"/>
      <c r="H1260" s="92"/>
      <c r="I1260" s="92"/>
      <c r="J1260" s="92"/>
    </row>
    <row r="1261" spans="7:10" ht="19.25" customHeight="1">
      <c r="G1261" s="92"/>
      <c r="H1261" s="92"/>
      <c r="I1261" s="92"/>
      <c r="J1261" s="92"/>
    </row>
    <row r="1262" spans="7:10" ht="19.25" customHeight="1">
      <c r="G1262" s="92"/>
      <c r="H1262" s="92"/>
      <c r="I1262" s="92"/>
      <c r="J1262" s="92"/>
    </row>
    <row r="1263" spans="7:10" ht="19.25" customHeight="1">
      <c r="G1263" s="92"/>
      <c r="H1263" s="92"/>
      <c r="I1263" s="92"/>
      <c r="J1263" s="92"/>
    </row>
    <row r="1264" spans="7:10" ht="19.25" customHeight="1">
      <c r="G1264" s="92"/>
      <c r="H1264" s="92"/>
      <c r="I1264" s="92"/>
      <c r="J1264" s="92"/>
    </row>
    <row r="1265" spans="7:10" ht="19.25" customHeight="1">
      <c r="G1265" s="92"/>
      <c r="H1265" s="92"/>
      <c r="I1265" s="92"/>
      <c r="J1265" s="92"/>
    </row>
    <row r="1266" spans="7:10" ht="19.25" customHeight="1">
      <c r="G1266" s="92"/>
      <c r="H1266" s="92"/>
      <c r="I1266" s="92"/>
      <c r="J1266" s="92"/>
    </row>
    <row r="1267" spans="7:10" ht="19.25" customHeight="1">
      <c r="G1267" s="92"/>
      <c r="H1267" s="92"/>
      <c r="I1267" s="92"/>
      <c r="J1267" s="92"/>
    </row>
    <row r="1268" spans="7:10" ht="19.25" customHeight="1">
      <c r="G1268" s="92"/>
      <c r="H1268" s="92"/>
      <c r="I1268" s="92"/>
      <c r="J1268" s="92"/>
    </row>
    <row r="1269" spans="7:10" ht="19.25" customHeight="1">
      <c r="G1269" s="92"/>
      <c r="H1269" s="92"/>
      <c r="I1269" s="92"/>
      <c r="J1269" s="92"/>
    </row>
    <row r="1270" spans="7:10" ht="19.25" customHeight="1">
      <c r="G1270" s="92"/>
      <c r="H1270" s="92"/>
      <c r="I1270" s="92"/>
      <c r="J1270" s="92"/>
    </row>
    <row r="1271" spans="7:10" ht="19.25" customHeight="1">
      <c r="G1271" s="92"/>
      <c r="H1271" s="92"/>
      <c r="I1271" s="92"/>
      <c r="J1271" s="92"/>
    </row>
    <row r="1272" spans="7:10" ht="19.25" customHeight="1">
      <c r="G1272" s="92"/>
      <c r="H1272" s="92"/>
      <c r="I1272" s="92"/>
      <c r="J1272" s="92"/>
    </row>
    <row r="1273" spans="7:10" ht="19.25" customHeight="1">
      <c r="G1273" s="92"/>
      <c r="H1273" s="92"/>
      <c r="I1273" s="92"/>
      <c r="J1273" s="92"/>
    </row>
    <row r="1274" spans="7:10" ht="19.25" customHeight="1">
      <c r="G1274" s="92"/>
      <c r="H1274" s="92"/>
      <c r="I1274" s="92"/>
      <c r="J1274" s="92"/>
    </row>
    <row r="1275" spans="7:10" ht="19.25" customHeight="1">
      <c r="G1275" s="92"/>
      <c r="H1275" s="92"/>
      <c r="I1275" s="92"/>
      <c r="J1275" s="92"/>
    </row>
    <row r="1276" spans="7:10" ht="19.25" customHeight="1">
      <c r="G1276" s="92"/>
      <c r="H1276" s="92"/>
      <c r="I1276" s="92"/>
      <c r="J1276" s="92"/>
    </row>
    <row r="1277" spans="7:10" ht="19.25" customHeight="1">
      <c r="G1277" s="92"/>
      <c r="H1277" s="92"/>
      <c r="I1277" s="92"/>
      <c r="J1277" s="92"/>
    </row>
    <row r="1278" spans="7:10" ht="19.25" customHeight="1">
      <c r="G1278" s="92"/>
      <c r="H1278" s="92"/>
      <c r="I1278" s="92"/>
      <c r="J1278" s="92"/>
    </row>
    <row r="1279" spans="7:10" ht="19.25" customHeight="1">
      <c r="G1279" s="92"/>
      <c r="H1279" s="92"/>
      <c r="I1279" s="92"/>
      <c r="J1279" s="92"/>
    </row>
    <row r="1280" spans="7:10" ht="19.25" customHeight="1">
      <c r="G1280" s="92"/>
      <c r="H1280" s="92"/>
      <c r="I1280" s="92"/>
      <c r="J1280" s="92"/>
    </row>
    <row r="1281" spans="7:10" ht="19.25" customHeight="1">
      <c r="G1281" s="92"/>
      <c r="H1281" s="92"/>
      <c r="I1281" s="92"/>
      <c r="J1281" s="92"/>
    </row>
    <row r="1282" spans="7:10" ht="19.25" customHeight="1">
      <c r="G1282" s="92"/>
      <c r="H1282" s="92"/>
      <c r="I1282" s="92"/>
      <c r="J1282" s="92"/>
    </row>
    <row r="1283" spans="7:10" ht="19.25" customHeight="1">
      <c r="G1283" s="92"/>
      <c r="H1283" s="92"/>
      <c r="I1283" s="92"/>
      <c r="J1283" s="92"/>
    </row>
    <row r="1284" spans="7:10" ht="19.25" customHeight="1">
      <c r="G1284" s="92"/>
      <c r="H1284" s="92"/>
      <c r="I1284" s="92"/>
      <c r="J1284" s="92"/>
    </row>
    <row r="1285" spans="7:10" ht="19.25" customHeight="1">
      <c r="G1285" s="92"/>
      <c r="H1285" s="92"/>
      <c r="I1285" s="92"/>
      <c r="J1285" s="92"/>
    </row>
    <row r="1286" spans="7:10" ht="19.25" customHeight="1">
      <c r="G1286" s="92"/>
      <c r="H1286" s="92"/>
      <c r="I1286" s="92"/>
      <c r="J1286" s="92"/>
    </row>
    <row r="1287" spans="7:10" ht="19.25" customHeight="1">
      <c r="G1287" s="92"/>
      <c r="H1287" s="92"/>
      <c r="I1287" s="92"/>
      <c r="J1287" s="92"/>
    </row>
    <row r="1288" spans="7:10" ht="19.25" customHeight="1">
      <c r="G1288" s="92"/>
      <c r="H1288" s="92"/>
      <c r="I1288" s="92"/>
      <c r="J1288" s="92"/>
    </row>
    <row r="1289" spans="7:10" ht="19.25" customHeight="1">
      <c r="G1289" s="92"/>
      <c r="H1289" s="92"/>
      <c r="I1289" s="92"/>
      <c r="J1289" s="92"/>
    </row>
    <row r="1290" spans="7:10" ht="19.25" customHeight="1">
      <c r="G1290" s="92"/>
      <c r="H1290" s="92"/>
      <c r="I1290" s="92"/>
      <c r="J1290" s="92"/>
    </row>
    <row r="1291" spans="7:10" ht="19.25" customHeight="1">
      <c r="G1291" s="92"/>
      <c r="H1291" s="92"/>
      <c r="I1291" s="92"/>
      <c r="J1291" s="92"/>
    </row>
    <row r="1292" spans="7:10" ht="19.25" customHeight="1">
      <c r="G1292" s="92"/>
      <c r="H1292" s="92"/>
      <c r="I1292" s="92"/>
      <c r="J1292" s="92"/>
    </row>
    <row r="1293" spans="7:10" ht="19.25" customHeight="1">
      <c r="G1293" s="92"/>
      <c r="H1293" s="92"/>
      <c r="I1293" s="92"/>
      <c r="J1293" s="92"/>
    </row>
    <row r="1294" spans="7:10" ht="19.25" customHeight="1">
      <c r="G1294" s="92"/>
      <c r="H1294" s="92"/>
      <c r="I1294" s="92"/>
      <c r="J1294" s="92"/>
    </row>
    <row r="1295" spans="7:10" ht="19.25" customHeight="1">
      <c r="G1295" s="92"/>
      <c r="H1295" s="92"/>
      <c r="I1295" s="92"/>
      <c r="J1295" s="92"/>
    </row>
    <row r="1296" spans="7:10" ht="19.25" customHeight="1">
      <c r="G1296" s="92"/>
      <c r="H1296" s="92"/>
      <c r="I1296" s="92"/>
      <c r="J1296" s="92"/>
    </row>
    <row r="1297" spans="7:10" ht="19.25" customHeight="1">
      <c r="G1297" s="92"/>
      <c r="H1297" s="92"/>
      <c r="I1297" s="92"/>
      <c r="J1297" s="92"/>
    </row>
    <row r="1298" spans="7:10" ht="19.25" customHeight="1">
      <c r="G1298" s="92"/>
      <c r="H1298" s="92"/>
      <c r="I1298" s="92"/>
      <c r="J1298" s="92"/>
    </row>
    <row r="1299" spans="7:10" ht="19.25" customHeight="1">
      <c r="G1299" s="92"/>
      <c r="H1299" s="92"/>
      <c r="I1299" s="92"/>
      <c r="J1299" s="92"/>
    </row>
    <row r="1300" spans="7:10" ht="19.25" customHeight="1">
      <c r="G1300" s="92"/>
      <c r="H1300" s="92"/>
      <c r="I1300" s="92"/>
      <c r="J1300" s="92"/>
    </row>
    <row r="1301" spans="7:10" ht="19.25" customHeight="1">
      <c r="G1301" s="92"/>
      <c r="H1301" s="92"/>
      <c r="I1301" s="92"/>
      <c r="J1301" s="92"/>
    </row>
    <row r="1302" spans="7:10" ht="19.25" customHeight="1">
      <c r="G1302" s="92"/>
      <c r="H1302" s="92"/>
      <c r="I1302" s="92"/>
      <c r="J1302" s="92"/>
    </row>
    <row r="1303" spans="7:10" ht="19.25" customHeight="1">
      <c r="G1303" s="92"/>
      <c r="H1303" s="92"/>
      <c r="I1303" s="92"/>
      <c r="J1303" s="92"/>
    </row>
    <row r="1304" spans="7:10" ht="19.25" customHeight="1">
      <c r="G1304" s="92"/>
      <c r="H1304" s="92"/>
      <c r="I1304" s="92"/>
      <c r="J1304" s="92"/>
    </row>
    <row r="1305" spans="7:10" ht="19.25" customHeight="1">
      <c r="G1305" s="92"/>
      <c r="H1305" s="92"/>
      <c r="I1305" s="92"/>
      <c r="J1305" s="92"/>
    </row>
    <row r="1306" spans="7:10" ht="19.25" customHeight="1">
      <c r="G1306" s="92"/>
      <c r="H1306" s="92"/>
      <c r="I1306" s="92"/>
      <c r="J1306" s="92"/>
    </row>
    <row r="1307" spans="7:10" ht="19.25" customHeight="1">
      <c r="G1307" s="92"/>
      <c r="H1307" s="92"/>
      <c r="I1307" s="92"/>
      <c r="J1307" s="92"/>
    </row>
    <row r="1308" spans="7:10" ht="19.25" customHeight="1">
      <c r="G1308" s="92"/>
      <c r="H1308" s="92"/>
      <c r="I1308" s="92"/>
      <c r="J1308" s="92"/>
    </row>
    <row r="1309" spans="7:10" ht="19.25" customHeight="1">
      <c r="G1309" s="92"/>
      <c r="H1309" s="92"/>
      <c r="I1309" s="92"/>
      <c r="J1309" s="92"/>
    </row>
    <row r="1310" spans="7:10" ht="19.25" customHeight="1">
      <c r="G1310" s="92"/>
      <c r="H1310" s="92"/>
      <c r="I1310" s="92"/>
      <c r="J1310" s="92"/>
    </row>
    <row r="1311" spans="7:10" ht="19.25" customHeight="1">
      <c r="G1311" s="92"/>
      <c r="H1311" s="92"/>
      <c r="I1311" s="92"/>
      <c r="J1311" s="92"/>
    </row>
    <row r="1312" spans="7:10" ht="19.25" customHeight="1">
      <c r="G1312" s="92"/>
      <c r="H1312" s="92"/>
      <c r="I1312" s="92"/>
      <c r="J1312" s="92"/>
    </row>
    <row r="1313" spans="7:10" ht="19.25" customHeight="1">
      <c r="G1313" s="92"/>
      <c r="H1313" s="92"/>
      <c r="I1313" s="92"/>
      <c r="J1313" s="92"/>
    </row>
    <row r="1314" spans="7:10" ht="19.25" customHeight="1">
      <c r="G1314" s="92"/>
      <c r="H1314" s="92"/>
      <c r="I1314" s="92"/>
      <c r="J1314" s="92"/>
    </row>
    <row r="1315" spans="7:10" ht="19.25" customHeight="1">
      <c r="G1315" s="92"/>
      <c r="H1315" s="92"/>
      <c r="I1315" s="92"/>
      <c r="J1315" s="92"/>
    </row>
    <row r="1316" spans="7:10" ht="19.25" customHeight="1">
      <c r="G1316" s="92"/>
      <c r="H1316" s="92"/>
      <c r="I1316" s="92"/>
      <c r="J1316" s="92"/>
    </row>
    <row r="1317" spans="7:10" ht="19.25" customHeight="1">
      <c r="G1317" s="92"/>
      <c r="H1317" s="92"/>
      <c r="I1317" s="92"/>
      <c r="J1317" s="92"/>
    </row>
    <row r="1318" spans="7:10" ht="19.25" customHeight="1">
      <c r="G1318" s="92"/>
      <c r="H1318" s="92"/>
      <c r="I1318" s="92"/>
      <c r="J1318" s="92"/>
    </row>
    <row r="1319" spans="7:10" ht="19.25" customHeight="1">
      <c r="G1319" s="92"/>
      <c r="H1319" s="92"/>
      <c r="I1319" s="92"/>
      <c r="J1319" s="92"/>
    </row>
    <row r="1320" spans="7:10" ht="19.25" customHeight="1">
      <c r="G1320" s="92"/>
      <c r="H1320" s="92"/>
      <c r="I1320" s="92"/>
      <c r="J1320" s="92"/>
    </row>
    <row r="1321" spans="7:10" ht="19.25" customHeight="1">
      <c r="G1321" s="92"/>
      <c r="H1321" s="92"/>
      <c r="I1321" s="92"/>
      <c r="J1321" s="92"/>
    </row>
    <row r="1322" spans="7:10" ht="19.25" customHeight="1">
      <c r="G1322" s="92"/>
      <c r="H1322" s="92"/>
      <c r="I1322" s="92"/>
      <c r="J1322" s="92"/>
    </row>
    <row r="1323" spans="7:10" ht="19.25" customHeight="1">
      <c r="G1323" s="92"/>
      <c r="H1323" s="92"/>
      <c r="I1323" s="92"/>
      <c r="J1323" s="92"/>
    </row>
    <row r="1324" spans="7:10" ht="19.25" customHeight="1">
      <c r="G1324" s="92"/>
      <c r="H1324" s="92"/>
      <c r="I1324" s="92"/>
      <c r="J1324" s="92"/>
    </row>
    <row r="1325" spans="7:10" ht="19.25" customHeight="1">
      <c r="G1325" s="92"/>
      <c r="H1325" s="92"/>
      <c r="I1325" s="92"/>
      <c r="J1325" s="92"/>
    </row>
    <row r="1326" spans="7:10" ht="19.25" customHeight="1">
      <c r="G1326" s="92"/>
      <c r="H1326" s="92"/>
      <c r="I1326" s="92"/>
      <c r="J1326" s="92"/>
    </row>
    <row r="1327" spans="7:10" ht="19.25" customHeight="1">
      <c r="G1327" s="92"/>
      <c r="H1327" s="92"/>
      <c r="I1327" s="92"/>
      <c r="J1327" s="92"/>
    </row>
    <row r="1328" spans="7:10" ht="19.25" customHeight="1">
      <c r="G1328" s="92"/>
      <c r="H1328" s="92"/>
      <c r="I1328" s="92"/>
      <c r="J1328" s="92"/>
    </row>
    <row r="1329" spans="7:10" ht="19.25" customHeight="1">
      <c r="G1329" s="92"/>
      <c r="H1329" s="92"/>
      <c r="I1329" s="92"/>
      <c r="J1329" s="92"/>
    </row>
    <row r="1330" spans="7:10" ht="19.25" customHeight="1">
      <c r="G1330" s="92"/>
      <c r="H1330" s="92"/>
      <c r="I1330" s="92"/>
      <c r="J1330" s="92"/>
    </row>
    <row r="1331" spans="7:10" ht="19.25" customHeight="1">
      <c r="G1331" s="92"/>
      <c r="H1331" s="92"/>
      <c r="I1331" s="92"/>
      <c r="J1331" s="92"/>
    </row>
    <row r="1332" spans="7:10" ht="19.25" customHeight="1">
      <c r="G1332" s="92"/>
      <c r="H1332" s="92"/>
      <c r="I1332" s="92"/>
      <c r="J1332" s="92"/>
    </row>
    <row r="1333" spans="7:10" ht="19.25" customHeight="1">
      <c r="G1333" s="92"/>
      <c r="H1333" s="92"/>
      <c r="I1333" s="92"/>
      <c r="J1333" s="92"/>
    </row>
    <row r="1334" spans="7:10" ht="19.25" customHeight="1">
      <c r="G1334" s="92"/>
      <c r="H1334" s="92"/>
      <c r="I1334" s="92"/>
      <c r="J1334" s="92"/>
    </row>
    <row r="1335" spans="7:10" ht="19.25" customHeight="1">
      <c r="G1335" s="92"/>
      <c r="H1335" s="92"/>
      <c r="I1335" s="92"/>
      <c r="J1335" s="92"/>
    </row>
    <row r="1336" spans="7:10" ht="19.25" customHeight="1">
      <c r="G1336" s="92"/>
      <c r="H1336" s="92"/>
      <c r="I1336" s="92"/>
      <c r="J1336" s="92"/>
    </row>
    <row r="1337" spans="7:10" ht="19.25" customHeight="1">
      <c r="G1337" s="92"/>
      <c r="H1337" s="92"/>
      <c r="I1337" s="92"/>
      <c r="J1337" s="92"/>
    </row>
    <row r="1338" spans="7:10" ht="19.25" customHeight="1">
      <c r="G1338" s="92"/>
      <c r="H1338" s="92"/>
      <c r="I1338" s="92"/>
      <c r="J1338" s="92"/>
    </row>
    <row r="1339" spans="7:10" ht="19.25" customHeight="1">
      <c r="G1339" s="92"/>
      <c r="H1339" s="92"/>
      <c r="I1339" s="92"/>
      <c r="J1339" s="92"/>
    </row>
    <row r="1340" spans="7:10" ht="19.25" customHeight="1">
      <c r="G1340" s="92"/>
      <c r="H1340" s="92"/>
      <c r="I1340" s="92"/>
      <c r="J1340" s="92"/>
    </row>
    <row r="1341" spans="7:10" ht="19.25" customHeight="1">
      <c r="G1341" s="92"/>
      <c r="H1341" s="92"/>
      <c r="I1341" s="92"/>
      <c r="J1341" s="92"/>
    </row>
    <row r="1342" spans="7:10" ht="19.25" customHeight="1">
      <c r="G1342" s="92"/>
      <c r="H1342" s="92"/>
      <c r="I1342" s="92"/>
      <c r="J1342" s="92"/>
    </row>
    <row r="1343" spans="7:10" ht="19.25" customHeight="1">
      <c r="G1343" s="92"/>
      <c r="H1343" s="92"/>
      <c r="I1343" s="92"/>
      <c r="J1343" s="92"/>
    </row>
    <row r="1344" spans="7:10" ht="19.25" customHeight="1">
      <c r="G1344" s="92"/>
      <c r="H1344" s="92"/>
      <c r="I1344" s="92"/>
      <c r="J1344" s="92"/>
    </row>
    <row r="1345" spans="7:10" ht="19.25" customHeight="1">
      <c r="G1345" s="92"/>
      <c r="H1345" s="92"/>
      <c r="I1345" s="92"/>
      <c r="J1345" s="92"/>
    </row>
    <row r="1346" spans="7:10" ht="19.25" customHeight="1">
      <c r="G1346" s="92"/>
      <c r="H1346" s="92"/>
      <c r="I1346" s="92"/>
      <c r="J1346" s="92"/>
    </row>
    <row r="1347" spans="7:10" ht="19.25" customHeight="1">
      <c r="G1347" s="92"/>
      <c r="H1347" s="92"/>
      <c r="I1347" s="92"/>
      <c r="J1347" s="92"/>
    </row>
    <row r="1348" spans="7:10" ht="19.25" customHeight="1">
      <c r="G1348" s="92"/>
      <c r="H1348" s="92"/>
      <c r="I1348" s="92"/>
      <c r="J1348" s="92"/>
    </row>
    <row r="1349" spans="7:10" ht="19.25" customHeight="1">
      <c r="G1349" s="92"/>
      <c r="H1349" s="92"/>
      <c r="I1349" s="92"/>
      <c r="J1349" s="92"/>
    </row>
    <row r="1350" spans="7:10" ht="19.25" customHeight="1">
      <c r="G1350" s="92"/>
      <c r="H1350" s="92"/>
      <c r="I1350" s="92"/>
      <c r="J1350" s="92"/>
    </row>
    <row r="1351" spans="7:10" ht="19.25" customHeight="1">
      <c r="G1351" s="92"/>
      <c r="H1351" s="92"/>
      <c r="I1351" s="92"/>
      <c r="J1351" s="92"/>
    </row>
    <row r="1352" spans="7:10" ht="19.25" customHeight="1">
      <c r="G1352" s="92"/>
      <c r="H1352" s="92"/>
      <c r="I1352" s="92"/>
      <c r="J1352" s="92"/>
    </row>
  </sheetData>
  <mergeCells count="3">
    <mergeCell ref="H6:J6"/>
    <mergeCell ref="H5:J5"/>
    <mergeCell ref="D6:F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53"/>
  <sheetViews>
    <sheetView zoomScaleNormal="100" zoomScaleSheetLayoutView="110" workbookViewId="0">
      <selection activeCell="C3" sqref="C3"/>
    </sheetView>
  </sheetViews>
  <sheetFormatPr defaultColWidth="10.36328125" defaultRowHeight="19.25" customHeight="1"/>
  <cols>
    <col min="1" max="1" width="2.6328125" style="72" customWidth="1"/>
    <col min="2" max="2" width="52.81640625" style="72" customWidth="1"/>
    <col min="3" max="3" width="13.36328125" style="72" customWidth="1"/>
    <col min="4" max="4" width="0.6328125" style="72" customWidth="1"/>
    <col min="5" max="5" width="13.36328125" style="72" customWidth="1"/>
    <col min="6" max="6" width="0.6328125" style="72" customWidth="1"/>
    <col min="7" max="7" width="13.36328125" style="72" customWidth="1"/>
    <col min="8" max="8" width="0.6328125" style="72" customWidth="1"/>
    <col min="9" max="9" width="13.36328125" style="72" customWidth="1"/>
    <col min="10" max="243" width="10.36328125" style="72"/>
    <col min="244" max="244" width="2.6328125" style="72" customWidth="1"/>
    <col min="245" max="245" width="55.36328125" style="72" customWidth="1"/>
    <col min="246" max="246" width="12.6328125" style="72" customWidth="1"/>
    <col min="247" max="247" width="0.6328125" style="72" customWidth="1"/>
    <col min="248" max="248" width="12.6328125" style="72" customWidth="1"/>
    <col min="249" max="249" width="0.6328125" style="72" customWidth="1"/>
    <col min="250" max="250" width="12.6328125" style="72" customWidth="1"/>
    <col min="251" max="251" width="0.6328125" style="72" customWidth="1"/>
    <col min="252" max="252" width="12.6328125" style="72" customWidth="1"/>
    <col min="253" max="254" width="10.36328125" style="72"/>
    <col min="255" max="255" width="2.36328125" style="72" customWidth="1"/>
    <col min="256" max="256" width="12.6328125" style="72" bestFit="1" customWidth="1"/>
    <col min="257" max="257" width="2.36328125" style="72" customWidth="1"/>
    <col min="258" max="258" width="10.36328125" style="72"/>
    <col min="259" max="259" width="1.54296875" style="72" customWidth="1"/>
    <col min="260" max="260" width="12.6328125" style="72" bestFit="1" customWidth="1"/>
    <col min="261" max="499" width="10.36328125" style="72"/>
    <col min="500" max="500" width="2.6328125" style="72" customWidth="1"/>
    <col min="501" max="501" width="55.36328125" style="72" customWidth="1"/>
    <col min="502" max="502" width="12.6328125" style="72" customWidth="1"/>
    <col min="503" max="503" width="0.6328125" style="72" customWidth="1"/>
    <col min="504" max="504" width="12.6328125" style="72" customWidth="1"/>
    <col min="505" max="505" width="0.6328125" style="72" customWidth="1"/>
    <col min="506" max="506" width="12.6328125" style="72" customWidth="1"/>
    <col min="507" max="507" width="0.6328125" style="72" customWidth="1"/>
    <col min="508" max="508" width="12.6328125" style="72" customWidth="1"/>
    <col min="509" max="510" width="10.36328125" style="72"/>
    <col min="511" max="511" width="2.36328125" style="72" customWidth="1"/>
    <col min="512" max="512" width="12.6328125" style="72" bestFit="1" customWidth="1"/>
    <col min="513" max="513" width="2.36328125" style="72" customWidth="1"/>
    <col min="514" max="514" width="10.36328125" style="72"/>
    <col min="515" max="515" width="1.54296875" style="72" customWidth="1"/>
    <col min="516" max="516" width="12.6328125" style="72" bestFit="1" customWidth="1"/>
    <col min="517" max="755" width="10.36328125" style="72"/>
    <col min="756" max="756" width="2.6328125" style="72" customWidth="1"/>
    <col min="757" max="757" width="55.36328125" style="72" customWidth="1"/>
    <col min="758" max="758" width="12.6328125" style="72" customWidth="1"/>
    <col min="759" max="759" width="0.6328125" style="72" customWidth="1"/>
    <col min="760" max="760" width="12.6328125" style="72" customWidth="1"/>
    <col min="761" max="761" width="0.6328125" style="72" customWidth="1"/>
    <col min="762" max="762" width="12.6328125" style="72" customWidth="1"/>
    <col min="763" max="763" width="0.6328125" style="72" customWidth="1"/>
    <col min="764" max="764" width="12.6328125" style="72" customWidth="1"/>
    <col min="765" max="766" width="10.36328125" style="72"/>
    <col min="767" max="767" width="2.36328125" style="72" customWidth="1"/>
    <col min="768" max="768" width="12.6328125" style="72" bestFit="1" customWidth="1"/>
    <col min="769" max="769" width="2.36328125" style="72" customWidth="1"/>
    <col min="770" max="770" width="10.36328125" style="72"/>
    <col min="771" max="771" width="1.54296875" style="72" customWidth="1"/>
    <col min="772" max="772" width="12.6328125" style="72" bestFit="1" customWidth="1"/>
    <col min="773" max="1011" width="10.36328125" style="72"/>
    <col min="1012" max="1012" width="2.6328125" style="72" customWidth="1"/>
    <col min="1013" max="1013" width="55.36328125" style="72" customWidth="1"/>
    <col min="1014" max="1014" width="12.6328125" style="72" customWidth="1"/>
    <col min="1015" max="1015" width="0.6328125" style="72" customWidth="1"/>
    <col min="1016" max="1016" width="12.6328125" style="72" customWidth="1"/>
    <col min="1017" max="1017" width="0.6328125" style="72" customWidth="1"/>
    <col min="1018" max="1018" width="12.6328125" style="72" customWidth="1"/>
    <col min="1019" max="1019" width="0.6328125" style="72" customWidth="1"/>
    <col min="1020" max="1020" width="12.6328125" style="72" customWidth="1"/>
    <col min="1021" max="1022" width="10.36328125" style="72"/>
    <col min="1023" max="1023" width="2.36328125" style="72" customWidth="1"/>
    <col min="1024" max="1024" width="12.6328125" style="72" bestFit="1" customWidth="1"/>
    <col min="1025" max="1025" width="2.36328125" style="72" customWidth="1"/>
    <col min="1026" max="1026" width="10.36328125" style="72"/>
    <col min="1027" max="1027" width="1.54296875" style="72" customWidth="1"/>
    <col min="1028" max="1028" width="12.6328125" style="72" bestFit="1" customWidth="1"/>
    <col min="1029" max="1267" width="10.36328125" style="72"/>
    <col min="1268" max="1268" width="2.6328125" style="72" customWidth="1"/>
    <col min="1269" max="1269" width="55.36328125" style="72" customWidth="1"/>
    <col min="1270" max="1270" width="12.6328125" style="72" customWidth="1"/>
    <col min="1271" max="1271" width="0.6328125" style="72" customWidth="1"/>
    <col min="1272" max="1272" width="12.6328125" style="72" customWidth="1"/>
    <col min="1273" max="1273" width="0.6328125" style="72" customWidth="1"/>
    <col min="1274" max="1274" width="12.6328125" style="72" customWidth="1"/>
    <col min="1275" max="1275" width="0.6328125" style="72" customWidth="1"/>
    <col min="1276" max="1276" width="12.6328125" style="72" customWidth="1"/>
    <col min="1277" max="1278" width="10.36328125" style="72"/>
    <col min="1279" max="1279" width="2.36328125" style="72" customWidth="1"/>
    <col min="1280" max="1280" width="12.6328125" style="72" bestFit="1" customWidth="1"/>
    <col min="1281" max="1281" width="2.36328125" style="72" customWidth="1"/>
    <col min="1282" max="1282" width="10.36328125" style="72"/>
    <col min="1283" max="1283" width="1.54296875" style="72" customWidth="1"/>
    <col min="1284" max="1284" width="12.6328125" style="72" bestFit="1" customWidth="1"/>
    <col min="1285" max="1523" width="10.36328125" style="72"/>
    <col min="1524" max="1524" width="2.6328125" style="72" customWidth="1"/>
    <col min="1525" max="1525" width="55.36328125" style="72" customWidth="1"/>
    <col min="1526" max="1526" width="12.6328125" style="72" customWidth="1"/>
    <col min="1527" max="1527" width="0.6328125" style="72" customWidth="1"/>
    <col min="1528" max="1528" width="12.6328125" style="72" customWidth="1"/>
    <col min="1529" max="1529" width="0.6328125" style="72" customWidth="1"/>
    <col min="1530" max="1530" width="12.6328125" style="72" customWidth="1"/>
    <col min="1531" max="1531" width="0.6328125" style="72" customWidth="1"/>
    <col min="1532" max="1532" width="12.6328125" style="72" customWidth="1"/>
    <col min="1533" max="1534" width="10.36328125" style="72"/>
    <col min="1535" max="1535" width="2.36328125" style="72" customWidth="1"/>
    <col min="1536" max="1536" width="12.6328125" style="72" bestFit="1" customWidth="1"/>
    <col min="1537" max="1537" width="2.36328125" style="72" customWidth="1"/>
    <col min="1538" max="1538" width="10.36328125" style="72"/>
    <col min="1539" max="1539" width="1.54296875" style="72" customWidth="1"/>
    <col min="1540" max="1540" width="12.6328125" style="72" bestFit="1" customWidth="1"/>
    <col min="1541" max="1779" width="10.36328125" style="72"/>
    <col min="1780" max="1780" width="2.6328125" style="72" customWidth="1"/>
    <col min="1781" max="1781" width="55.36328125" style="72" customWidth="1"/>
    <col min="1782" max="1782" width="12.6328125" style="72" customWidth="1"/>
    <col min="1783" max="1783" width="0.6328125" style="72" customWidth="1"/>
    <col min="1784" max="1784" width="12.6328125" style="72" customWidth="1"/>
    <col min="1785" max="1785" width="0.6328125" style="72" customWidth="1"/>
    <col min="1786" max="1786" width="12.6328125" style="72" customWidth="1"/>
    <col min="1787" max="1787" width="0.6328125" style="72" customWidth="1"/>
    <col min="1788" max="1788" width="12.6328125" style="72" customWidth="1"/>
    <col min="1789" max="1790" width="10.36328125" style="72"/>
    <col min="1791" max="1791" width="2.36328125" style="72" customWidth="1"/>
    <col min="1792" max="1792" width="12.6328125" style="72" bestFit="1" customWidth="1"/>
    <col min="1793" max="1793" width="2.36328125" style="72" customWidth="1"/>
    <col min="1794" max="1794" width="10.36328125" style="72"/>
    <col min="1795" max="1795" width="1.54296875" style="72" customWidth="1"/>
    <col min="1796" max="1796" width="12.6328125" style="72" bestFit="1" customWidth="1"/>
    <col min="1797" max="2035" width="10.36328125" style="72"/>
    <col min="2036" max="2036" width="2.6328125" style="72" customWidth="1"/>
    <col min="2037" max="2037" width="55.36328125" style="72" customWidth="1"/>
    <col min="2038" max="2038" width="12.6328125" style="72" customWidth="1"/>
    <col min="2039" max="2039" width="0.6328125" style="72" customWidth="1"/>
    <col min="2040" max="2040" width="12.6328125" style="72" customWidth="1"/>
    <col min="2041" max="2041" width="0.6328125" style="72" customWidth="1"/>
    <col min="2042" max="2042" width="12.6328125" style="72" customWidth="1"/>
    <col min="2043" max="2043" width="0.6328125" style="72" customWidth="1"/>
    <col min="2044" max="2044" width="12.6328125" style="72" customWidth="1"/>
    <col min="2045" max="2046" width="10.36328125" style="72"/>
    <col min="2047" max="2047" width="2.36328125" style="72" customWidth="1"/>
    <col min="2048" max="2048" width="12.6328125" style="72" bestFit="1" customWidth="1"/>
    <col min="2049" max="2049" width="2.36328125" style="72" customWidth="1"/>
    <col min="2050" max="2050" width="10.36328125" style="72"/>
    <col min="2051" max="2051" width="1.54296875" style="72" customWidth="1"/>
    <col min="2052" max="2052" width="12.6328125" style="72" bestFit="1" customWidth="1"/>
    <col min="2053" max="2291" width="10.36328125" style="72"/>
    <col min="2292" max="2292" width="2.6328125" style="72" customWidth="1"/>
    <col min="2293" max="2293" width="55.36328125" style="72" customWidth="1"/>
    <col min="2294" max="2294" width="12.6328125" style="72" customWidth="1"/>
    <col min="2295" max="2295" width="0.6328125" style="72" customWidth="1"/>
    <col min="2296" max="2296" width="12.6328125" style="72" customWidth="1"/>
    <col min="2297" max="2297" width="0.6328125" style="72" customWidth="1"/>
    <col min="2298" max="2298" width="12.6328125" style="72" customWidth="1"/>
    <col min="2299" max="2299" width="0.6328125" style="72" customWidth="1"/>
    <col min="2300" max="2300" width="12.6328125" style="72" customWidth="1"/>
    <col min="2301" max="2302" width="10.36328125" style="72"/>
    <col min="2303" max="2303" width="2.36328125" style="72" customWidth="1"/>
    <col min="2304" max="2304" width="12.6328125" style="72" bestFit="1" customWidth="1"/>
    <col min="2305" max="2305" width="2.36328125" style="72" customWidth="1"/>
    <col min="2306" max="2306" width="10.36328125" style="72"/>
    <col min="2307" max="2307" width="1.54296875" style="72" customWidth="1"/>
    <col min="2308" max="2308" width="12.6328125" style="72" bestFit="1" customWidth="1"/>
    <col min="2309" max="2547" width="10.36328125" style="72"/>
    <col min="2548" max="2548" width="2.6328125" style="72" customWidth="1"/>
    <col min="2549" max="2549" width="55.36328125" style="72" customWidth="1"/>
    <col min="2550" max="2550" width="12.6328125" style="72" customWidth="1"/>
    <col min="2551" max="2551" width="0.6328125" style="72" customWidth="1"/>
    <col min="2552" max="2552" width="12.6328125" style="72" customWidth="1"/>
    <col min="2553" max="2553" width="0.6328125" style="72" customWidth="1"/>
    <col min="2554" max="2554" width="12.6328125" style="72" customWidth="1"/>
    <col min="2555" max="2555" width="0.6328125" style="72" customWidth="1"/>
    <col min="2556" max="2556" width="12.6328125" style="72" customWidth="1"/>
    <col min="2557" max="2558" width="10.36328125" style="72"/>
    <col min="2559" max="2559" width="2.36328125" style="72" customWidth="1"/>
    <col min="2560" max="2560" width="12.6328125" style="72" bestFit="1" customWidth="1"/>
    <col min="2561" max="2561" width="2.36328125" style="72" customWidth="1"/>
    <col min="2562" max="2562" width="10.36328125" style="72"/>
    <col min="2563" max="2563" width="1.54296875" style="72" customWidth="1"/>
    <col min="2564" max="2564" width="12.6328125" style="72" bestFit="1" customWidth="1"/>
    <col min="2565" max="2803" width="10.36328125" style="72"/>
    <col min="2804" max="2804" width="2.6328125" style="72" customWidth="1"/>
    <col min="2805" max="2805" width="55.36328125" style="72" customWidth="1"/>
    <col min="2806" max="2806" width="12.6328125" style="72" customWidth="1"/>
    <col min="2807" max="2807" width="0.6328125" style="72" customWidth="1"/>
    <col min="2808" max="2808" width="12.6328125" style="72" customWidth="1"/>
    <col min="2809" max="2809" width="0.6328125" style="72" customWidth="1"/>
    <col min="2810" max="2810" width="12.6328125" style="72" customWidth="1"/>
    <col min="2811" max="2811" width="0.6328125" style="72" customWidth="1"/>
    <col min="2812" max="2812" width="12.6328125" style="72" customWidth="1"/>
    <col min="2813" max="2814" width="10.36328125" style="72"/>
    <col min="2815" max="2815" width="2.36328125" style="72" customWidth="1"/>
    <col min="2816" max="2816" width="12.6328125" style="72" bestFit="1" customWidth="1"/>
    <col min="2817" max="2817" width="2.36328125" style="72" customWidth="1"/>
    <col min="2818" max="2818" width="10.36328125" style="72"/>
    <col min="2819" max="2819" width="1.54296875" style="72" customWidth="1"/>
    <col min="2820" max="2820" width="12.6328125" style="72" bestFit="1" customWidth="1"/>
    <col min="2821" max="3059" width="10.36328125" style="72"/>
    <col min="3060" max="3060" width="2.6328125" style="72" customWidth="1"/>
    <col min="3061" max="3061" width="55.36328125" style="72" customWidth="1"/>
    <col min="3062" max="3062" width="12.6328125" style="72" customWidth="1"/>
    <col min="3063" max="3063" width="0.6328125" style="72" customWidth="1"/>
    <col min="3064" max="3064" width="12.6328125" style="72" customWidth="1"/>
    <col min="3065" max="3065" width="0.6328125" style="72" customWidth="1"/>
    <col min="3066" max="3066" width="12.6328125" style="72" customWidth="1"/>
    <col min="3067" max="3067" width="0.6328125" style="72" customWidth="1"/>
    <col min="3068" max="3068" width="12.6328125" style="72" customWidth="1"/>
    <col min="3069" max="3070" width="10.36328125" style="72"/>
    <col min="3071" max="3071" width="2.36328125" style="72" customWidth="1"/>
    <col min="3072" max="3072" width="12.6328125" style="72" bestFit="1" customWidth="1"/>
    <col min="3073" max="3073" width="2.36328125" style="72" customWidth="1"/>
    <col min="3074" max="3074" width="10.36328125" style="72"/>
    <col min="3075" max="3075" width="1.54296875" style="72" customWidth="1"/>
    <col min="3076" max="3076" width="12.6328125" style="72" bestFit="1" customWidth="1"/>
    <col min="3077" max="3315" width="10.36328125" style="72"/>
    <col min="3316" max="3316" width="2.6328125" style="72" customWidth="1"/>
    <col min="3317" max="3317" width="55.36328125" style="72" customWidth="1"/>
    <col min="3318" max="3318" width="12.6328125" style="72" customWidth="1"/>
    <col min="3319" max="3319" width="0.6328125" style="72" customWidth="1"/>
    <col min="3320" max="3320" width="12.6328125" style="72" customWidth="1"/>
    <col min="3321" max="3321" width="0.6328125" style="72" customWidth="1"/>
    <col min="3322" max="3322" width="12.6328125" style="72" customWidth="1"/>
    <col min="3323" max="3323" width="0.6328125" style="72" customWidth="1"/>
    <col min="3324" max="3324" width="12.6328125" style="72" customWidth="1"/>
    <col min="3325" max="3326" width="10.36328125" style="72"/>
    <col min="3327" max="3327" width="2.36328125" style="72" customWidth="1"/>
    <col min="3328" max="3328" width="12.6328125" style="72" bestFit="1" customWidth="1"/>
    <col min="3329" max="3329" width="2.36328125" style="72" customWidth="1"/>
    <col min="3330" max="3330" width="10.36328125" style="72"/>
    <col min="3331" max="3331" width="1.54296875" style="72" customWidth="1"/>
    <col min="3332" max="3332" width="12.6328125" style="72" bestFit="1" customWidth="1"/>
    <col min="3333" max="3571" width="10.36328125" style="72"/>
    <col min="3572" max="3572" width="2.6328125" style="72" customWidth="1"/>
    <col min="3573" max="3573" width="55.36328125" style="72" customWidth="1"/>
    <col min="3574" max="3574" width="12.6328125" style="72" customWidth="1"/>
    <col min="3575" max="3575" width="0.6328125" style="72" customWidth="1"/>
    <col min="3576" max="3576" width="12.6328125" style="72" customWidth="1"/>
    <col min="3577" max="3577" width="0.6328125" style="72" customWidth="1"/>
    <col min="3578" max="3578" width="12.6328125" style="72" customWidth="1"/>
    <col min="3579" max="3579" width="0.6328125" style="72" customWidth="1"/>
    <col min="3580" max="3580" width="12.6328125" style="72" customWidth="1"/>
    <col min="3581" max="3582" width="10.36328125" style="72"/>
    <col min="3583" max="3583" width="2.36328125" style="72" customWidth="1"/>
    <col min="3584" max="3584" width="12.6328125" style="72" bestFit="1" customWidth="1"/>
    <col min="3585" max="3585" width="2.36328125" style="72" customWidth="1"/>
    <col min="3586" max="3586" width="10.36328125" style="72"/>
    <col min="3587" max="3587" width="1.54296875" style="72" customWidth="1"/>
    <col min="3588" max="3588" width="12.6328125" style="72" bestFit="1" customWidth="1"/>
    <col min="3589" max="3827" width="10.36328125" style="72"/>
    <col min="3828" max="3828" width="2.6328125" style="72" customWidth="1"/>
    <col min="3829" max="3829" width="55.36328125" style="72" customWidth="1"/>
    <col min="3830" max="3830" width="12.6328125" style="72" customWidth="1"/>
    <col min="3831" max="3831" width="0.6328125" style="72" customWidth="1"/>
    <col min="3832" max="3832" width="12.6328125" style="72" customWidth="1"/>
    <col min="3833" max="3833" width="0.6328125" style="72" customWidth="1"/>
    <col min="3834" max="3834" width="12.6328125" style="72" customWidth="1"/>
    <col min="3835" max="3835" width="0.6328125" style="72" customWidth="1"/>
    <col min="3836" max="3836" width="12.6328125" style="72" customWidth="1"/>
    <col min="3837" max="3838" width="10.36328125" style="72"/>
    <col min="3839" max="3839" width="2.36328125" style="72" customWidth="1"/>
    <col min="3840" max="3840" width="12.6328125" style="72" bestFit="1" customWidth="1"/>
    <col min="3841" max="3841" width="2.36328125" style="72" customWidth="1"/>
    <col min="3842" max="3842" width="10.36328125" style="72"/>
    <col min="3843" max="3843" width="1.54296875" style="72" customWidth="1"/>
    <col min="3844" max="3844" width="12.6328125" style="72" bestFit="1" customWidth="1"/>
    <col min="3845" max="4083" width="10.36328125" style="72"/>
    <col min="4084" max="4084" width="2.6328125" style="72" customWidth="1"/>
    <col min="4085" max="4085" width="55.36328125" style="72" customWidth="1"/>
    <col min="4086" max="4086" width="12.6328125" style="72" customWidth="1"/>
    <col min="4087" max="4087" width="0.6328125" style="72" customWidth="1"/>
    <col min="4088" max="4088" width="12.6328125" style="72" customWidth="1"/>
    <col min="4089" max="4089" width="0.6328125" style="72" customWidth="1"/>
    <col min="4090" max="4090" width="12.6328125" style="72" customWidth="1"/>
    <col min="4091" max="4091" width="0.6328125" style="72" customWidth="1"/>
    <col min="4092" max="4092" width="12.6328125" style="72" customWidth="1"/>
    <col min="4093" max="4094" width="10.36328125" style="72"/>
    <col min="4095" max="4095" width="2.36328125" style="72" customWidth="1"/>
    <col min="4096" max="4096" width="12.6328125" style="72" bestFit="1" customWidth="1"/>
    <col min="4097" max="4097" width="2.36328125" style="72" customWidth="1"/>
    <col min="4098" max="4098" width="10.36328125" style="72"/>
    <col min="4099" max="4099" width="1.54296875" style="72" customWidth="1"/>
    <col min="4100" max="4100" width="12.6328125" style="72" bestFit="1" customWidth="1"/>
    <col min="4101" max="4339" width="10.36328125" style="72"/>
    <col min="4340" max="4340" width="2.6328125" style="72" customWidth="1"/>
    <col min="4341" max="4341" width="55.36328125" style="72" customWidth="1"/>
    <col min="4342" max="4342" width="12.6328125" style="72" customWidth="1"/>
    <col min="4343" max="4343" width="0.6328125" style="72" customWidth="1"/>
    <col min="4344" max="4344" width="12.6328125" style="72" customWidth="1"/>
    <col min="4345" max="4345" width="0.6328125" style="72" customWidth="1"/>
    <col min="4346" max="4346" width="12.6328125" style="72" customWidth="1"/>
    <col min="4347" max="4347" width="0.6328125" style="72" customWidth="1"/>
    <col min="4348" max="4348" width="12.6328125" style="72" customWidth="1"/>
    <col min="4349" max="4350" width="10.36328125" style="72"/>
    <col min="4351" max="4351" width="2.36328125" style="72" customWidth="1"/>
    <col min="4352" max="4352" width="12.6328125" style="72" bestFit="1" customWidth="1"/>
    <col min="4353" max="4353" width="2.36328125" style="72" customWidth="1"/>
    <col min="4354" max="4354" width="10.36328125" style="72"/>
    <col min="4355" max="4355" width="1.54296875" style="72" customWidth="1"/>
    <col min="4356" max="4356" width="12.6328125" style="72" bestFit="1" customWidth="1"/>
    <col min="4357" max="4595" width="10.36328125" style="72"/>
    <col min="4596" max="4596" width="2.6328125" style="72" customWidth="1"/>
    <col min="4597" max="4597" width="55.36328125" style="72" customWidth="1"/>
    <col min="4598" max="4598" width="12.6328125" style="72" customWidth="1"/>
    <col min="4599" max="4599" width="0.6328125" style="72" customWidth="1"/>
    <col min="4600" max="4600" width="12.6328125" style="72" customWidth="1"/>
    <col min="4601" max="4601" width="0.6328125" style="72" customWidth="1"/>
    <col min="4602" max="4602" width="12.6328125" style="72" customWidth="1"/>
    <col min="4603" max="4603" width="0.6328125" style="72" customWidth="1"/>
    <col min="4604" max="4604" width="12.6328125" style="72" customWidth="1"/>
    <col min="4605" max="4606" width="10.36328125" style="72"/>
    <col min="4607" max="4607" width="2.36328125" style="72" customWidth="1"/>
    <col min="4608" max="4608" width="12.6328125" style="72" bestFit="1" customWidth="1"/>
    <col min="4609" max="4609" width="2.36328125" style="72" customWidth="1"/>
    <col min="4610" max="4610" width="10.36328125" style="72"/>
    <col min="4611" max="4611" width="1.54296875" style="72" customWidth="1"/>
    <col min="4612" max="4612" width="12.6328125" style="72" bestFit="1" customWidth="1"/>
    <col min="4613" max="4851" width="10.36328125" style="72"/>
    <col min="4852" max="4852" width="2.6328125" style="72" customWidth="1"/>
    <col min="4853" max="4853" width="55.36328125" style="72" customWidth="1"/>
    <col min="4854" max="4854" width="12.6328125" style="72" customWidth="1"/>
    <col min="4855" max="4855" width="0.6328125" style="72" customWidth="1"/>
    <col min="4856" max="4856" width="12.6328125" style="72" customWidth="1"/>
    <col min="4857" max="4857" width="0.6328125" style="72" customWidth="1"/>
    <col min="4858" max="4858" width="12.6328125" style="72" customWidth="1"/>
    <col min="4859" max="4859" width="0.6328125" style="72" customWidth="1"/>
    <col min="4860" max="4860" width="12.6328125" style="72" customWidth="1"/>
    <col min="4861" max="4862" width="10.36328125" style="72"/>
    <col min="4863" max="4863" width="2.36328125" style="72" customWidth="1"/>
    <col min="4864" max="4864" width="12.6328125" style="72" bestFit="1" customWidth="1"/>
    <col min="4865" max="4865" width="2.36328125" style="72" customWidth="1"/>
    <col min="4866" max="4866" width="10.36328125" style="72"/>
    <col min="4867" max="4867" width="1.54296875" style="72" customWidth="1"/>
    <col min="4868" max="4868" width="12.6328125" style="72" bestFit="1" customWidth="1"/>
    <col min="4869" max="5107" width="10.36328125" style="72"/>
    <col min="5108" max="5108" width="2.6328125" style="72" customWidth="1"/>
    <col min="5109" max="5109" width="55.36328125" style="72" customWidth="1"/>
    <col min="5110" max="5110" width="12.6328125" style="72" customWidth="1"/>
    <col min="5111" max="5111" width="0.6328125" style="72" customWidth="1"/>
    <col min="5112" max="5112" width="12.6328125" style="72" customWidth="1"/>
    <col min="5113" max="5113" width="0.6328125" style="72" customWidth="1"/>
    <col min="5114" max="5114" width="12.6328125" style="72" customWidth="1"/>
    <col min="5115" max="5115" width="0.6328125" style="72" customWidth="1"/>
    <col min="5116" max="5116" width="12.6328125" style="72" customWidth="1"/>
    <col min="5117" max="5118" width="10.36328125" style="72"/>
    <col min="5119" max="5119" width="2.36328125" style="72" customWidth="1"/>
    <col min="5120" max="5120" width="12.6328125" style="72" bestFit="1" customWidth="1"/>
    <col min="5121" max="5121" width="2.36328125" style="72" customWidth="1"/>
    <col min="5122" max="5122" width="10.36328125" style="72"/>
    <col min="5123" max="5123" width="1.54296875" style="72" customWidth="1"/>
    <col min="5124" max="5124" width="12.6328125" style="72" bestFit="1" customWidth="1"/>
    <col min="5125" max="5363" width="10.36328125" style="72"/>
    <col min="5364" max="5364" width="2.6328125" style="72" customWidth="1"/>
    <col min="5365" max="5365" width="55.36328125" style="72" customWidth="1"/>
    <col min="5366" max="5366" width="12.6328125" style="72" customWidth="1"/>
    <col min="5367" max="5367" width="0.6328125" style="72" customWidth="1"/>
    <col min="5368" max="5368" width="12.6328125" style="72" customWidth="1"/>
    <col min="5369" max="5369" width="0.6328125" style="72" customWidth="1"/>
    <col min="5370" max="5370" width="12.6328125" style="72" customWidth="1"/>
    <col min="5371" max="5371" width="0.6328125" style="72" customWidth="1"/>
    <col min="5372" max="5372" width="12.6328125" style="72" customWidth="1"/>
    <col min="5373" max="5374" width="10.36328125" style="72"/>
    <col min="5375" max="5375" width="2.36328125" style="72" customWidth="1"/>
    <col min="5376" max="5376" width="12.6328125" style="72" bestFit="1" customWidth="1"/>
    <col min="5377" max="5377" width="2.36328125" style="72" customWidth="1"/>
    <col min="5378" max="5378" width="10.36328125" style="72"/>
    <col min="5379" max="5379" width="1.54296875" style="72" customWidth="1"/>
    <col min="5380" max="5380" width="12.6328125" style="72" bestFit="1" customWidth="1"/>
    <col min="5381" max="5619" width="10.36328125" style="72"/>
    <col min="5620" max="5620" width="2.6328125" style="72" customWidth="1"/>
    <col min="5621" max="5621" width="55.36328125" style="72" customWidth="1"/>
    <col min="5622" max="5622" width="12.6328125" style="72" customWidth="1"/>
    <col min="5623" max="5623" width="0.6328125" style="72" customWidth="1"/>
    <col min="5624" max="5624" width="12.6328125" style="72" customWidth="1"/>
    <col min="5625" max="5625" width="0.6328125" style="72" customWidth="1"/>
    <col min="5626" max="5626" width="12.6328125" style="72" customWidth="1"/>
    <col min="5627" max="5627" width="0.6328125" style="72" customWidth="1"/>
    <col min="5628" max="5628" width="12.6328125" style="72" customWidth="1"/>
    <col min="5629" max="5630" width="10.36328125" style="72"/>
    <col min="5631" max="5631" width="2.36328125" style="72" customWidth="1"/>
    <col min="5632" max="5632" width="12.6328125" style="72" bestFit="1" customWidth="1"/>
    <col min="5633" max="5633" width="2.36328125" style="72" customWidth="1"/>
    <col min="5634" max="5634" width="10.36328125" style="72"/>
    <col min="5635" max="5635" width="1.54296875" style="72" customWidth="1"/>
    <col min="5636" max="5636" width="12.6328125" style="72" bestFit="1" customWidth="1"/>
    <col min="5637" max="5875" width="10.36328125" style="72"/>
    <col min="5876" max="5876" width="2.6328125" style="72" customWidth="1"/>
    <col min="5877" max="5877" width="55.36328125" style="72" customWidth="1"/>
    <col min="5878" max="5878" width="12.6328125" style="72" customWidth="1"/>
    <col min="5879" max="5879" width="0.6328125" style="72" customWidth="1"/>
    <col min="5880" max="5880" width="12.6328125" style="72" customWidth="1"/>
    <col min="5881" max="5881" width="0.6328125" style="72" customWidth="1"/>
    <col min="5882" max="5882" width="12.6328125" style="72" customWidth="1"/>
    <col min="5883" max="5883" width="0.6328125" style="72" customWidth="1"/>
    <col min="5884" max="5884" width="12.6328125" style="72" customWidth="1"/>
    <col min="5885" max="5886" width="10.36328125" style="72"/>
    <col min="5887" max="5887" width="2.36328125" style="72" customWidth="1"/>
    <col min="5888" max="5888" width="12.6328125" style="72" bestFit="1" customWidth="1"/>
    <col min="5889" max="5889" width="2.36328125" style="72" customWidth="1"/>
    <col min="5890" max="5890" width="10.36328125" style="72"/>
    <col min="5891" max="5891" width="1.54296875" style="72" customWidth="1"/>
    <col min="5892" max="5892" width="12.6328125" style="72" bestFit="1" customWidth="1"/>
    <col min="5893" max="6131" width="10.36328125" style="72"/>
    <col min="6132" max="6132" width="2.6328125" style="72" customWidth="1"/>
    <col min="6133" max="6133" width="55.36328125" style="72" customWidth="1"/>
    <col min="6134" max="6134" width="12.6328125" style="72" customWidth="1"/>
    <col min="6135" max="6135" width="0.6328125" style="72" customWidth="1"/>
    <col min="6136" max="6136" width="12.6328125" style="72" customWidth="1"/>
    <col min="6137" max="6137" width="0.6328125" style="72" customWidth="1"/>
    <col min="6138" max="6138" width="12.6328125" style="72" customWidth="1"/>
    <col min="6139" max="6139" width="0.6328125" style="72" customWidth="1"/>
    <col min="6140" max="6140" width="12.6328125" style="72" customWidth="1"/>
    <col min="6141" max="6142" width="10.36328125" style="72"/>
    <col min="6143" max="6143" width="2.36328125" style="72" customWidth="1"/>
    <col min="6144" max="6144" width="12.6328125" style="72" bestFit="1" customWidth="1"/>
    <col min="6145" max="6145" width="2.36328125" style="72" customWidth="1"/>
    <col min="6146" max="6146" width="10.36328125" style="72"/>
    <col min="6147" max="6147" width="1.54296875" style="72" customWidth="1"/>
    <col min="6148" max="6148" width="12.6328125" style="72" bestFit="1" customWidth="1"/>
    <col min="6149" max="6387" width="10.36328125" style="72"/>
    <col min="6388" max="6388" width="2.6328125" style="72" customWidth="1"/>
    <col min="6389" max="6389" width="55.36328125" style="72" customWidth="1"/>
    <col min="6390" max="6390" width="12.6328125" style="72" customWidth="1"/>
    <col min="6391" max="6391" width="0.6328125" style="72" customWidth="1"/>
    <col min="6392" max="6392" width="12.6328125" style="72" customWidth="1"/>
    <col min="6393" max="6393" width="0.6328125" style="72" customWidth="1"/>
    <col min="6394" max="6394" width="12.6328125" style="72" customWidth="1"/>
    <col min="6395" max="6395" width="0.6328125" style="72" customWidth="1"/>
    <col min="6396" max="6396" width="12.6328125" style="72" customWidth="1"/>
    <col min="6397" max="6398" width="10.36328125" style="72"/>
    <col min="6399" max="6399" width="2.36328125" style="72" customWidth="1"/>
    <col min="6400" max="6400" width="12.6328125" style="72" bestFit="1" customWidth="1"/>
    <col min="6401" max="6401" width="2.36328125" style="72" customWidth="1"/>
    <col min="6402" max="6402" width="10.36328125" style="72"/>
    <col min="6403" max="6403" width="1.54296875" style="72" customWidth="1"/>
    <col min="6404" max="6404" width="12.6328125" style="72" bestFit="1" customWidth="1"/>
    <col min="6405" max="6643" width="10.36328125" style="72"/>
    <col min="6644" max="6644" width="2.6328125" style="72" customWidth="1"/>
    <col min="6645" max="6645" width="55.36328125" style="72" customWidth="1"/>
    <col min="6646" max="6646" width="12.6328125" style="72" customWidth="1"/>
    <col min="6647" max="6647" width="0.6328125" style="72" customWidth="1"/>
    <col min="6648" max="6648" width="12.6328125" style="72" customWidth="1"/>
    <col min="6649" max="6649" width="0.6328125" style="72" customWidth="1"/>
    <col min="6650" max="6650" width="12.6328125" style="72" customWidth="1"/>
    <col min="6651" max="6651" width="0.6328125" style="72" customWidth="1"/>
    <col min="6652" max="6652" width="12.6328125" style="72" customWidth="1"/>
    <col min="6653" max="6654" width="10.36328125" style="72"/>
    <col min="6655" max="6655" width="2.36328125" style="72" customWidth="1"/>
    <col min="6656" max="6656" width="12.6328125" style="72" bestFit="1" customWidth="1"/>
    <col min="6657" max="6657" width="2.36328125" style="72" customWidth="1"/>
    <col min="6658" max="6658" width="10.36328125" style="72"/>
    <col min="6659" max="6659" width="1.54296875" style="72" customWidth="1"/>
    <col min="6660" max="6660" width="12.6328125" style="72" bestFit="1" customWidth="1"/>
    <col min="6661" max="6899" width="10.36328125" style="72"/>
    <col min="6900" max="6900" width="2.6328125" style="72" customWidth="1"/>
    <col min="6901" max="6901" width="55.36328125" style="72" customWidth="1"/>
    <col min="6902" max="6902" width="12.6328125" style="72" customWidth="1"/>
    <col min="6903" max="6903" width="0.6328125" style="72" customWidth="1"/>
    <col min="6904" max="6904" width="12.6328125" style="72" customWidth="1"/>
    <col min="6905" max="6905" width="0.6328125" style="72" customWidth="1"/>
    <col min="6906" max="6906" width="12.6328125" style="72" customWidth="1"/>
    <col min="6907" max="6907" width="0.6328125" style="72" customWidth="1"/>
    <col min="6908" max="6908" width="12.6328125" style="72" customWidth="1"/>
    <col min="6909" max="6910" width="10.36328125" style="72"/>
    <col min="6911" max="6911" width="2.36328125" style="72" customWidth="1"/>
    <col min="6912" max="6912" width="12.6328125" style="72" bestFit="1" customWidth="1"/>
    <col min="6913" max="6913" width="2.36328125" style="72" customWidth="1"/>
    <col min="6914" max="6914" width="10.36328125" style="72"/>
    <col min="6915" max="6915" width="1.54296875" style="72" customWidth="1"/>
    <col min="6916" max="6916" width="12.6328125" style="72" bestFit="1" customWidth="1"/>
    <col min="6917" max="7155" width="10.36328125" style="72"/>
    <col min="7156" max="7156" width="2.6328125" style="72" customWidth="1"/>
    <col min="7157" max="7157" width="55.36328125" style="72" customWidth="1"/>
    <col min="7158" max="7158" width="12.6328125" style="72" customWidth="1"/>
    <col min="7159" max="7159" width="0.6328125" style="72" customWidth="1"/>
    <col min="7160" max="7160" width="12.6328125" style="72" customWidth="1"/>
    <col min="7161" max="7161" width="0.6328125" style="72" customWidth="1"/>
    <col min="7162" max="7162" width="12.6328125" style="72" customWidth="1"/>
    <col min="7163" max="7163" width="0.6328125" style="72" customWidth="1"/>
    <col min="7164" max="7164" width="12.6328125" style="72" customWidth="1"/>
    <col min="7165" max="7166" width="10.36328125" style="72"/>
    <col min="7167" max="7167" width="2.36328125" style="72" customWidth="1"/>
    <col min="7168" max="7168" width="12.6328125" style="72" bestFit="1" customWidth="1"/>
    <col min="7169" max="7169" width="2.36328125" style="72" customWidth="1"/>
    <col min="7170" max="7170" width="10.36328125" style="72"/>
    <col min="7171" max="7171" width="1.54296875" style="72" customWidth="1"/>
    <col min="7172" max="7172" width="12.6328125" style="72" bestFit="1" customWidth="1"/>
    <col min="7173" max="7411" width="10.36328125" style="72"/>
    <col min="7412" max="7412" width="2.6328125" style="72" customWidth="1"/>
    <col min="7413" max="7413" width="55.36328125" style="72" customWidth="1"/>
    <col min="7414" max="7414" width="12.6328125" style="72" customWidth="1"/>
    <col min="7415" max="7415" width="0.6328125" style="72" customWidth="1"/>
    <col min="7416" max="7416" width="12.6328125" style="72" customWidth="1"/>
    <col min="7417" max="7417" width="0.6328125" style="72" customWidth="1"/>
    <col min="7418" max="7418" width="12.6328125" style="72" customWidth="1"/>
    <col min="7419" max="7419" width="0.6328125" style="72" customWidth="1"/>
    <col min="7420" max="7420" width="12.6328125" style="72" customWidth="1"/>
    <col min="7421" max="7422" width="10.36328125" style="72"/>
    <col min="7423" max="7423" width="2.36328125" style="72" customWidth="1"/>
    <col min="7424" max="7424" width="12.6328125" style="72" bestFit="1" customWidth="1"/>
    <col min="7425" max="7425" width="2.36328125" style="72" customWidth="1"/>
    <col min="7426" max="7426" width="10.36328125" style="72"/>
    <col min="7427" max="7427" width="1.54296875" style="72" customWidth="1"/>
    <col min="7428" max="7428" width="12.6328125" style="72" bestFit="1" customWidth="1"/>
    <col min="7429" max="7667" width="10.36328125" style="72"/>
    <col min="7668" max="7668" width="2.6328125" style="72" customWidth="1"/>
    <col min="7669" max="7669" width="55.36328125" style="72" customWidth="1"/>
    <col min="7670" max="7670" width="12.6328125" style="72" customWidth="1"/>
    <col min="7671" max="7671" width="0.6328125" style="72" customWidth="1"/>
    <col min="7672" max="7672" width="12.6328125" style="72" customWidth="1"/>
    <col min="7673" max="7673" width="0.6328125" style="72" customWidth="1"/>
    <col min="7674" max="7674" width="12.6328125" style="72" customWidth="1"/>
    <col min="7675" max="7675" width="0.6328125" style="72" customWidth="1"/>
    <col min="7676" max="7676" width="12.6328125" style="72" customWidth="1"/>
    <col min="7677" max="7678" width="10.36328125" style="72"/>
    <col min="7679" max="7679" width="2.36328125" style="72" customWidth="1"/>
    <col min="7680" max="7680" width="12.6328125" style="72" bestFit="1" customWidth="1"/>
    <col min="7681" max="7681" width="2.36328125" style="72" customWidth="1"/>
    <col min="7682" max="7682" width="10.36328125" style="72"/>
    <col min="7683" max="7683" width="1.54296875" style="72" customWidth="1"/>
    <col min="7684" max="7684" width="12.6328125" style="72" bestFit="1" customWidth="1"/>
    <col min="7685" max="7923" width="10.36328125" style="72"/>
    <col min="7924" max="7924" width="2.6328125" style="72" customWidth="1"/>
    <col min="7925" max="7925" width="55.36328125" style="72" customWidth="1"/>
    <col min="7926" max="7926" width="12.6328125" style="72" customWidth="1"/>
    <col min="7927" max="7927" width="0.6328125" style="72" customWidth="1"/>
    <col min="7928" max="7928" width="12.6328125" style="72" customWidth="1"/>
    <col min="7929" max="7929" width="0.6328125" style="72" customWidth="1"/>
    <col min="7930" max="7930" width="12.6328125" style="72" customWidth="1"/>
    <col min="7931" max="7931" width="0.6328125" style="72" customWidth="1"/>
    <col min="7932" max="7932" width="12.6328125" style="72" customWidth="1"/>
    <col min="7933" max="7934" width="10.36328125" style="72"/>
    <col min="7935" max="7935" width="2.36328125" style="72" customWidth="1"/>
    <col min="7936" max="7936" width="12.6328125" style="72" bestFit="1" customWidth="1"/>
    <col min="7937" max="7937" width="2.36328125" style="72" customWidth="1"/>
    <col min="7938" max="7938" width="10.36328125" style="72"/>
    <col min="7939" max="7939" width="1.54296875" style="72" customWidth="1"/>
    <col min="7940" max="7940" width="12.6328125" style="72" bestFit="1" customWidth="1"/>
    <col min="7941" max="8179" width="10.36328125" style="72"/>
    <col min="8180" max="8180" width="2.6328125" style="72" customWidth="1"/>
    <col min="8181" max="8181" width="55.36328125" style="72" customWidth="1"/>
    <col min="8182" max="8182" width="12.6328125" style="72" customWidth="1"/>
    <col min="8183" max="8183" width="0.6328125" style="72" customWidth="1"/>
    <col min="8184" max="8184" width="12.6328125" style="72" customWidth="1"/>
    <col min="8185" max="8185" width="0.6328125" style="72" customWidth="1"/>
    <col min="8186" max="8186" width="12.6328125" style="72" customWidth="1"/>
    <col min="8187" max="8187" width="0.6328125" style="72" customWidth="1"/>
    <col min="8188" max="8188" width="12.6328125" style="72" customWidth="1"/>
    <col min="8189" max="8190" width="10.36328125" style="72"/>
    <col min="8191" max="8191" width="2.36328125" style="72" customWidth="1"/>
    <col min="8192" max="8192" width="12.6328125" style="72" bestFit="1" customWidth="1"/>
    <col min="8193" max="8193" width="2.36328125" style="72" customWidth="1"/>
    <col min="8194" max="8194" width="10.36328125" style="72"/>
    <col min="8195" max="8195" width="1.54296875" style="72" customWidth="1"/>
    <col min="8196" max="8196" width="12.6328125" style="72" bestFit="1" customWidth="1"/>
    <col min="8197" max="8435" width="10.36328125" style="72"/>
    <col min="8436" max="8436" width="2.6328125" style="72" customWidth="1"/>
    <col min="8437" max="8437" width="55.36328125" style="72" customWidth="1"/>
    <col min="8438" max="8438" width="12.6328125" style="72" customWidth="1"/>
    <col min="8439" max="8439" width="0.6328125" style="72" customWidth="1"/>
    <col min="8440" max="8440" width="12.6328125" style="72" customWidth="1"/>
    <col min="8441" max="8441" width="0.6328125" style="72" customWidth="1"/>
    <col min="8442" max="8442" width="12.6328125" style="72" customWidth="1"/>
    <col min="8443" max="8443" width="0.6328125" style="72" customWidth="1"/>
    <col min="8444" max="8444" width="12.6328125" style="72" customWidth="1"/>
    <col min="8445" max="8446" width="10.36328125" style="72"/>
    <col min="8447" max="8447" width="2.36328125" style="72" customWidth="1"/>
    <col min="8448" max="8448" width="12.6328125" style="72" bestFit="1" customWidth="1"/>
    <col min="8449" max="8449" width="2.36328125" style="72" customWidth="1"/>
    <col min="8450" max="8450" width="10.36328125" style="72"/>
    <col min="8451" max="8451" width="1.54296875" style="72" customWidth="1"/>
    <col min="8452" max="8452" width="12.6328125" style="72" bestFit="1" customWidth="1"/>
    <col min="8453" max="8691" width="10.36328125" style="72"/>
    <col min="8692" max="8692" width="2.6328125" style="72" customWidth="1"/>
    <col min="8693" max="8693" width="55.36328125" style="72" customWidth="1"/>
    <col min="8694" max="8694" width="12.6328125" style="72" customWidth="1"/>
    <col min="8695" max="8695" width="0.6328125" style="72" customWidth="1"/>
    <col min="8696" max="8696" width="12.6328125" style="72" customWidth="1"/>
    <col min="8697" max="8697" width="0.6328125" style="72" customWidth="1"/>
    <col min="8698" max="8698" width="12.6328125" style="72" customWidth="1"/>
    <col min="8699" max="8699" width="0.6328125" style="72" customWidth="1"/>
    <col min="8700" max="8700" width="12.6328125" style="72" customWidth="1"/>
    <col min="8701" max="8702" width="10.36328125" style="72"/>
    <col min="8703" max="8703" width="2.36328125" style="72" customWidth="1"/>
    <col min="8704" max="8704" width="12.6328125" style="72" bestFit="1" customWidth="1"/>
    <col min="8705" max="8705" width="2.36328125" style="72" customWidth="1"/>
    <col min="8706" max="8706" width="10.36328125" style="72"/>
    <col min="8707" max="8707" width="1.54296875" style="72" customWidth="1"/>
    <col min="8708" max="8708" width="12.6328125" style="72" bestFit="1" customWidth="1"/>
    <col min="8709" max="8947" width="10.36328125" style="72"/>
    <col min="8948" max="8948" width="2.6328125" style="72" customWidth="1"/>
    <col min="8949" max="8949" width="55.36328125" style="72" customWidth="1"/>
    <col min="8950" max="8950" width="12.6328125" style="72" customWidth="1"/>
    <col min="8951" max="8951" width="0.6328125" style="72" customWidth="1"/>
    <col min="8952" max="8952" width="12.6328125" style="72" customWidth="1"/>
    <col min="8953" max="8953" width="0.6328125" style="72" customWidth="1"/>
    <col min="8954" max="8954" width="12.6328125" style="72" customWidth="1"/>
    <col min="8955" max="8955" width="0.6328125" style="72" customWidth="1"/>
    <col min="8956" max="8956" width="12.6328125" style="72" customWidth="1"/>
    <col min="8957" max="8958" width="10.36328125" style="72"/>
    <col min="8959" max="8959" width="2.36328125" style="72" customWidth="1"/>
    <col min="8960" max="8960" width="12.6328125" style="72" bestFit="1" customWidth="1"/>
    <col min="8961" max="8961" width="2.36328125" style="72" customWidth="1"/>
    <col min="8962" max="8962" width="10.36328125" style="72"/>
    <col min="8963" max="8963" width="1.54296875" style="72" customWidth="1"/>
    <col min="8964" max="8964" width="12.6328125" style="72" bestFit="1" customWidth="1"/>
    <col min="8965" max="9203" width="10.36328125" style="72"/>
    <col min="9204" max="9204" width="2.6328125" style="72" customWidth="1"/>
    <col min="9205" max="9205" width="55.36328125" style="72" customWidth="1"/>
    <col min="9206" max="9206" width="12.6328125" style="72" customWidth="1"/>
    <col min="9207" max="9207" width="0.6328125" style="72" customWidth="1"/>
    <col min="9208" max="9208" width="12.6328125" style="72" customWidth="1"/>
    <col min="9209" max="9209" width="0.6328125" style="72" customWidth="1"/>
    <col min="9210" max="9210" width="12.6328125" style="72" customWidth="1"/>
    <col min="9211" max="9211" width="0.6328125" style="72" customWidth="1"/>
    <col min="9212" max="9212" width="12.6328125" style="72" customWidth="1"/>
    <col min="9213" max="9214" width="10.36328125" style="72"/>
    <col min="9215" max="9215" width="2.36328125" style="72" customWidth="1"/>
    <col min="9216" max="9216" width="12.6328125" style="72" bestFit="1" customWidth="1"/>
    <col min="9217" max="9217" width="2.36328125" style="72" customWidth="1"/>
    <col min="9218" max="9218" width="10.36328125" style="72"/>
    <col min="9219" max="9219" width="1.54296875" style="72" customWidth="1"/>
    <col min="9220" max="9220" width="12.6328125" style="72" bestFit="1" customWidth="1"/>
    <col min="9221" max="9459" width="10.36328125" style="72"/>
    <col min="9460" max="9460" width="2.6328125" style="72" customWidth="1"/>
    <col min="9461" max="9461" width="55.36328125" style="72" customWidth="1"/>
    <col min="9462" max="9462" width="12.6328125" style="72" customWidth="1"/>
    <col min="9463" max="9463" width="0.6328125" style="72" customWidth="1"/>
    <col min="9464" max="9464" width="12.6328125" style="72" customWidth="1"/>
    <col min="9465" max="9465" width="0.6328125" style="72" customWidth="1"/>
    <col min="9466" max="9466" width="12.6328125" style="72" customWidth="1"/>
    <col min="9467" max="9467" width="0.6328125" style="72" customWidth="1"/>
    <col min="9468" max="9468" width="12.6328125" style="72" customWidth="1"/>
    <col min="9469" max="9470" width="10.36328125" style="72"/>
    <col min="9471" max="9471" width="2.36328125" style="72" customWidth="1"/>
    <col min="9472" max="9472" width="12.6328125" style="72" bestFit="1" customWidth="1"/>
    <col min="9473" max="9473" width="2.36328125" style="72" customWidth="1"/>
    <col min="9474" max="9474" width="10.36328125" style="72"/>
    <col min="9475" max="9475" width="1.54296875" style="72" customWidth="1"/>
    <col min="9476" max="9476" width="12.6328125" style="72" bestFit="1" customWidth="1"/>
    <col min="9477" max="9715" width="10.36328125" style="72"/>
    <col min="9716" max="9716" width="2.6328125" style="72" customWidth="1"/>
    <col min="9717" max="9717" width="55.36328125" style="72" customWidth="1"/>
    <col min="9718" max="9718" width="12.6328125" style="72" customWidth="1"/>
    <col min="9719" max="9719" width="0.6328125" style="72" customWidth="1"/>
    <col min="9720" max="9720" width="12.6328125" style="72" customWidth="1"/>
    <col min="9721" max="9721" width="0.6328125" style="72" customWidth="1"/>
    <col min="9722" max="9722" width="12.6328125" style="72" customWidth="1"/>
    <col min="9723" max="9723" width="0.6328125" style="72" customWidth="1"/>
    <col min="9724" max="9724" width="12.6328125" style="72" customWidth="1"/>
    <col min="9725" max="9726" width="10.36328125" style="72"/>
    <col min="9727" max="9727" width="2.36328125" style="72" customWidth="1"/>
    <col min="9728" max="9728" width="12.6328125" style="72" bestFit="1" customWidth="1"/>
    <col min="9729" max="9729" width="2.36328125" style="72" customWidth="1"/>
    <col min="9730" max="9730" width="10.36328125" style="72"/>
    <col min="9731" max="9731" width="1.54296875" style="72" customWidth="1"/>
    <col min="9732" max="9732" width="12.6328125" style="72" bestFit="1" customWidth="1"/>
    <col min="9733" max="9971" width="10.36328125" style="72"/>
    <col min="9972" max="9972" width="2.6328125" style="72" customWidth="1"/>
    <col min="9973" max="9973" width="55.36328125" style="72" customWidth="1"/>
    <col min="9974" max="9974" width="12.6328125" style="72" customWidth="1"/>
    <col min="9975" max="9975" width="0.6328125" style="72" customWidth="1"/>
    <col min="9976" max="9976" width="12.6328125" style="72" customWidth="1"/>
    <col min="9977" max="9977" width="0.6328125" style="72" customWidth="1"/>
    <col min="9978" max="9978" width="12.6328125" style="72" customWidth="1"/>
    <col min="9979" max="9979" width="0.6328125" style="72" customWidth="1"/>
    <col min="9980" max="9980" width="12.6328125" style="72" customWidth="1"/>
    <col min="9981" max="9982" width="10.36328125" style="72"/>
    <col min="9983" max="9983" width="2.36328125" style="72" customWidth="1"/>
    <col min="9984" max="9984" width="12.6328125" style="72" bestFit="1" customWidth="1"/>
    <col min="9985" max="9985" width="2.36328125" style="72" customWidth="1"/>
    <col min="9986" max="9986" width="10.36328125" style="72"/>
    <col min="9987" max="9987" width="1.54296875" style="72" customWidth="1"/>
    <col min="9988" max="9988" width="12.6328125" style="72" bestFit="1" customWidth="1"/>
    <col min="9989" max="10227" width="10.36328125" style="72"/>
    <col min="10228" max="10228" width="2.6328125" style="72" customWidth="1"/>
    <col min="10229" max="10229" width="55.36328125" style="72" customWidth="1"/>
    <col min="10230" max="10230" width="12.6328125" style="72" customWidth="1"/>
    <col min="10231" max="10231" width="0.6328125" style="72" customWidth="1"/>
    <col min="10232" max="10232" width="12.6328125" style="72" customWidth="1"/>
    <col min="10233" max="10233" width="0.6328125" style="72" customWidth="1"/>
    <col min="10234" max="10234" width="12.6328125" style="72" customWidth="1"/>
    <col min="10235" max="10235" width="0.6328125" style="72" customWidth="1"/>
    <col min="10236" max="10236" width="12.6328125" style="72" customWidth="1"/>
    <col min="10237" max="10238" width="10.36328125" style="72"/>
    <col min="10239" max="10239" width="2.36328125" style="72" customWidth="1"/>
    <col min="10240" max="10240" width="12.6328125" style="72" bestFit="1" customWidth="1"/>
    <col min="10241" max="10241" width="2.36328125" style="72" customWidth="1"/>
    <col min="10242" max="10242" width="10.36328125" style="72"/>
    <col min="10243" max="10243" width="1.54296875" style="72" customWidth="1"/>
    <col min="10244" max="10244" width="12.6328125" style="72" bestFit="1" customWidth="1"/>
    <col min="10245" max="10483" width="10.36328125" style="72"/>
    <col min="10484" max="10484" width="2.6328125" style="72" customWidth="1"/>
    <col min="10485" max="10485" width="55.36328125" style="72" customWidth="1"/>
    <col min="10486" max="10486" width="12.6328125" style="72" customWidth="1"/>
    <col min="10487" max="10487" width="0.6328125" style="72" customWidth="1"/>
    <col min="10488" max="10488" width="12.6328125" style="72" customWidth="1"/>
    <col min="10489" max="10489" width="0.6328125" style="72" customWidth="1"/>
    <col min="10490" max="10490" width="12.6328125" style="72" customWidth="1"/>
    <col min="10491" max="10491" width="0.6328125" style="72" customWidth="1"/>
    <col min="10492" max="10492" width="12.6328125" style="72" customWidth="1"/>
    <col min="10493" max="10494" width="10.36328125" style="72"/>
    <col min="10495" max="10495" width="2.36328125" style="72" customWidth="1"/>
    <col min="10496" max="10496" width="12.6328125" style="72" bestFit="1" customWidth="1"/>
    <col min="10497" max="10497" width="2.36328125" style="72" customWidth="1"/>
    <col min="10498" max="10498" width="10.36328125" style="72"/>
    <col min="10499" max="10499" width="1.54296875" style="72" customWidth="1"/>
    <col min="10500" max="10500" width="12.6328125" style="72" bestFit="1" customWidth="1"/>
    <col min="10501" max="10739" width="10.36328125" style="72"/>
    <col min="10740" max="10740" width="2.6328125" style="72" customWidth="1"/>
    <col min="10741" max="10741" width="55.36328125" style="72" customWidth="1"/>
    <col min="10742" max="10742" width="12.6328125" style="72" customWidth="1"/>
    <col min="10743" max="10743" width="0.6328125" style="72" customWidth="1"/>
    <col min="10744" max="10744" width="12.6328125" style="72" customWidth="1"/>
    <col min="10745" max="10745" width="0.6328125" style="72" customWidth="1"/>
    <col min="10746" max="10746" width="12.6328125" style="72" customWidth="1"/>
    <col min="10747" max="10747" width="0.6328125" style="72" customWidth="1"/>
    <col min="10748" max="10748" width="12.6328125" style="72" customWidth="1"/>
    <col min="10749" max="10750" width="10.36328125" style="72"/>
    <col min="10751" max="10751" width="2.36328125" style="72" customWidth="1"/>
    <col min="10752" max="10752" width="12.6328125" style="72" bestFit="1" customWidth="1"/>
    <col min="10753" max="10753" width="2.36328125" style="72" customWidth="1"/>
    <col min="10754" max="10754" width="10.36328125" style="72"/>
    <col min="10755" max="10755" width="1.54296875" style="72" customWidth="1"/>
    <col min="10756" max="10756" width="12.6328125" style="72" bestFit="1" customWidth="1"/>
    <col min="10757" max="10995" width="10.36328125" style="72"/>
    <col min="10996" max="10996" width="2.6328125" style="72" customWidth="1"/>
    <col min="10997" max="10997" width="55.36328125" style="72" customWidth="1"/>
    <col min="10998" max="10998" width="12.6328125" style="72" customWidth="1"/>
    <col min="10999" max="10999" width="0.6328125" style="72" customWidth="1"/>
    <col min="11000" max="11000" width="12.6328125" style="72" customWidth="1"/>
    <col min="11001" max="11001" width="0.6328125" style="72" customWidth="1"/>
    <col min="11002" max="11002" width="12.6328125" style="72" customWidth="1"/>
    <col min="11003" max="11003" width="0.6328125" style="72" customWidth="1"/>
    <col min="11004" max="11004" width="12.6328125" style="72" customWidth="1"/>
    <col min="11005" max="11006" width="10.36328125" style="72"/>
    <col min="11007" max="11007" width="2.36328125" style="72" customWidth="1"/>
    <col min="11008" max="11008" width="12.6328125" style="72" bestFit="1" customWidth="1"/>
    <col min="11009" max="11009" width="2.36328125" style="72" customWidth="1"/>
    <col min="11010" max="11010" width="10.36328125" style="72"/>
    <col min="11011" max="11011" width="1.54296875" style="72" customWidth="1"/>
    <col min="11012" max="11012" width="12.6328125" style="72" bestFit="1" customWidth="1"/>
    <col min="11013" max="11251" width="10.36328125" style="72"/>
    <col min="11252" max="11252" width="2.6328125" style="72" customWidth="1"/>
    <col min="11253" max="11253" width="55.36328125" style="72" customWidth="1"/>
    <col min="11254" max="11254" width="12.6328125" style="72" customWidth="1"/>
    <col min="11255" max="11255" width="0.6328125" style="72" customWidth="1"/>
    <col min="11256" max="11256" width="12.6328125" style="72" customWidth="1"/>
    <col min="11257" max="11257" width="0.6328125" style="72" customWidth="1"/>
    <col min="11258" max="11258" width="12.6328125" style="72" customWidth="1"/>
    <col min="11259" max="11259" width="0.6328125" style="72" customWidth="1"/>
    <col min="11260" max="11260" width="12.6328125" style="72" customWidth="1"/>
    <col min="11261" max="11262" width="10.36328125" style="72"/>
    <col min="11263" max="11263" width="2.36328125" style="72" customWidth="1"/>
    <col min="11264" max="11264" width="12.6328125" style="72" bestFit="1" customWidth="1"/>
    <col min="11265" max="11265" width="2.36328125" style="72" customWidth="1"/>
    <col min="11266" max="11266" width="10.36328125" style="72"/>
    <col min="11267" max="11267" width="1.54296875" style="72" customWidth="1"/>
    <col min="11268" max="11268" width="12.6328125" style="72" bestFit="1" customWidth="1"/>
    <col min="11269" max="11507" width="10.36328125" style="72"/>
    <col min="11508" max="11508" width="2.6328125" style="72" customWidth="1"/>
    <col min="11509" max="11509" width="55.36328125" style="72" customWidth="1"/>
    <col min="11510" max="11510" width="12.6328125" style="72" customWidth="1"/>
    <col min="11511" max="11511" width="0.6328125" style="72" customWidth="1"/>
    <col min="11512" max="11512" width="12.6328125" style="72" customWidth="1"/>
    <col min="11513" max="11513" width="0.6328125" style="72" customWidth="1"/>
    <col min="11514" max="11514" width="12.6328125" style="72" customWidth="1"/>
    <col min="11515" max="11515" width="0.6328125" style="72" customWidth="1"/>
    <col min="11516" max="11516" width="12.6328125" style="72" customWidth="1"/>
    <col min="11517" max="11518" width="10.36328125" style="72"/>
    <col min="11519" max="11519" width="2.36328125" style="72" customWidth="1"/>
    <col min="11520" max="11520" width="12.6328125" style="72" bestFit="1" customWidth="1"/>
    <col min="11521" max="11521" width="2.36328125" style="72" customWidth="1"/>
    <col min="11522" max="11522" width="10.36328125" style="72"/>
    <col min="11523" max="11523" width="1.54296875" style="72" customWidth="1"/>
    <col min="11524" max="11524" width="12.6328125" style="72" bestFit="1" customWidth="1"/>
    <col min="11525" max="11763" width="10.36328125" style="72"/>
    <col min="11764" max="11764" width="2.6328125" style="72" customWidth="1"/>
    <col min="11765" max="11765" width="55.36328125" style="72" customWidth="1"/>
    <col min="11766" max="11766" width="12.6328125" style="72" customWidth="1"/>
    <col min="11767" max="11767" width="0.6328125" style="72" customWidth="1"/>
    <col min="11768" max="11768" width="12.6328125" style="72" customWidth="1"/>
    <col min="11769" max="11769" width="0.6328125" style="72" customWidth="1"/>
    <col min="11770" max="11770" width="12.6328125" style="72" customWidth="1"/>
    <col min="11771" max="11771" width="0.6328125" style="72" customWidth="1"/>
    <col min="11772" max="11772" width="12.6328125" style="72" customWidth="1"/>
    <col min="11773" max="11774" width="10.36328125" style="72"/>
    <col min="11775" max="11775" width="2.36328125" style="72" customWidth="1"/>
    <col min="11776" max="11776" width="12.6328125" style="72" bestFit="1" customWidth="1"/>
    <col min="11777" max="11777" width="2.36328125" style="72" customWidth="1"/>
    <col min="11778" max="11778" width="10.36328125" style="72"/>
    <col min="11779" max="11779" width="1.54296875" style="72" customWidth="1"/>
    <col min="11780" max="11780" width="12.6328125" style="72" bestFit="1" customWidth="1"/>
    <col min="11781" max="12019" width="10.36328125" style="72"/>
    <col min="12020" max="12020" width="2.6328125" style="72" customWidth="1"/>
    <col min="12021" max="12021" width="55.36328125" style="72" customWidth="1"/>
    <col min="12022" max="12022" width="12.6328125" style="72" customWidth="1"/>
    <col min="12023" max="12023" width="0.6328125" style="72" customWidth="1"/>
    <col min="12024" max="12024" width="12.6328125" style="72" customWidth="1"/>
    <col min="12025" max="12025" width="0.6328125" style="72" customWidth="1"/>
    <col min="12026" max="12026" width="12.6328125" style="72" customWidth="1"/>
    <col min="12027" max="12027" width="0.6328125" style="72" customWidth="1"/>
    <col min="12028" max="12028" width="12.6328125" style="72" customWidth="1"/>
    <col min="12029" max="12030" width="10.36328125" style="72"/>
    <col min="12031" max="12031" width="2.36328125" style="72" customWidth="1"/>
    <col min="12032" max="12032" width="12.6328125" style="72" bestFit="1" customWidth="1"/>
    <col min="12033" max="12033" width="2.36328125" style="72" customWidth="1"/>
    <col min="12034" max="12034" width="10.36328125" style="72"/>
    <col min="12035" max="12035" width="1.54296875" style="72" customWidth="1"/>
    <col min="12036" max="12036" width="12.6328125" style="72" bestFit="1" customWidth="1"/>
    <col min="12037" max="12275" width="10.36328125" style="72"/>
    <col min="12276" max="12276" width="2.6328125" style="72" customWidth="1"/>
    <col min="12277" max="12277" width="55.36328125" style="72" customWidth="1"/>
    <col min="12278" max="12278" width="12.6328125" style="72" customWidth="1"/>
    <col min="12279" max="12279" width="0.6328125" style="72" customWidth="1"/>
    <col min="12280" max="12280" width="12.6328125" style="72" customWidth="1"/>
    <col min="12281" max="12281" width="0.6328125" style="72" customWidth="1"/>
    <col min="12282" max="12282" width="12.6328125" style="72" customWidth="1"/>
    <col min="12283" max="12283" width="0.6328125" style="72" customWidth="1"/>
    <col min="12284" max="12284" width="12.6328125" style="72" customWidth="1"/>
    <col min="12285" max="12286" width="10.36328125" style="72"/>
    <col min="12287" max="12287" width="2.36328125" style="72" customWidth="1"/>
    <col min="12288" max="12288" width="12.6328125" style="72" bestFit="1" customWidth="1"/>
    <col min="12289" max="12289" width="2.36328125" style="72" customWidth="1"/>
    <col min="12290" max="12290" width="10.36328125" style="72"/>
    <col min="12291" max="12291" width="1.54296875" style="72" customWidth="1"/>
    <col min="12292" max="12292" width="12.6328125" style="72" bestFit="1" customWidth="1"/>
    <col min="12293" max="12531" width="10.36328125" style="72"/>
    <col min="12532" max="12532" width="2.6328125" style="72" customWidth="1"/>
    <col min="12533" max="12533" width="55.36328125" style="72" customWidth="1"/>
    <col min="12534" max="12534" width="12.6328125" style="72" customWidth="1"/>
    <col min="12535" max="12535" width="0.6328125" style="72" customWidth="1"/>
    <col min="12536" max="12536" width="12.6328125" style="72" customWidth="1"/>
    <col min="12537" max="12537" width="0.6328125" style="72" customWidth="1"/>
    <col min="12538" max="12538" width="12.6328125" style="72" customWidth="1"/>
    <col min="12539" max="12539" width="0.6328125" style="72" customWidth="1"/>
    <col min="12540" max="12540" width="12.6328125" style="72" customWidth="1"/>
    <col min="12541" max="12542" width="10.36328125" style="72"/>
    <col min="12543" max="12543" width="2.36328125" style="72" customWidth="1"/>
    <col min="12544" max="12544" width="12.6328125" style="72" bestFit="1" customWidth="1"/>
    <col min="12545" max="12545" width="2.36328125" style="72" customWidth="1"/>
    <col min="12546" max="12546" width="10.36328125" style="72"/>
    <col min="12547" max="12547" width="1.54296875" style="72" customWidth="1"/>
    <col min="12548" max="12548" width="12.6328125" style="72" bestFit="1" customWidth="1"/>
    <col min="12549" max="12787" width="10.36328125" style="72"/>
    <col min="12788" max="12788" width="2.6328125" style="72" customWidth="1"/>
    <col min="12789" max="12789" width="55.36328125" style="72" customWidth="1"/>
    <col min="12790" max="12790" width="12.6328125" style="72" customWidth="1"/>
    <col min="12791" max="12791" width="0.6328125" style="72" customWidth="1"/>
    <col min="12792" max="12792" width="12.6328125" style="72" customWidth="1"/>
    <col min="12793" max="12793" width="0.6328125" style="72" customWidth="1"/>
    <col min="12794" max="12794" width="12.6328125" style="72" customWidth="1"/>
    <col min="12795" max="12795" width="0.6328125" style="72" customWidth="1"/>
    <col min="12796" max="12796" width="12.6328125" style="72" customWidth="1"/>
    <col min="12797" max="12798" width="10.36328125" style="72"/>
    <col min="12799" max="12799" width="2.36328125" style="72" customWidth="1"/>
    <col min="12800" max="12800" width="12.6328125" style="72" bestFit="1" customWidth="1"/>
    <col min="12801" max="12801" width="2.36328125" style="72" customWidth="1"/>
    <col min="12802" max="12802" width="10.36328125" style="72"/>
    <col min="12803" max="12803" width="1.54296875" style="72" customWidth="1"/>
    <col min="12804" max="12804" width="12.6328125" style="72" bestFit="1" customWidth="1"/>
    <col min="12805" max="13043" width="10.36328125" style="72"/>
    <col min="13044" max="13044" width="2.6328125" style="72" customWidth="1"/>
    <col min="13045" max="13045" width="55.36328125" style="72" customWidth="1"/>
    <col min="13046" max="13046" width="12.6328125" style="72" customWidth="1"/>
    <col min="13047" max="13047" width="0.6328125" style="72" customWidth="1"/>
    <col min="13048" max="13048" width="12.6328125" style="72" customWidth="1"/>
    <col min="13049" max="13049" width="0.6328125" style="72" customWidth="1"/>
    <col min="13050" max="13050" width="12.6328125" style="72" customWidth="1"/>
    <col min="13051" max="13051" width="0.6328125" style="72" customWidth="1"/>
    <col min="13052" max="13052" width="12.6328125" style="72" customWidth="1"/>
    <col min="13053" max="13054" width="10.36328125" style="72"/>
    <col min="13055" max="13055" width="2.36328125" style="72" customWidth="1"/>
    <col min="13056" max="13056" width="12.6328125" style="72" bestFit="1" customWidth="1"/>
    <col min="13057" max="13057" width="2.36328125" style="72" customWidth="1"/>
    <col min="13058" max="13058" width="10.36328125" style="72"/>
    <col min="13059" max="13059" width="1.54296875" style="72" customWidth="1"/>
    <col min="13060" max="13060" width="12.6328125" style="72" bestFit="1" customWidth="1"/>
    <col min="13061" max="13299" width="10.36328125" style="72"/>
    <col min="13300" max="13300" width="2.6328125" style="72" customWidth="1"/>
    <col min="13301" max="13301" width="55.36328125" style="72" customWidth="1"/>
    <col min="13302" max="13302" width="12.6328125" style="72" customWidth="1"/>
    <col min="13303" max="13303" width="0.6328125" style="72" customWidth="1"/>
    <col min="13304" max="13304" width="12.6328125" style="72" customWidth="1"/>
    <col min="13305" max="13305" width="0.6328125" style="72" customWidth="1"/>
    <col min="13306" max="13306" width="12.6328125" style="72" customWidth="1"/>
    <col min="13307" max="13307" width="0.6328125" style="72" customWidth="1"/>
    <col min="13308" max="13308" width="12.6328125" style="72" customWidth="1"/>
    <col min="13309" max="13310" width="10.36328125" style="72"/>
    <col min="13311" max="13311" width="2.36328125" style="72" customWidth="1"/>
    <col min="13312" max="13312" width="12.6328125" style="72" bestFit="1" customWidth="1"/>
    <col min="13313" max="13313" width="2.36328125" style="72" customWidth="1"/>
    <col min="13314" max="13314" width="10.36328125" style="72"/>
    <col min="13315" max="13315" width="1.54296875" style="72" customWidth="1"/>
    <col min="13316" max="13316" width="12.6328125" style="72" bestFit="1" customWidth="1"/>
    <col min="13317" max="13555" width="10.36328125" style="72"/>
    <col min="13556" max="13556" width="2.6328125" style="72" customWidth="1"/>
    <col min="13557" max="13557" width="55.36328125" style="72" customWidth="1"/>
    <col min="13558" max="13558" width="12.6328125" style="72" customWidth="1"/>
    <col min="13559" max="13559" width="0.6328125" style="72" customWidth="1"/>
    <col min="13560" max="13560" width="12.6328125" style="72" customWidth="1"/>
    <col min="13561" max="13561" width="0.6328125" style="72" customWidth="1"/>
    <col min="13562" max="13562" width="12.6328125" style="72" customWidth="1"/>
    <col min="13563" max="13563" width="0.6328125" style="72" customWidth="1"/>
    <col min="13564" max="13564" width="12.6328125" style="72" customWidth="1"/>
    <col min="13565" max="13566" width="10.36328125" style="72"/>
    <col min="13567" max="13567" width="2.36328125" style="72" customWidth="1"/>
    <col min="13568" max="13568" width="12.6328125" style="72" bestFit="1" customWidth="1"/>
    <col min="13569" max="13569" width="2.36328125" style="72" customWidth="1"/>
    <col min="13570" max="13570" width="10.36328125" style="72"/>
    <col min="13571" max="13571" width="1.54296875" style="72" customWidth="1"/>
    <col min="13572" max="13572" width="12.6328125" style="72" bestFit="1" customWidth="1"/>
    <col min="13573" max="13811" width="10.36328125" style="72"/>
    <col min="13812" max="13812" width="2.6328125" style="72" customWidth="1"/>
    <col min="13813" max="13813" width="55.36328125" style="72" customWidth="1"/>
    <col min="13814" max="13814" width="12.6328125" style="72" customWidth="1"/>
    <col min="13815" max="13815" width="0.6328125" style="72" customWidth="1"/>
    <col min="13816" max="13816" width="12.6328125" style="72" customWidth="1"/>
    <col min="13817" max="13817" width="0.6328125" style="72" customWidth="1"/>
    <col min="13818" max="13818" width="12.6328125" style="72" customWidth="1"/>
    <col min="13819" max="13819" width="0.6328125" style="72" customWidth="1"/>
    <col min="13820" max="13820" width="12.6328125" style="72" customWidth="1"/>
    <col min="13821" max="13822" width="10.36328125" style="72"/>
    <col min="13823" max="13823" width="2.36328125" style="72" customWidth="1"/>
    <col min="13824" max="13824" width="12.6328125" style="72" bestFit="1" customWidth="1"/>
    <col min="13825" max="13825" width="2.36328125" style="72" customWidth="1"/>
    <col min="13826" max="13826" width="10.36328125" style="72"/>
    <col min="13827" max="13827" width="1.54296875" style="72" customWidth="1"/>
    <col min="13828" max="13828" width="12.6328125" style="72" bestFit="1" customWidth="1"/>
    <col min="13829" max="14067" width="10.36328125" style="72"/>
    <col min="14068" max="14068" width="2.6328125" style="72" customWidth="1"/>
    <col min="14069" max="14069" width="55.36328125" style="72" customWidth="1"/>
    <col min="14070" max="14070" width="12.6328125" style="72" customWidth="1"/>
    <col min="14071" max="14071" width="0.6328125" style="72" customWidth="1"/>
    <col min="14072" max="14072" width="12.6328125" style="72" customWidth="1"/>
    <col min="14073" max="14073" width="0.6328125" style="72" customWidth="1"/>
    <col min="14074" max="14074" width="12.6328125" style="72" customWidth="1"/>
    <col min="14075" max="14075" width="0.6328125" style="72" customWidth="1"/>
    <col min="14076" max="14076" width="12.6328125" style="72" customWidth="1"/>
    <col min="14077" max="14078" width="10.36328125" style="72"/>
    <col min="14079" max="14079" width="2.36328125" style="72" customWidth="1"/>
    <col min="14080" max="14080" width="12.6328125" style="72" bestFit="1" customWidth="1"/>
    <col min="14081" max="14081" width="2.36328125" style="72" customWidth="1"/>
    <col min="14082" max="14082" width="10.36328125" style="72"/>
    <col min="14083" max="14083" width="1.54296875" style="72" customWidth="1"/>
    <col min="14084" max="14084" width="12.6328125" style="72" bestFit="1" customWidth="1"/>
    <col min="14085" max="14323" width="10.36328125" style="72"/>
    <col min="14324" max="14324" width="2.6328125" style="72" customWidth="1"/>
    <col min="14325" max="14325" width="55.36328125" style="72" customWidth="1"/>
    <col min="14326" max="14326" width="12.6328125" style="72" customWidth="1"/>
    <col min="14327" max="14327" width="0.6328125" style="72" customWidth="1"/>
    <col min="14328" max="14328" width="12.6328125" style="72" customWidth="1"/>
    <col min="14329" max="14329" width="0.6328125" style="72" customWidth="1"/>
    <col min="14330" max="14330" width="12.6328125" style="72" customWidth="1"/>
    <col min="14331" max="14331" width="0.6328125" style="72" customWidth="1"/>
    <col min="14332" max="14332" width="12.6328125" style="72" customWidth="1"/>
    <col min="14333" max="14334" width="10.36328125" style="72"/>
    <col min="14335" max="14335" width="2.36328125" style="72" customWidth="1"/>
    <col min="14336" max="14336" width="12.6328125" style="72" bestFit="1" customWidth="1"/>
    <col min="14337" max="14337" width="2.36328125" style="72" customWidth="1"/>
    <col min="14338" max="14338" width="10.36328125" style="72"/>
    <col min="14339" max="14339" width="1.54296875" style="72" customWidth="1"/>
    <col min="14340" max="14340" width="12.6328125" style="72" bestFit="1" customWidth="1"/>
    <col min="14341" max="14579" width="10.36328125" style="72"/>
    <col min="14580" max="14580" width="2.6328125" style="72" customWidth="1"/>
    <col min="14581" max="14581" width="55.36328125" style="72" customWidth="1"/>
    <col min="14582" max="14582" width="12.6328125" style="72" customWidth="1"/>
    <col min="14583" max="14583" width="0.6328125" style="72" customWidth="1"/>
    <col min="14584" max="14584" width="12.6328125" style="72" customWidth="1"/>
    <col min="14585" max="14585" width="0.6328125" style="72" customWidth="1"/>
    <col min="14586" max="14586" width="12.6328125" style="72" customWidth="1"/>
    <col min="14587" max="14587" width="0.6328125" style="72" customWidth="1"/>
    <col min="14588" max="14588" width="12.6328125" style="72" customWidth="1"/>
    <col min="14589" max="14590" width="10.36328125" style="72"/>
    <col min="14591" max="14591" width="2.36328125" style="72" customWidth="1"/>
    <col min="14592" max="14592" width="12.6328125" style="72" bestFit="1" customWidth="1"/>
    <col min="14593" max="14593" width="2.36328125" style="72" customWidth="1"/>
    <col min="14594" max="14594" width="10.36328125" style="72"/>
    <col min="14595" max="14595" width="1.54296875" style="72" customWidth="1"/>
    <col min="14596" max="14596" width="12.6328125" style="72" bestFit="1" customWidth="1"/>
    <col min="14597" max="14835" width="10.36328125" style="72"/>
    <col min="14836" max="14836" width="2.6328125" style="72" customWidth="1"/>
    <col min="14837" max="14837" width="55.36328125" style="72" customWidth="1"/>
    <col min="14838" max="14838" width="12.6328125" style="72" customWidth="1"/>
    <col min="14839" max="14839" width="0.6328125" style="72" customWidth="1"/>
    <col min="14840" max="14840" width="12.6328125" style="72" customWidth="1"/>
    <col min="14841" max="14841" width="0.6328125" style="72" customWidth="1"/>
    <col min="14842" max="14842" width="12.6328125" style="72" customWidth="1"/>
    <col min="14843" max="14843" width="0.6328125" style="72" customWidth="1"/>
    <col min="14844" max="14844" width="12.6328125" style="72" customWidth="1"/>
    <col min="14845" max="14846" width="10.36328125" style="72"/>
    <col min="14847" max="14847" width="2.36328125" style="72" customWidth="1"/>
    <col min="14848" max="14848" width="12.6328125" style="72" bestFit="1" customWidth="1"/>
    <col min="14849" max="14849" width="2.36328125" style="72" customWidth="1"/>
    <col min="14850" max="14850" width="10.36328125" style="72"/>
    <col min="14851" max="14851" width="1.54296875" style="72" customWidth="1"/>
    <col min="14852" max="14852" width="12.6328125" style="72" bestFit="1" customWidth="1"/>
    <col min="14853" max="15091" width="10.36328125" style="72"/>
    <col min="15092" max="15092" width="2.6328125" style="72" customWidth="1"/>
    <col min="15093" max="15093" width="55.36328125" style="72" customWidth="1"/>
    <col min="15094" max="15094" width="12.6328125" style="72" customWidth="1"/>
    <col min="15095" max="15095" width="0.6328125" style="72" customWidth="1"/>
    <col min="15096" max="15096" width="12.6328125" style="72" customWidth="1"/>
    <col min="15097" max="15097" width="0.6328125" style="72" customWidth="1"/>
    <col min="15098" max="15098" width="12.6328125" style="72" customWidth="1"/>
    <col min="15099" max="15099" width="0.6328125" style="72" customWidth="1"/>
    <col min="15100" max="15100" width="12.6328125" style="72" customWidth="1"/>
    <col min="15101" max="15102" width="10.36328125" style="72"/>
    <col min="15103" max="15103" width="2.36328125" style="72" customWidth="1"/>
    <col min="15104" max="15104" width="12.6328125" style="72" bestFit="1" customWidth="1"/>
    <col min="15105" max="15105" width="2.36328125" style="72" customWidth="1"/>
    <col min="15106" max="15106" width="10.36328125" style="72"/>
    <col min="15107" max="15107" width="1.54296875" style="72" customWidth="1"/>
    <col min="15108" max="15108" width="12.6328125" style="72" bestFit="1" customWidth="1"/>
    <col min="15109" max="15347" width="10.36328125" style="72"/>
    <col min="15348" max="15348" width="2.6328125" style="72" customWidth="1"/>
    <col min="15349" max="15349" width="55.36328125" style="72" customWidth="1"/>
    <col min="15350" max="15350" width="12.6328125" style="72" customWidth="1"/>
    <col min="15351" max="15351" width="0.6328125" style="72" customWidth="1"/>
    <col min="15352" max="15352" width="12.6328125" style="72" customWidth="1"/>
    <col min="15353" max="15353" width="0.6328125" style="72" customWidth="1"/>
    <col min="15354" max="15354" width="12.6328125" style="72" customWidth="1"/>
    <col min="15355" max="15355" width="0.6328125" style="72" customWidth="1"/>
    <col min="15356" max="15356" width="12.6328125" style="72" customWidth="1"/>
    <col min="15357" max="15358" width="10.36328125" style="72"/>
    <col min="15359" max="15359" width="2.36328125" style="72" customWidth="1"/>
    <col min="15360" max="15360" width="12.6328125" style="72" bestFit="1" customWidth="1"/>
    <col min="15361" max="15361" width="2.36328125" style="72" customWidth="1"/>
    <col min="15362" max="15362" width="10.36328125" style="72"/>
    <col min="15363" max="15363" width="1.54296875" style="72" customWidth="1"/>
    <col min="15364" max="15364" width="12.6328125" style="72" bestFit="1" customWidth="1"/>
    <col min="15365" max="15603" width="10.36328125" style="72"/>
    <col min="15604" max="15604" width="2.6328125" style="72" customWidth="1"/>
    <col min="15605" max="15605" width="55.36328125" style="72" customWidth="1"/>
    <col min="15606" max="15606" width="12.6328125" style="72" customWidth="1"/>
    <col min="15607" max="15607" width="0.6328125" style="72" customWidth="1"/>
    <col min="15608" max="15608" width="12.6328125" style="72" customWidth="1"/>
    <col min="15609" max="15609" width="0.6328125" style="72" customWidth="1"/>
    <col min="15610" max="15610" width="12.6328125" style="72" customWidth="1"/>
    <col min="15611" max="15611" width="0.6328125" style="72" customWidth="1"/>
    <col min="15612" max="15612" width="12.6328125" style="72" customWidth="1"/>
    <col min="15613" max="15614" width="10.36328125" style="72"/>
    <col min="15615" max="15615" width="2.36328125" style="72" customWidth="1"/>
    <col min="15616" max="15616" width="12.6328125" style="72" bestFit="1" customWidth="1"/>
    <col min="15617" max="15617" width="2.36328125" style="72" customWidth="1"/>
    <col min="15618" max="15618" width="10.36328125" style="72"/>
    <col min="15619" max="15619" width="1.54296875" style="72" customWidth="1"/>
    <col min="15620" max="15620" width="12.6328125" style="72" bestFit="1" customWidth="1"/>
    <col min="15621" max="15859" width="10.36328125" style="72"/>
    <col min="15860" max="15860" width="2.6328125" style="72" customWidth="1"/>
    <col min="15861" max="15861" width="55.36328125" style="72" customWidth="1"/>
    <col min="15862" max="15862" width="12.6328125" style="72" customWidth="1"/>
    <col min="15863" max="15863" width="0.6328125" style="72" customWidth="1"/>
    <col min="15864" max="15864" width="12.6328125" style="72" customWidth="1"/>
    <col min="15865" max="15865" width="0.6328125" style="72" customWidth="1"/>
    <col min="15866" max="15866" width="12.6328125" style="72" customWidth="1"/>
    <col min="15867" max="15867" width="0.6328125" style="72" customWidth="1"/>
    <col min="15868" max="15868" width="12.6328125" style="72" customWidth="1"/>
    <col min="15869" max="15870" width="10.36328125" style="72"/>
    <col min="15871" max="15871" width="2.36328125" style="72" customWidth="1"/>
    <col min="15872" max="15872" width="12.6328125" style="72" bestFit="1" customWidth="1"/>
    <col min="15873" max="15873" width="2.36328125" style="72" customWidth="1"/>
    <col min="15874" max="15874" width="10.36328125" style="72"/>
    <col min="15875" max="15875" width="1.54296875" style="72" customWidth="1"/>
    <col min="15876" max="15876" width="12.6328125" style="72" bestFit="1" customWidth="1"/>
    <col min="15877" max="16115" width="10.36328125" style="72"/>
    <col min="16116" max="16116" width="2.6328125" style="72" customWidth="1"/>
    <col min="16117" max="16117" width="55.36328125" style="72" customWidth="1"/>
    <col min="16118" max="16118" width="12.6328125" style="72" customWidth="1"/>
    <col min="16119" max="16119" width="0.6328125" style="72" customWidth="1"/>
    <col min="16120" max="16120" width="12.6328125" style="72" customWidth="1"/>
    <col min="16121" max="16121" width="0.6328125" style="72" customWidth="1"/>
    <col min="16122" max="16122" width="12.6328125" style="72" customWidth="1"/>
    <col min="16123" max="16123" width="0.6328125" style="72" customWidth="1"/>
    <col min="16124" max="16124" width="12.6328125" style="72" customWidth="1"/>
    <col min="16125" max="16126" width="10.36328125" style="72"/>
    <col min="16127" max="16127" width="2.36328125" style="72" customWidth="1"/>
    <col min="16128" max="16128" width="12.6328125" style="72" bestFit="1" customWidth="1"/>
    <col min="16129" max="16129" width="2.36328125" style="72" customWidth="1"/>
    <col min="16130" max="16130" width="10.36328125" style="72"/>
    <col min="16131" max="16131" width="1.54296875" style="72" customWidth="1"/>
    <col min="16132" max="16132" width="12.6328125" style="72" bestFit="1" customWidth="1"/>
    <col min="16133" max="16384" width="10.36328125" style="72"/>
  </cols>
  <sheetData>
    <row r="1" spans="1:9" ht="19.25" customHeight="1">
      <c r="A1" s="80" t="s">
        <v>0</v>
      </c>
      <c r="I1" s="40" t="s">
        <v>66</v>
      </c>
    </row>
    <row r="2" spans="1:9" ht="19.25" customHeight="1">
      <c r="A2" s="80" t="s">
        <v>53</v>
      </c>
    </row>
    <row r="3" spans="1:9" ht="19.25" customHeight="1">
      <c r="A3" s="73" t="str">
        <f>+'[92]Cashflow-8'!A3</f>
        <v>FOR THE NINE-MONTH PERIODS ENDED 30 SEPTEMBER</v>
      </c>
    </row>
    <row r="4" spans="1:9" ht="19.25" customHeight="1">
      <c r="A4" s="73"/>
    </row>
    <row r="6" spans="1:9" ht="19.25" customHeight="1">
      <c r="E6" s="83"/>
      <c r="F6" s="84"/>
      <c r="G6" s="153" t="s">
        <v>2</v>
      </c>
      <c r="H6" s="153"/>
      <c r="I6" s="153"/>
    </row>
    <row r="7" spans="1:9" ht="19.25" customHeight="1">
      <c r="C7" s="150" t="s">
        <v>3</v>
      </c>
      <c r="D7" s="150"/>
      <c r="E7" s="150"/>
      <c r="F7" s="84"/>
      <c r="G7" s="150" t="s">
        <v>4</v>
      </c>
      <c r="H7" s="150"/>
      <c r="I7" s="150"/>
    </row>
    <row r="8" spans="1:9" ht="19.25" customHeight="1">
      <c r="C8" s="88" t="s">
        <v>159</v>
      </c>
      <c r="D8" s="43"/>
      <c r="E8" s="88" t="s">
        <v>108</v>
      </c>
      <c r="F8" s="43"/>
      <c r="G8" s="88" t="s">
        <v>159</v>
      </c>
      <c r="H8" s="43"/>
      <c r="I8" s="88" t="s">
        <v>108</v>
      </c>
    </row>
    <row r="9" spans="1:9" ht="19.25" customHeight="1">
      <c r="A9" s="34" t="s">
        <v>54</v>
      </c>
      <c r="B9" s="36"/>
    </row>
    <row r="10" spans="1:9" ht="19.25" customHeight="1">
      <c r="A10" s="34"/>
      <c r="B10" s="36" t="s">
        <v>171</v>
      </c>
      <c r="C10" s="10">
        <v>20000000</v>
      </c>
      <c r="E10" s="10">
        <v>70000000</v>
      </c>
      <c r="F10" s="10"/>
      <c r="G10" s="10">
        <v>0</v>
      </c>
      <c r="H10" s="10"/>
      <c r="I10" s="10">
        <v>70000000</v>
      </c>
    </row>
    <row r="11" spans="1:9" ht="19.25" customHeight="1">
      <c r="A11" s="34"/>
      <c r="B11" s="36" t="s">
        <v>166</v>
      </c>
      <c r="C11" s="10">
        <v>-71500000</v>
      </c>
      <c r="E11" s="10">
        <v>0</v>
      </c>
      <c r="F11" s="10"/>
      <c r="G11" s="10">
        <v>-71500000</v>
      </c>
      <c r="H11" s="10"/>
      <c r="I11" s="10">
        <v>0</v>
      </c>
    </row>
    <row r="12" spans="1:9" ht="19.25" customHeight="1">
      <c r="A12" s="34"/>
      <c r="B12" s="36" t="s">
        <v>168</v>
      </c>
      <c r="C12" s="10">
        <v>91613223</v>
      </c>
      <c r="E12" s="10">
        <v>0</v>
      </c>
      <c r="F12" s="10"/>
      <c r="G12" s="10">
        <v>91613223</v>
      </c>
      <c r="H12" s="10"/>
      <c r="I12" s="10">
        <v>0</v>
      </c>
    </row>
    <row r="13" spans="1:9" ht="19.25" customHeight="1">
      <c r="A13" s="34"/>
      <c r="B13" s="36" t="s">
        <v>55</v>
      </c>
      <c r="C13" s="10">
        <v>1213164</v>
      </c>
      <c r="E13" s="10">
        <v>1618967</v>
      </c>
      <c r="F13" s="10"/>
      <c r="G13" s="10">
        <v>1213164</v>
      </c>
      <c r="H13" s="10"/>
      <c r="I13" s="10">
        <v>937645</v>
      </c>
    </row>
    <row r="14" spans="1:9" ht="19.25" customHeight="1">
      <c r="A14" s="36"/>
      <c r="B14" s="36" t="s">
        <v>183</v>
      </c>
      <c r="C14" s="10">
        <v>-14078567</v>
      </c>
      <c r="E14" s="10">
        <v>-39397685</v>
      </c>
      <c r="F14" s="10"/>
      <c r="G14" s="10">
        <v>-14078567</v>
      </c>
      <c r="H14" s="10"/>
      <c r="I14" s="10">
        <v>-39397685</v>
      </c>
    </row>
    <row r="15" spans="1:9" ht="19.25" customHeight="1">
      <c r="A15" s="36"/>
      <c r="B15" s="36" t="s">
        <v>167</v>
      </c>
      <c r="C15" s="10">
        <v>-666375</v>
      </c>
      <c r="E15" s="11">
        <v>-1019875</v>
      </c>
      <c r="F15" s="10"/>
      <c r="G15" s="10">
        <v>-666375</v>
      </c>
      <c r="H15" s="10"/>
      <c r="I15" s="11">
        <v>-1019875</v>
      </c>
    </row>
    <row r="16" spans="1:9" ht="19.25" customHeight="1">
      <c r="A16" s="34" t="s">
        <v>172</v>
      </c>
      <c r="B16" s="36"/>
      <c r="C16" s="141">
        <f>SUM(C10:C15)</f>
        <v>26581445</v>
      </c>
      <c r="E16" s="141">
        <f>SUM(E10:E15)</f>
        <v>31201407</v>
      </c>
      <c r="F16" s="10"/>
      <c r="G16" s="141">
        <f>SUM(G10:G15)</f>
        <v>6581445</v>
      </c>
      <c r="H16" s="10"/>
      <c r="I16" s="141">
        <f>SUM(I10:I15)</f>
        <v>30520085</v>
      </c>
    </row>
    <row r="17" spans="1:9" ht="15" customHeight="1">
      <c r="A17" s="36"/>
      <c r="B17" s="36"/>
      <c r="C17" s="142"/>
      <c r="D17" s="142"/>
      <c r="E17" s="142"/>
      <c r="F17" s="142"/>
      <c r="G17" s="142"/>
      <c r="H17" s="142"/>
      <c r="I17" s="142"/>
    </row>
    <row r="18" spans="1:9" ht="19.25" customHeight="1">
      <c r="A18" s="34" t="s">
        <v>140</v>
      </c>
      <c r="B18" s="36"/>
      <c r="C18" s="10"/>
      <c r="D18" s="10"/>
      <c r="E18" s="10"/>
      <c r="F18" s="10"/>
      <c r="G18" s="10"/>
      <c r="H18" s="10"/>
      <c r="I18" s="10"/>
    </row>
    <row r="19" spans="1:9" ht="19.25" customHeight="1">
      <c r="A19" s="34"/>
      <c r="B19" s="36" t="s">
        <v>118</v>
      </c>
      <c r="C19" s="10">
        <v>0</v>
      </c>
      <c r="E19" s="10">
        <v>17609551</v>
      </c>
      <c r="F19" s="10"/>
      <c r="G19" s="10">
        <v>0</v>
      </c>
      <c r="H19" s="10"/>
      <c r="I19" s="10">
        <v>17609551</v>
      </c>
    </row>
    <row r="20" spans="1:9" ht="19.25" customHeight="1">
      <c r="A20" s="34"/>
      <c r="B20" s="36" t="s">
        <v>185</v>
      </c>
      <c r="C20" s="10">
        <v>-15000000</v>
      </c>
      <c r="E20" s="10">
        <v>-12600000</v>
      </c>
      <c r="F20" s="10"/>
      <c r="G20" s="10">
        <v>-15000000</v>
      </c>
      <c r="H20" s="10"/>
      <c r="I20" s="10">
        <v>-12600000</v>
      </c>
    </row>
    <row r="21" spans="1:9" ht="19.25" customHeight="1">
      <c r="A21" s="34"/>
      <c r="B21" s="36" t="s">
        <v>144</v>
      </c>
      <c r="C21" s="10">
        <v>-19021292</v>
      </c>
      <c r="E21" s="10">
        <v>-19519104</v>
      </c>
      <c r="F21" s="10"/>
      <c r="G21" s="10">
        <v>-19021292</v>
      </c>
      <c r="H21" s="10"/>
      <c r="I21" s="10">
        <v>-19519104</v>
      </c>
    </row>
    <row r="22" spans="1:9" ht="19.25" customHeight="1">
      <c r="A22" s="34"/>
      <c r="B22" s="36" t="s">
        <v>132</v>
      </c>
      <c r="C22" s="11">
        <v>-44992320</v>
      </c>
      <c r="E22" s="11">
        <v>-104982219</v>
      </c>
      <c r="F22" s="10"/>
      <c r="G22" s="11">
        <v>-44992320</v>
      </c>
      <c r="H22" s="10"/>
      <c r="I22" s="11">
        <v>-104982219</v>
      </c>
    </row>
    <row r="23" spans="1:9" ht="19.25" customHeight="1">
      <c r="A23" s="34" t="s">
        <v>141</v>
      </c>
      <c r="B23" s="36"/>
      <c r="C23" s="141">
        <f>SUM(C19:C22)</f>
        <v>-79013612</v>
      </c>
      <c r="E23" s="141">
        <f>SUM(E19:E22)</f>
        <v>-119491772</v>
      </c>
      <c r="F23" s="10"/>
      <c r="G23" s="141">
        <f>SUM(G19:G22)</f>
        <v>-79013612</v>
      </c>
      <c r="H23" s="10"/>
      <c r="I23" s="141">
        <f>SUM(I19:I22)</f>
        <v>-119491772</v>
      </c>
    </row>
    <row r="24" spans="1:9" ht="15" customHeight="1">
      <c r="A24" s="36"/>
      <c r="B24" s="36"/>
      <c r="C24" s="10"/>
      <c r="E24" s="10"/>
      <c r="F24" s="10"/>
      <c r="G24" s="10"/>
      <c r="H24" s="10"/>
      <c r="I24" s="10"/>
    </row>
    <row r="25" spans="1:9" ht="19.25" customHeight="1">
      <c r="A25" s="34" t="s">
        <v>157</v>
      </c>
      <c r="B25" s="34"/>
      <c r="C25" s="10">
        <v>-238070250</v>
      </c>
      <c r="E25" s="10">
        <v>7037117</v>
      </c>
      <c r="F25" s="10"/>
      <c r="G25" s="10">
        <v>-257820482</v>
      </c>
      <c r="H25" s="10"/>
      <c r="I25" s="10">
        <v>6421886</v>
      </c>
    </row>
    <row r="26" spans="1:9" ht="19.25" customHeight="1">
      <c r="A26" s="34" t="s">
        <v>71</v>
      </c>
      <c r="B26" s="34"/>
      <c r="C26" s="11">
        <v>378085610</v>
      </c>
      <c r="D26" s="92"/>
      <c r="E26" s="11">
        <v>192964037</v>
      </c>
      <c r="F26" s="92"/>
      <c r="G26" s="11">
        <v>374694654</v>
      </c>
      <c r="H26" s="92"/>
      <c r="I26" s="11">
        <v>170151599</v>
      </c>
    </row>
    <row r="27" spans="1:9" ht="19.25" customHeight="1" thickBot="1">
      <c r="A27" s="34" t="s">
        <v>72</v>
      </c>
      <c r="B27" s="36"/>
      <c r="C27" s="16">
        <f>+C25+C26</f>
        <v>140015360</v>
      </c>
      <c r="E27" s="16">
        <f>+E25+E26</f>
        <v>200001154</v>
      </c>
      <c r="F27" s="10"/>
      <c r="G27" s="16">
        <f>+G25+G26</f>
        <v>116874172</v>
      </c>
      <c r="H27" s="10"/>
      <c r="I27" s="16">
        <f>+I25+I26</f>
        <v>176573485</v>
      </c>
    </row>
    <row r="28" spans="1:9" ht="15" customHeight="1">
      <c r="A28" s="36"/>
      <c r="B28" s="36"/>
      <c r="C28" s="10"/>
      <c r="E28" s="10"/>
      <c r="F28" s="10"/>
      <c r="G28" s="10"/>
      <c r="H28" s="10"/>
      <c r="I28" s="10"/>
    </row>
    <row r="29" spans="1:9" ht="19.25" customHeight="1">
      <c r="A29" s="34" t="s">
        <v>179</v>
      </c>
      <c r="B29" s="31"/>
      <c r="C29" s="10"/>
      <c r="E29" s="10"/>
      <c r="F29" s="10"/>
      <c r="G29" s="10"/>
      <c r="H29" s="10"/>
      <c r="I29" s="10"/>
    </row>
    <row r="30" spans="1:9" ht="19.25" customHeight="1">
      <c r="A30" s="36" t="s">
        <v>180</v>
      </c>
      <c r="B30" s="36"/>
      <c r="C30" s="10"/>
      <c r="E30" s="10"/>
      <c r="F30" s="10"/>
      <c r="G30" s="10"/>
      <c r="H30" s="10"/>
      <c r="I30" s="10"/>
    </row>
    <row r="31" spans="1:9" ht="19.25" customHeight="1">
      <c r="A31" s="32"/>
      <c r="B31" s="36" t="s">
        <v>178</v>
      </c>
      <c r="C31" s="10">
        <v>2242378</v>
      </c>
      <c r="E31" s="10">
        <v>0</v>
      </c>
      <c r="F31" s="10"/>
      <c r="G31" s="10">
        <v>2242378</v>
      </c>
      <c r="H31" s="10"/>
      <c r="I31" s="10">
        <v>0</v>
      </c>
    </row>
    <row r="32" spans="1:9" ht="19.25" customHeight="1">
      <c r="A32" s="32"/>
      <c r="B32" s="65" t="s">
        <v>182</v>
      </c>
      <c r="C32" s="10">
        <v>28200</v>
      </c>
      <c r="E32" s="10">
        <v>0</v>
      </c>
      <c r="F32" s="10"/>
      <c r="G32" s="10">
        <v>28200</v>
      </c>
      <c r="H32" s="10"/>
      <c r="I32" s="10">
        <v>0</v>
      </c>
    </row>
    <row r="33" spans="1:9" ht="19.25" customHeight="1">
      <c r="A33" s="32"/>
      <c r="B33" s="65" t="s">
        <v>181</v>
      </c>
      <c r="C33" s="10">
        <v>11926363</v>
      </c>
      <c r="E33" s="10">
        <v>0</v>
      </c>
      <c r="F33" s="10"/>
      <c r="G33" s="10">
        <v>11926363</v>
      </c>
      <c r="H33" s="10"/>
      <c r="I33" s="10">
        <v>0</v>
      </c>
    </row>
    <row r="34" spans="1:9" ht="19.25" customHeight="1">
      <c r="A34" s="36"/>
      <c r="B34" s="36"/>
      <c r="C34" s="10"/>
      <c r="E34" s="10"/>
      <c r="F34" s="10"/>
      <c r="G34" s="10"/>
      <c r="H34" s="10"/>
      <c r="I34" s="10"/>
    </row>
    <row r="35" spans="1:9" ht="19.25" customHeight="1">
      <c r="A35" s="36"/>
      <c r="B35" s="49"/>
      <c r="C35" s="10"/>
      <c r="D35" s="30"/>
      <c r="E35" s="10"/>
      <c r="F35" s="30"/>
      <c r="G35" s="10"/>
      <c r="H35" s="30"/>
      <c r="I35" s="10"/>
    </row>
    <row r="36" spans="1:9" ht="19.25" customHeight="1">
      <c r="A36" s="36"/>
      <c r="B36" s="49"/>
      <c r="C36" s="10"/>
      <c r="D36" s="30"/>
      <c r="E36" s="10"/>
      <c r="F36" s="30"/>
      <c r="G36" s="10"/>
      <c r="H36" s="30"/>
      <c r="I36" s="10"/>
    </row>
    <row r="37" spans="1:9" ht="19.25" customHeight="1">
      <c r="A37" s="36"/>
      <c r="B37" s="49"/>
      <c r="C37" s="10"/>
      <c r="D37" s="30"/>
      <c r="E37" s="10"/>
      <c r="F37" s="30"/>
      <c r="G37" s="10"/>
      <c r="H37" s="30"/>
      <c r="I37" s="10"/>
    </row>
    <row r="38" spans="1:9" ht="19.25" customHeight="1">
      <c r="A38" s="36"/>
      <c r="B38" s="143"/>
      <c r="F38" s="10"/>
      <c r="H38" s="10"/>
    </row>
    <row r="39" spans="1:9" ht="19.25" customHeight="1">
      <c r="A39" s="36"/>
      <c r="B39" s="144"/>
      <c r="C39" s="10"/>
      <c r="D39" s="30"/>
      <c r="E39" s="10"/>
      <c r="F39" s="30"/>
      <c r="G39" s="10"/>
      <c r="H39" s="30"/>
      <c r="I39" s="10"/>
    </row>
    <row r="40" spans="1:9" ht="19.25" customHeight="1">
      <c r="A40" s="36"/>
      <c r="B40" s="49"/>
      <c r="C40" s="10"/>
      <c r="D40" s="30"/>
      <c r="E40" s="10"/>
      <c r="F40" s="30"/>
      <c r="G40" s="10"/>
      <c r="H40" s="30"/>
      <c r="I40" s="10"/>
    </row>
    <row r="41" spans="1:9" ht="19.25" customHeight="1">
      <c r="A41" s="36"/>
      <c r="B41" s="49"/>
      <c r="F41" s="10"/>
      <c r="H41" s="10"/>
      <c r="I41" s="10"/>
    </row>
    <row r="42" spans="1:9" ht="22.5" customHeight="1">
      <c r="A42" s="36"/>
      <c r="B42" s="49"/>
      <c r="F42" s="10"/>
      <c r="H42" s="10"/>
      <c r="I42" s="10"/>
    </row>
    <row r="43" spans="1:9" ht="19.25" customHeight="1">
      <c r="A43" s="36"/>
      <c r="B43" s="49"/>
      <c r="F43" s="10"/>
      <c r="H43" s="10"/>
      <c r="I43" s="10"/>
    </row>
    <row r="44" spans="1:9" ht="19.25" customHeight="1">
      <c r="A44" s="36"/>
      <c r="B44" s="49"/>
      <c r="F44" s="10"/>
      <c r="H44" s="10"/>
      <c r="I44" s="10"/>
    </row>
    <row r="45" spans="1:9" ht="19.25" customHeight="1">
      <c r="A45" s="36"/>
      <c r="B45" s="49"/>
      <c r="F45" s="10"/>
      <c r="H45" s="10"/>
      <c r="I45" s="10"/>
    </row>
    <row r="46" spans="1:9" ht="19.25" customHeight="1">
      <c r="A46" s="36"/>
      <c r="B46" s="49"/>
      <c r="F46" s="10"/>
      <c r="H46" s="10"/>
      <c r="I46" s="10"/>
    </row>
    <row r="47" spans="1:9" ht="17" customHeight="1">
      <c r="A47" s="36"/>
      <c r="B47" s="49"/>
      <c r="F47" s="10"/>
      <c r="H47" s="10"/>
      <c r="I47" s="10"/>
    </row>
    <row r="48" spans="1:9" ht="17" customHeight="1">
      <c r="A48" s="36"/>
      <c r="B48" s="49"/>
      <c r="F48" s="10"/>
      <c r="H48" s="10"/>
      <c r="I48" s="10"/>
    </row>
    <row r="49" spans="1:9" ht="21" customHeight="1">
      <c r="A49" s="56" t="s">
        <v>56</v>
      </c>
      <c r="I49" s="145">
        <v>9</v>
      </c>
    </row>
    <row r="52" spans="1:9" ht="19.25" customHeight="1">
      <c r="C52" s="92"/>
      <c r="D52" s="92"/>
      <c r="E52" s="92"/>
      <c r="F52" s="92"/>
      <c r="G52" s="92"/>
    </row>
    <row r="53" spans="1:9" ht="19.25" customHeight="1">
      <c r="C53" s="92"/>
      <c r="E53" s="92"/>
      <c r="G53" s="92"/>
      <c r="I53" s="92"/>
    </row>
  </sheetData>
  <mergeCells count="3">
    <mergeCell ref="G6:I6"/>
    <mergeCell ref="C7:E7"/>
    <mergeCell ref="G7:I7"/>
  </mergeCells>
  <pageMargins left="0.94488188976377963" right="3.937007874015748E-2" top="0.78740157480314965" bottom="3.937007874015748E-2" header="0.11811023622047245" footer="0.11811023622047245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EB98FF-4AB1-4E9D-AA2C-931B50F69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Proud05</cp:lastModifiedBy>
  <cp:revision/>
  <cp:lastPrinted>2022-11-08T10:42:07Z</cp:lastPrinted>
  <dcterms:created xsi:type="dcterms:W3CDTF">2003-10-21T02:45:33Z</dcterms:created>
  <dcterms:modified xsi:type="dcterms:W3CDTF">2022-11-09T02:41:37Z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