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Sep22 Q3'22\"/>
    </mc:Choice>
  </mc:AlternateContent>
  <xr:revisionPtr revIDLastSave="0" documentId="13_ncr:1_{E740B59E-8940-4B54-A7B1-054E110FD814}" xr6:coauthVersionLast="47" xr6:coauthVersionMax="47" xr10:uidLastSave="{00000000-0000-0000-0000-000000000000}"/>
  <bookViews>
    <workbookView xWindow="-120" yWindow="-120" windowWidth="21840" windowHeight="13140" activeTab="5" xr2:uid="{7CD9A353-AC68-4A05-9335-E4229DBA70E5}"/>
  </bookViews>
  <sheets>
    <sheet name="2-3" sheetId="1" r:id="rId1"/>
    <sheet name="4 (3m)" sheetId="7" r:id="rId2"/>
    <sheet name="5 (9m)" sheetId="8" r:id="rId3"/>
    <sheet name="6" sheetId="9" r:id="rId4"/>
    <sheet name="7" sheetId="10" r:id="rId5"/>
    <sheet name="8-9" sheetId="11" r:id="rId6"/>
  </sheets>
  <externalReferences>
    <externalReference r:id="rId7"/>
    <externalReference r:id="rId8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_xlnm.Print_Area" localSheetId="5">'8-9'!$A$1:$K$121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8" l="1"/>
  <c r="P30" i="9"/>
  <c r="R28" i="9"/>
  <c r="K90" i="11"/>
  <c r="I90" i="11"/>
  <c r="G90" i="11"/>
  <c r="E90" i="11"/>
  <c r="J30" i="9"/>
  <c r="H30" i="9"/>
  <c r="F30" i="9"/>
  <c r="D30" i="9"/>
  <c r="P20" i="9"/>
  <c r="L20" i="9"/>
  <c r="J20" i="9"/>
  <c r="H20" i="9"/>
  <c r="F20" i="9"/>
  <c r="D20" i="9"/>
  <c r="K36" i="11" l="1"/>
  <c r="G36" i="11"/>
  <c r="L18" i="10"/>
  <c r="J18" i="10"/>
  <c r="H18" i="10"/>
  <c r="F18" i="10"/>
  <c r="D18" i="10"/>
  <c r="L16" i="10"/>
  <c r="L13" i="10"/>
  <c r="N18" i="9"/>
  <c r="R18" i="9" s="1"/>
  <c r="N15" i="9"/>
  <c r="R15" i="9" s="1"/>
  <c r="R20" i="9" l="1"/>
  <c r="N20" i="9"/>
  <c r="G42" i="11"/>
  <c r="K42" i="11"/>
  <c r="E79" i="11"/>
  <c r="N23" i="9"/>
  <c r="R23" i="9" s="1"/>
  <c r="H77" i="1" l="1"/>
  <c r="K101" i="11" l="1"/>
  <c r="K79" i="11"/>
  <c r="G101" i="11"/>
  <c r="G79" i="11"/>
  <c r="H26" i="10"/>
  <c r="F26" i="10"/>
  <c r="D26" i="10"/>
  <c r="L21" i="10"/>
  <c r="K38" i="8"/>
  <c r="K15" i="8"/>
  <c r="K25" i="8" s="1"/>
  <c r="K28" i="8" s="1"/>
  <c r="G38" i="8"/>
  <c r="G15" i="8"/>
  <c r="G25" i="8" s="1"/>
  <c r="G28" i="8" s="1"/>
  <c r="K38" i="7"/>
  <c r="K15" i="7"/>
  <c r="K25" i="7" s="1"/>
  <c r="K28" i="7" s="1"/>
  <c r="G38" i="7"/>
  <c r="G15" i="7"/>
  <c r="G25" i="7" s="1"/>
  <c r="G28" i="7" s="1"/>
  <c r="I101" i="11"/>
  <c r="E101" i="11"/>
  <c r="I79" i="11"/>
  <c r="A61" i="11"/>
  <c r="I38" i="8"/>
  <c r="E38" i="8"/>
  <c r="I15" i="8"/>
  <c r="E15" i="8"/>
  <c r="E25" i="8" s="1"/>
  <c r="E13" i="11" s="1"/>
  <c r="E36" i="11" s="1"/>
  <c r="E42" i="11" s="1"/>
  <c r="I38" i="7"/>
  <c r="E38" i="7"/>
  <c r="I15" i="7"/>
  <c r="I25" i="7" s="1"/>
  <c r="I28" i="7" s="1"/>
  <c r="E15" i="7"/>
  <c r="E25" i="7" s="1"/>
  <c r="E28" i="7" s="1"/>
  <c r="I28" i="8" l="1"/>
  <c r="I58" i="8" s="1"/>
  <c r="I13" i="11"/>
  <c r="I36" i="11" s="1"/>
  <c r="I42" i="11" s="1"/>
  <c r="I92" i="11" s="1"/>
  <c r="I95" i="11" s="1"/>
  <c r="K92" i="11"/>
  <c r="K95" i="11" s="1"/>
  <c r="G92" i="11"/>
  <c r="G95" i="11" s="1"/>
  <c r="K44" i="8"/>
  <c r="K47" i="8" s="1"/>
  <c r="K41" i="8"/>
  <c r="K51" i="8" s="1"/>
  <c r="K54" i="8" s="1"/>
  <c r="G44" i="8"/>
  <c r="G47" i="8" s="1"/>
  <c r="G41" i="8"/>
  <c r="G51" i="8" s="1"/>
  <c r="G54" i="8" s="1"/>
  <c r="K41" i="7"/>
  <c r="K44" i="7" s="1"/>
  <c r="G41" i="7"/>
  <c r="G44" i="7" s="1"/>
  <c r="I41" i="7"/>
  <c r="I44" i="7" s="1"/>
  <c r="I59" i="7"/>
  <c r="E59" i="7"/>
  <c r="E41" i="7"/>
  <c r="E92" i="11"/>
  <c r="E95" i="11" s="1"/>
  <c r="E28" i="8"/>
  <c r="E44" i="8" s="1"/>
  <c r="E47" i="8" s="1"/>
  <c r="I44" i="8" l="1"/>
  <c r="I47" i="8" s="1"/>
  <c r="I41" i="8"/>
  <c r="I51" i="8" s="1"/>
  <c r="I54" i="8" s="1"/>
  <c r="K47" i="7"/>
  <c r="K51" i="7" s="1"/>
  <c r="K54" i="7" s="1"/>
  <c r="E44" i="7"/>
  <c r="E47" i="7" s="1"/>
  <c r="E51" i="7" s="1"/>
  <c r="E54" i="7" s="1"/>
  <c r="I47" i="7"/>
  <c r="I51" i="7" s="1"/>
  <c r="I54" i="7" s="1"/>
  <c r="G47" i="7"/>
  <c r="G51" i="7" s="1"/>
  <c r="G54" i="7" s="1"/>
  <c r="E58" i="8"/>
  <c r="E41" i="8"/>
  <c r="E51" i="8" s="1"/>
  <c r="J26" i="10" l="1"/>
  <c r="L24" i="10"/>
  <c r="L26" i="10" s="1"/>
  <c r="L30" i="9"/>
  <c r="N26" i="9"/>
  <c r="E54" i="8"/>
  <c r="R26" i="9" l="1"/>
  <c r="R30" i="9" s="1"/>
  <c r="N30" i="9"/>
  <c r="L109" i="1"/>
  <c r="L112" i="1" s="1"/>
  <c r="H109" i="1"/>
  <c r="H112" i="1" s="1"/>
  <c r="L87" i="1"/>
  <c r="J87" i="1"/>
  <c r="H87" i="1"/>
  <c r="F87" i="1"/>
  <c r="L77" i="1"/>
  <c r="J77" i="1"/>
  <c r="F77" i="1"/>
  <c r="A56" i="1"/>
  <c r="L34" i="1"/>
  <c r="J34" i="1"/>
  <c r="H34" i="1"/>
  <c r="F34" i="1"/>
  <c r="L21" i="1"/>
  <c r="J21" i="1"/>
  <c r="H21" i="1"/>
  <c r="F21" i="1"/>
  <c r="F89" i="1" l="1"/>
  <c r="F36" i="1"/>
  <c r="H89" i="1"/>
  <c r="H114" i="1" s="1"/>
  <c r="J89" i="1"/>
  <c r="L89" i="1"/>
  <c r="L114" i="1" s="1"/>
  <c r="J36" i="1"/>
  <c r="L36" i="1"/>
  <c r="H36" i="1"/>
  <c r="J109" i="1" l="1"/>
  <c r="J112" i="1" l="1"/>
  <c r="J114" i="1" s="1"/>
  <c r="F109" i="1"/>
  <c r="F112" i="1" l="1"/>
  <c r="F114" i="1" s="1"/>
</calcChain>
</file>

<file path=xl/sharedStrings.xml><?xml version="1.0" encoding="utf-8"?>
<sst xmlns="http://schemas.openxmlformats.org/spreadsheetml/2006/main" count="393" uniqueCount="198">
  <si>
    <t>Vichitbhan Palmoil Public Company Limited</t>
  </si>
  <si>
    <t>Statement of Financial Position</t>
  </si>
  <si>
    <t>Unit: Baht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</si>
  <si>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</si>
  <si>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</si>
  <si>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</si>
  <si>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</si>
  <si>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</si>
  <si>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</si>
  <si>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</si>
  <si>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2022</t>
  </si>
  <si>
    <t>2021</t>
  </si>
  <si>
    <t>Assets</t>
  </si>
  <si>
    <t>Current assets</t>
  </si>
  <si>
    <t>Cash and cash equivalents</t>
  </si>
  <si>
    <t>Trade and other receivables</t>
  </si>
  <si>
    <t>Short-term loan to related parties</t>
  </si>
  <si>
    <t>Inventories</t>
  </si>
  <si>
    <t>Total current assets</t>
  </si>
  <si>
    <t>Non-current assets</t>
  </si>
  <si>
    <t>Investments in subsidiaries</t>
  </si>
  <si>
    <t>Property, plant and equipment</t>
  </si>
  <si>
    <t>Right-of-use assets</t>
  </si>
  <si>
    <t>Investment property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</si>
  <si>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</si>
  <si>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</si>
  <si>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</si>
  <si>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</si>
  <si>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</si>
  <si>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</si>
  <si>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t>The accompanying condensed notes are an intergral part of these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</si>
  <si>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</si>
  <si>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</si>
  <si>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</si>
  <si>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from financial institutions</t>
  </si>
  <si>
    <t>Trade and other payables</t>
  </si>
  <si>
    <t>Current portion of lease liabilities</t>
  </si>
  <si>
    <t>Current portion of long-term borrowing</t>
  </si>
  <si>
    <t>Income tax payable</t>
  </si>
  <si>
    <t>Total current liabilities</t>
  </si>
  <si>
    <t>Non-current liabilities</t>
  </si>
  <si>
    <t>Lease liabilities</t>
  </si>
  <si>
    <t xml:space="preserve">Long-term borrowings </t>
  </si>
  <si>
    <t>Retention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</si>
  <si>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</si>
  <si>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</si>
  <si>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</si>
  <si>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</si>
  <si>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</si>
  <si>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</si>
  <si>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</si>
  <si>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</si>
  <si>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</si>
  <si>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</si>
  <si>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</si>
  <si>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</si>
  <si>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</si>
  <si>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</si>
  <si>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</si>
  <si>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</si>
  <si>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</si>
  <si>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</si>
  <si>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</si>
  <si>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Total equity</t>
  </si>
  <si>
    <t>Total liabilities and equity</t>
  </si>
  <si>
    <t>Statement of Comprehensive Income (Unaudited)</t>
  </si>
  <si>
    <t xml:space="preserve">Revenue from sales </t>
  </si>
  <si>
    <t>Cost of sales</t>
  </si>
  <si>
    <t>Interest income</t>
  </si>
  <si>
    <t>Other operating income</t>
  </si>
  <si>
    <t>Selling expenses</t>
  </si>
  <si>
    <t xml:space="preserve">Administrative expenses </t>
  </si>
  <si>
    <t>Finance costs</t>
  </si>
  <si>
    <t>Income tax (expense) income</t>
  </si>
  <si>
    <t>Other comprehensive income (expense):</t>
  </si>
  <si>
    <t>Item that will not be reclassified</t>
  </si>
  <si>
    <t>to profit or loss</t>
  </si>
  <si>
    <t xml:space="preserve">  Remeasurements of post-employment</t>
  </si>
  <si>
    <t xml:space="preserve">    benefit obligations</t>
  </si>
  <si>
    <t xml:space="preserve">  Income tax relating to items that</t>
  </si>
  <si>
    <t xml:space="preserve">    will not be reclassified</t>
  </si>
  <si>
    <t>Other comprehensive expense</t>
  </si>
  <si>
    <t>for the period, net of tax</t>
  </si>
  <si>
    <t>Owners of the parent</t>
  </si>
  <si>
    <t>Non-controlling interests</t>
  </si>
  <si>
    <t>attributable to:</t>
  </si>
  <si>
    <t>(Baht per share)</t>
  </si>
  <si>
    <t>Statement of Changes in Equity (Unaudited)</t>
  </si>
  <si>
    <t>Consolidated financial information</t>
  </si>
  <si>
    <t>Attributable to owners of the parent</t>
  </si>
  <si>
    <t xml:space="preserve">   from business</t>
  </si>
  <si>
    <t>Retained earnings (deficits)</t>
  </si>
  <si>
    <t>Issued and</t>
  </si>
  <si>
    <t xml:space="preserve"> combination</t>
  </si>
  <si>
    <t>Total</t>
  </si>
  <si>
    <t>paid-up</t>
  </si>
  <si>
    <t>Share</t>
  </si>
  <si>
    <t>under</t>
  </si>
  <si>
    <t>legal</t>
  </si>
  <si>
    <t>owners of</t>
  </si>
  <si>
    <t>share capital</t>
  </si>
  <si>
    <t>premium</t>
  </si>
  <si>
    <t>reserve</t>
  </si>
  <si>
    <t>Deficits</t>
  </si>
  <si>
    <t>the parent</t>
  </si>
  <si>
    <t>equity</t>
  </si>
  <si>
    <t>Opening balance as at 1 January 2021</t>
  </si>
  <si>
    <t>Opening balance as at 1 January 2022</t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</si>
  <si>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</si>
  <si>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</si>
  <si>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</si>
  <si>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</si>
  <si>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</si>
  <si>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 of intangible assets</t>
  </si>
  <si>
    <t>Amortisation of rights of use assets</t>
  </si>
  <si>
    <t>Gain on disposal of property, plant and equipment</t>
  </si>
  <si>
    <t>Interest expenses</t>
  </si>
  <si>
    <t xml:space="preserve">Changes in operating assets and liabilities </t>
  </si>
  <si>
    <t>Interest received</t>
  </si>
  <si>
    <t>Interest paid</t>
  </si>
  <si>
    <t>Income tax paid</t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</si>
  <si>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</si>
  <si>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</si>
  <si>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</si>
  <si>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</si>
  <si>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</si>
  <si>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>Proceeds from disposal of property, plant and equipment</t>
  </si>
  <si>
    <t>Cash flows from financing activities</t>
  </si>
  <si>
    <t>Proceeds from short-term borrowings</t>
  </si>
  <si>
    <t>Repayments of short-term borrowings</t>
  </si>
  <si>
    <t>Repayments of lease liabilities</t>
  </si>
  <si>
    <t>Repayments of long-term borrowings</t>
  </si>
  <si>
    <t>Opening balance of cash and cash equivalents</t>
  </si>
  <si>
    <t>Closing balance of cash and cash equivalents</t>
  </si>
  <si>
    <t>Bank overdrafts</t>
  </si>
  <si>
    <t>Non-cash transactions</t>
  </si>
  <si>
    <t>Purchase of property, plant and equipment, not yet paid</t>
  </si>
  <si>
    <t xml:space="preserve">Bank overdrafts and short-term borrowings </t>
  </si>
  <si>
    <t>Employee benefit paid</t>
  </si>
  <si>
    <t>Withholding tax received</t>
  </si>
  <si>
    <t>Purchases of intangible assets</t>
  </si>
  <si>
    <t>Gross profit</t>
  </si>
  <si>
    <t>Profit before income tax expense</t>
  </si>
  <si>
    <t>Profit for the period</t>
  </si>
  <si>
    <t>Other comprehensive income:</t>
  </si>
  <si>
    <t>Other comprehensive income</t>
  </si>
  <si>
    <t>Total comprehensive income for the period</t>
  </si>
  <si>
    <t>Profit attributable to:</t>
  </si>
  <si>
    <t>Total comprehensive income</t>
  </si>
  <si>
    <t xml:space="preserve">Earnings per share </t>
  </si>
  <si>
    <t>Premium (discount)</t>
  </si>
  <si>
    <t>Appropriated</t>
  </si>
  <si>
    <t>Changes in equity for period</t>
  </si>
  <si>
    <t>Basic earnings per share</t>
  </si>
  <si>
    <t>for the period</t>
  </si>
  <si>
    <t>Profit before income tax</t>
  </si>
  <si>
    <t>Loss on devaluation value of inventories (reversal)</t>
  </si>
  <si>
    <t>Loss from exchange rate</t>
  </si>
  <si>
    <t>Cash generated from operations</t>
  </si>
  <si>
    <t>Net cash generated from operating activities</t>
  </si>
  <si>
    <t>Net cash used in financing activities</t>
  </si>
  <si>
    <t>(Reversal of) loss from write-down of obsolete inventory</t>
  </si>
  <si>
    <t>Net cash (used in) generated from investing activities</t>
  </si>
  <si>
    <t>Right-of-use under lease agreement</t>
  </si>
  <si>
    <t>(Loss) gain from exchange rate</t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</si>
  <si>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</si>
  <si>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</si>
  <si>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</si>
  <si>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</si>
  <si>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at 30 September 2021</t>
  </si>
  <si>
    <t>Closing balance at 30 September 2022</t>
  </si>
  <si>
    <t>Significant non-cash transactions for the nine-month periods ended 30 September 2022 and 2021:</t>
  </si>
  <si>
    <r>
      <t xml:space="preserve">Statements of Cash Flows (Unaudited) </t>
    </r>
    <r>
      <rPr>
        <sz val="9"/>
        <rFont val="Arial"/>
        <family val="2"/>
      </rPr>
      <t>(Cont’d)</t>
    </r>
  </si>
  <si>
    <t>Non-controlling</t>
  </si>
  <si>
    <t xml:space="preserve"> interests</t>
  </si>
  <si>
    <t>Non-controlling interests from investment</t>
  </si>
  <si>
    <t>in subsidiary</t>
  </si>
  <si>
    <t>Proceeds from non-controlling interests</t>
  </si>
  <si>
    <t>-</t>
  </si>
  <si>
    <t>Investments in associate</t>
  </si>
  <si>
    <t>Derivative liabilities</t>
  </si>
  <si>
    <t>Cash and cash equivalents as at 30 September</t>
  </si>
  <si>
    <t>Payments for acquisition of associate and subsidiary</t>
  </si>
  <si>
    <t>Gross profit (loss)</t>
  </si>
  <si>
    <t xml:space="preserve">Total comprehensive (expense) income </t>
  </si>
  <si>
    <t xml:space="preserve">(Loss) earnings per share </t>
  </si>
  <si>
    <t xml:space="preserve">Basic (loss) earnings per share </t>
  </si>
  <si>
    <t>(Loss) profit before income tax expense</t>
  </si>
  <si>
    <t>Net increase (decrease) in cash and cash equivalents</t>
  </si>
  <si>
    <t>Reversal of expected loss for interest receivables</t>
  </si>
  <si>
    <t>Expected credit loss (reversal)</t>
  </si>
  <si>
    <t>(Loss) profit attributable to:</t>
  </si>
  <si>
    <t>(Loss) profit for the period</t>
  </si>
  <si>
    <t>Reversal of expected credit loss</t>
  </si>
  <si>
    <t>Loss from fair value on derivatives</t>
  </si>
  <si>
    <t>Loss from fair value on derivaties</t>
  </si>
  <si>
    <t>Expected loss for short-term loan</t>
  </si>
  <si>
    <t xml:space="preserve">   to related parties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</si>
</sst>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.00;\(#,##0.00\);&quot;-&quot;;@"/>
    <numFmt numFmtId="171" formatCode="&quot;$&quot;#,##0_);\(&quot;$&quot;#,##0\)"/>
    <numFmt numFmtId="172" formatCode="_-* #,##0_-;\-* #,##0_-;_-* &quot;-&quot;??_-;_-@_-"/>
    <numFmt numFmtId="173" formatCode="#,##0.00_ ;\-#,##0.00\ "/>
  </numFmts>
  <fonts count="26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color theme="1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9" fillId="0" borderId="0"/>
    <xf numFmtId="43" fontId="2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2" fillId="0" borderId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303">
    <xf numFmtId="0" fontId="0" fillId="0" borderId="0" xfId="0"/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166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1" xfId="4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Continuous" vertical="center"/>
    </xf>
    <xf numFmtId="165" fontId="2" fillId="0" borderId="1" xfId="3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5" fontId="2" fillId="0" borderId="2" xfId="3" applyNumberFormat="1" applyFont="1" applyFill="1" applyBorder="1" applyAlignment="1">
      <alignment horizontal="right" vertical="center"/>
    </xf>
    <xf numFmtId="166" fontId="2" fillId="0" borderId="2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Continuous" vertical="center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165" fontId="2" fillId="0" borderId="0" xfId="5" quotePrefix="1" applyNumberFormat="1" applyFont="1" applyFill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2" fillId="0" borderId="1" xfId="3" quotePrefix="1" applyNumberFormat="1" applyFont="1" applyFill="1" applyBorder="1" applyAlignment="1">
      <alignment horizontal="right" vertical="center"/>
    </xf>
    <xf numFmtId="166" fontId="2" fillId="0" borderId="0" xfId="3" quotePrefix="1" applyNumberFormat="1" applyFont="1" applyFill="1" applyAlignment="1">
      <alignment horizontal="right" vertical="center"/>
    </xf>
    <xf numFmtId="165" fontId="2" fillId="0" borderId="0" xfId="3" quotePrefix="1" applyNumberFormat="1" applyFont="1" applyFill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165" fontId="5" fillId="2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2" borderId="0" xfId="3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5" fontId="6" fillId="2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2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6" fillId="0" borderId="0" xfId="2" quotePrefix="1" applyFont="1" applyAlignment="1">
      <alignment horizontal="left" vertical="center"/>
    </xf>
    <xf numFmtId="165" fontId="6" fillId="2" borderId="0" xfId="6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167" fontId="6" fillId="0" borderId="1" xfId="2" applyNumberFormat="1" applyFont="1" applyBorder="1" applyAlignment="1">
      <alignment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0" fontId="6" fillId="2" borderId="0" xfId="2" applyFont="1" applyFill="1" applyAlignment="1">
      <alignment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horizontal="justify" vertical="center"/>
    </xf>
    <xf numFmtId="165" fontId="3" fillId="0" borderId="0" xfId="2" quotePrefix="1" applyNumberFormat="1" applyFont="1" applyAlignment="1">
      <alignment horizontal="justify" vertical="center"/>
    </xf>
    <xf numFmtId="166" fontId="3" fillId="0" borderId="0" xfId="2" quotePrefix="1" applyNumberFormat="1" applyFont="1" applyAlignment="1">
      <alignment horizontal="justify" vertical="center"/>
    </xf>
    <xf numFmtId="165" fontId="2" fillId="2" borderId="0" xfId="3" quotePrefix="1" applyNumberFormat="1" applyFont="1" applyFill="1" applyBorder="1" applyAlignment="1">
      <alignment horizontal="right" vertical="center"/>
    </xf>
    <xf numFmtId="165" fontId="2" fillId="0" borderId="0" xfId="3" quotePrefix="1" applyNumberFormat="1" applyFont="1" applyFill="1" applyBorder="1" applyAlignment="1">
      <alignment horizontal="right" vertical="center"/>
    </xf>
    <xf numFmtId="165" fontId="5" fillId="2" borderId="0" xfId="3" quotePrefix="1" applyNumberFormat="1" applyFont="1" applyFill="1" applyBorder="1" applyAlignment="1">
      <alignment horizontal="right" vertical="center"/>
    </xf>
    <xf numFmtId="166" fontId="5" fillId="0" borderId="0" xfId="3" quotePrefix="1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165" fontId="6" fillId="2" borderId="3" xfId="6" applyNumberFormat="1" applyFont="1" applyFill="1" applyBorder="1" applyAlignment="1">
      <alignment horizontal="right" vertical="center"/>
    </xf>
    <xf numFmtId="165" fontId="6" fillId="0" borderId="3" xfId="6" applyNumberFormat="1" applyFont="1" applyFill="1" applyBorder="1" applyAlignment="1">
      <alignment horizontal="right" vertical="center"/>
    </xf>
    <xf numFmtId="167" fontId="6" fillId="2" borderId="0" xfId="2" applyNumberFormat="1" applyFont="1" applyFill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8" quotePrefix="1" applyFont="1" applyAlignment="1">
      <alignment horizontal="justify" vertical="center"/>
    </xf>
    <xf numFmtId="0" fontId="3" fillId="0" borderId="0" xfId="8" quotePrefix="1" applyFont="1" applyAlignment="1">
      <alignment horizontal="center" vertical="center"/>
    </xf>
    <xf numFmtId="165" fontId="3" fillId="0" borderId="0" xfId="8" quotePrefix="1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left" vertical="center"/>
    </xf>
    <xf numFmtId="165" fontId="2" fillId="0" borderId="0" xfId="9" applyNumberFormat="1" applyFont="1" applyFill="1" applyAlignment="1">
      <alignment horizontal="right" vertical="center"/>
    </xf>
    <xf numFmtId="0" fontId="2" fillId="0" borderId="0" xfId="8" applyFont="1" applyAlignment="1">
      <alignment vertical="center"/>
    </xf>
    <xf numFmtId="165" fontId="2" fillId="0" borderId="2" xfId="9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166" fontId="2" fillId="0" borderId="0" xfId="3" quotePrefix="1" applyNumberFormat="1" applyFont="1" applyFill="1" applyBorder="1" applyAlignment="1">
      <alignment horizontal="right" vertical="center"/>
    </xf>
    <xf numFmtId="165" fontId="2" fillId="0" borderId="0" xfId="9" quotePrefix="1" applyNumberFormat="1" applyFont="1" applyFill="1" applyBorder="1" applyAlignment="1">
      <alignment horizontal="right" vertical="center"/>
    </xf>
    <xf numFmtId="165" fontId="2" fillId="2" borderId="0" xfId="9" quotePrefix="1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65" fontId="11" fillId="2" borderId="0" xfId="6" applyNumberFormat="1" applyFont="1" applyFill="1" applyAlignment="1">
      <alignment vertical="center"/>
    </xf>
    <xf numFmtId="165" fontId="3" fillId="0" borderId="0" xfId="9" applyNumberFormat="1" applyFont="1" applyFill="1" applyAlignment="1">
      <alignment horizontal="right" vertical="center"/>
    </xf>
    <xf numFmtId="165" fontId="11" fillId="2" borderId="4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11" fillId="2" borderId="0" xfId="6" applyNumberFormat="1" applyFont="1" applyFill="1" applyBorder="1" applyAlignment="1">
      <alignment horizontal="right" vertical="center"/>
    </xf>
    <xf numFmtId="165" fontId="11" fillId="2" borderId="4" xfId="6" applyNumberFormat="1" applyFont="1" applyFill="1" applyBorder="1" applyAlignment="1">
      <alignment horizontal="right" vertical="center"/>
    </xf>
    <xf numFmtId="165" fontId="2" fillId="2" borderId="2" xfId="9" quotePrefix="1" applyNumberFormat="1" applyFont="1" applyFill="1" applyBorder="1" applyAlignment="1">
      <alignment horizontal="right" vertical="center"/>
    </xf>
    <xf numFmtId="165" fontId="2" fillId="0" borderId="2" xfId="9" quotePrefix="1" applyNumberFormat="1" applyFont="1" applyFill="1" applyBorder="1" applyAlignment="1">
      <alignment horizontal="right" vertical="center"/>
    </xf>
    <xf numFmtId="165" fontId="3" fillId="2" borderId="3" xfId="9" applyNumberFormat="1" applyFont="1" applyFill="1" applyBorder="1" applyAlignment="1">
      <alignment horizontal="right" vertical="center"/>
    </xf>
    <xf numFmtId="165" fontId="3" fillId="0" borderId="3" xfId="9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3" fillId="0" borderId="5" xfId="9" applyNumberFormat="1" applyFont="1" applyFill="1" applyBorder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168" fontId="3" fillId="2" borderId="0" xfId="9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9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166" fontId="3" fillId="0" borderId="0" xfId="4" applyNumberFormat="1" applyFont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horizontal="left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2" fillId="0" borderId="0" xfId="10" applyNumberFormat="1" applyFont="1" applyFill="1" applyBorder="1" applyAlignment="1">
      <alignment horizontal="center" vertical="center"/>
    </xf>
    <xf numFmtId="165" fontId="2" fillId="0" borderId="0" xfId="8" applyNumberFormat="1" applyFont="1" applyAlignment="1">
      <alignment horizontal="right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center" vertical="center"/>
    </xf>
    <xf numFmtId="166" fontId="2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5" fontId="3" fillId="0" borderId="0" xfId="11" applyNumberFormat="1" applyFont="1" applyFill="1" applyBorder="1" applyAlignment="1">
      <alignment horizontal="right" vertical="center"/>
    </xf>
    <xf numFmtId="165" fontId="3" fillId="2" borderId="0" xfId="4" applyNumberFormat="1" applyFont="1" applyFill="1" applyAlignment="1">
      <alignment horizontal="right" vertical="center"/>
    </xf>
    <xf numFmtId="165" fontId="3" fillId="2" borderId="0" xfId="11" applyNumberFormat="1" applyFont="1" applyFill="1" applyBorder="1" applyAlignment="1">
      <alignment horizontal="right" vertical="center"/>
    </xf>
    <xf numFmtId="165" fontId="3" fillId="2" borderId="3" xfId="4" applyNumberFormat="1" applyFont="1" applyFill="1" applyBorder="1" applyAlignment="1">
      <alignment horizontal="right" vertical="center"/>
    </xf>
    <xf numFmtId="166" fontId="2" fillId="0" borderId="2" xfId="4" applyNumberFormat="1" applyFont="1" applyBorder="1" applyAlignment="1">
      <alignment horizontal="left" vertical="center"/>
    </xf>
    <xf numFmtId="165" fontId="2" fillId="0" borderId="2" xfId="10" applyNumberFormat="1" applyFont="1" applyFill="1" applyBorder="1" applyAlignment="1">
      <alignment horizontal="right" vertical="center"/>
    </xf>
    <xf numFmtId="165" fontId="3" fillId="0" borderId="2" xfId="4" applyNumberFormat="1" applyFont="1" applyBorder="1" applyAlignment="1">
      <alignment horizontal="right" vertical="center"/>
    </xf>
    <xf numFmtId="165" fontId="2" fillId="0" borderId="0" xfId="4" applyNumberFormat="1" applyFont="1" applyAlignment="1">
      <alignment horizontal="left" vertical="center"/>
    </xf>
    <xf numFmtId="165" fontId="3" fillId="2" borderId="0" xfId="10" applyNumberFormat="1" applyFont="1" applyFill="1" applyBorder="1" applyAlignment="1">
      <alignment horizontal="right" vertical="center"/>
    </xf>
    <xf numFmtId="165" fontId="3" fillId="2" borderId="3" xfId="10" applyNumberFormat="1" applyFont="1" applyFill="1" applyBorder="1" applyAlignment="1">
      <alignment horizontal="right" vertical="center"/>
    </xf>
    <xf numFmtId="165" fontId="6" fillId="2" borderId="5" xfId="6" applyNumberFormat="1" applyFont="1" applyFill="1" applyBorder="1" applyAlignment="1">
      <alignment horizontal="right" vertical="center"/>
    </xf>
    <xf numFmtId="165" fontId="6" fillId="0" borderId="5" xfId="6" applyNumberFormat="1" applyFont="1" applyFill="1" applyBorder="1" applyAlignment="1">
      <alignment horizontal="right" vertical="center"/>
    </xf>
    <xf numFmtId="167" fontId="6" fillId="0" borderId="5" xfId="2" applyNumberFormat="1" applyFont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2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3" xfId="10" applyNumberFormat="1" applyFont="1" applyFill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2" fillId="0" borderId="5" xfId="8" applyFont="1" applyBorder="1" applyAlignment="1">
      <alignment horizontal="center" vertical="center"/>
    </xf>
    <xf numFmtId="165" fontId="2" fillId="0" borderId="5" xfId="9" applyNumberFormat="1" applyFont="1" applyFill="1" applyBorder="1" applyAlignment="1">
      <alignment horizontal="right" vertical="center"/>
    </xf>
    <xf numFmtId="0" fontId="2" fillId="0" borderId="5" xfId="4" applyFont="1" applyBorder="1" applyAlignment="1">
      <alignment horizontal="center" vertical="center"/>
    </xf>
    <xf numFmtId="165" fontId="2" fillId="0" borderId="5" xfId="3" quotePrefix="1" applyNumberFormat="1" applyFont="1" applyFill="1" applyBorder="1" applyAlignment="1">
      <alignment horizontal="right" vertical="center"/>
    </xf>
    <xf numFmtId="165" fontId="3" fillId="2" borderId="5" xfId="3" applyNumberFormat="1" applyFont="1" applyFill="1" applyBorder="1" applyAlignment="1">
      <alignment horizontal="right" vertical="center"/>
    </xf>
    <xf numFmtId="165" fontId="3" fillId="0" borderId="5" xfId="3" applyNumberFormat="1" applyFont="1" applyFill="1" applyBorder="1" applyAlignment="1">
      <alignment horizontal="right" vertical="center"/>
    </xf>
    <xf numFmtId="166" fontId="2" fillId="0" borderId="5" xfId="4" applyNumberFormat="1" applyFont="1" applyBorder="1" applyAlignment="1">
      <alignment horizontal="left" vertical="center"/>
    </xf>
    <xf numFmtId="165" fontId="2" fillId="0" borderId="5" xfId="10" applyNumberFormat="1" applyFont="1" applyFill="1" applyBorder="1" applyAlignment="1">
      <alignment horizontal="right" vertical="center"/>
    </xf>
    <xf numFmtId="165" fontId="3" fillId="0" borderId="5" xfId="4" applyNumberFormat="1" applyFont="1" applyBorder="1" applyAlignment="1">
      <alignment horizontal="right" vertical="center"/>
    </xf>
    <xf numFmtId="165" fontId="2" fillId="0" borderId="5" xfId="4" applyNumberFormat="1" applyFont="1" applyBorder="1" applyAlignment="1">
      <alignment horizontal="right" vertical="center"/>
    </xf>
    <xf numFmtId="0" fontId="3" fillId="0" borderId="5" xfId="8" applyFont="1" applyBorder="1" applyAlignment="1">
      <alignment vertical="center"/>
    </xf>
    <xf numFmtId="165" fontId="2" fillId="0" borderId="5" xfId="10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right" vertical="center"/>
    </xf>
    <xf numFmtId="166" fontId="3" fillId="0" borderId="5" xfId="4" applyNumberFormat="1" applyFont="1" applyBorder="1" applyAlignment="1">
      <alignment vertical="center"/>
    </xf>
    <xf numFmtId="165" fontId="3" fillId="0" borderId="5" xfId="10" applyNumberFormat="1" applyFont="1" applyFill="1" applyBorder="1" applyAlignment="1">
      <alignment horizontal="right" vertical="center"/>
    </xf>
    <xf numFmtId="165" fontId="3" fillId="0" borderId="0" xfId="8" quotePrefix="1" applyNumberFormat="1" applyFont="1" applyFill="1" applyAlignment="1">
      <alignment horizontal="right" vertical="center"/>
    </xf>
    <xf numFmtId="165" fontId="3" fillId="0" borderId="5" xfId="4" applyNumberFormat="1" applyFont="1" applyFill="1" applyBorder="1" applyAlignment="1">
      <alignment horizontal="right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left"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2" borderId="5" xfId="9" applyNumberFormat="1" applyFont="1" applyFill="1" applyBorder="1" applyAlignment="1">
      <alignment horizontal="right" vertical="center"/>
    </xf>
    <xf numFmtId="165" fontId="3" fillId="0" borderId="5" xfId="11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5" xfId="4" applyFont="1" applyBorder="1" applyAlignment="1">
      <alignment horizontal="left" vertical="center"/>
    </xf>
    <xf numFmtId="165" fontId="6" fillId="0" borderId="0" xfId="133" applyNumberFormat="1" applyFont="1" applyFill="1" applyBorder="1" applyAlignment="1">
      <alignment horizontal="right" vertical="center"/>
    </xf>
    <xf numFmtId="165" fontId="6" fillId="0" borderId="4" xfId="133" applyNumberFormat="1" applyFont="1" applyFill="1" applyBorder="1" applyAlignment="1">
      <alignment horizontal="right" vertical="center"/>
    </xf>
    <xf numFmtId="0" fontId="5" fillId="0" borderId="0" xfId="7" applyFont="1" applyAlignment="1">
      <alignment horizontal="left" vertical="center"/>
    </xf>
    <xf numFmtId="0" fontId="6" fillId="0" borderId="0" xfId="8" quotePrefix="1" applyFont="1" applyAlignment="1">
      <alignment horizontal="justify" vertical="center"/>
    </xf>
    <xf numFmtId="0" fontId="6" fillId="0" borderId="0" xfId="8" quotePrefix="1" applyFont="1" applyAlignment="1">
      <alignment horizontal="center" vertical="center"/>
    </xf>
    <xf numFmtId="165" fontId="6" fillId="0" borderId="0" xfId="8" quotePrefix="1" applyNumberFormat="1" applyFont="1" applyAlignment="1">
      <alignment horizontal="right" vertical="center"/>
    </xf>
    <xf numFmtId="165" fontId="6" fillId="0" borderId="0" xfId="8" quotePrefix="1" applyNumberFormat="1" applyFont="1" applyFill="1" applyAlignment="1">
      <alignment horizontal="right" vertical="center"/>
    </xf>
    <xf numFmtId="0" fontId="6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 applyAlignment="1">
      <alignment horizontal="center" vertical="center"/>
    </xf>
    <xf numFmtId="165" fontId="5" fillId="0" borderId="0" xfId="9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0" fontId="5" fillId="0" borderId="0" xfId="8" applyFont="1" applyAlignment="1">
      <alignment vertical="center"/>
    </xf>
    <xf numFmtId="0" fontId="5" fillId="0" borderId="5" xfId="8" applyFont="1" applyBorder="1" applyAlignment="1">
      <alignment horizontal="left" vertical="center"/>
    </xf>
    <xf numFmtId="0" fontId="5" fillId="0" borderId="5" xfId="8" applyFont="1" applyBorder="1" applyAlignment="1">
      <alignment horizontal="center" vertical="center"/>
    </xf>
    <xf numFmtId="165" fontId="5" fillId="0" borderId="5" xfId="9" applyNumberFormat="1" applyFont="1" applyFill="1" applyBorder="1" applyAlignment="1">
      <alignment horizontal="right" vertical="center"/>
    </xf>
    <xf numFmtId="165" fontId="5" fillId="0" borderId="2" xfId="9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165" fontId="5" fillId="0" borderId="0" xfId="5" quotePrefix="1" applyNumberFormat="1" applyFont="1" applyFill="1" applyBorder="1" applyAlignment="1">
      <alignment horizontal="right" vertical="center"/>
    </xf>
    <xf numFmtId="0" fontId="6" fillId="0" borderId="0" xfId="8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165" fontId="5" fillId="0" borderId="5" xfId="3" quotePrefix="1" applyNumberFormat="1" applyFont="1" applyFill="1" applyBorder="1" applyAlignment="1">
      <alignment horizontal="right" vertical="center"/>
    </xf>
    <xf numFmtId="165" fontId="5" fillId="0" borderId="0" xfId="9" quotePrefix="1" applyNumberFormat="1" applyFont="1" applyFill="1" applyBorder="1" applyAlignment="1">
      <alignment horizontal="right" vertical="center"/>
    </xf>
    <xf numFmtId="165" fontId="5" fillId="2" borderId="0" xfId="9" quotePrefix="1" applyNumberFormat="1" applyFont="1" applyFill="1" applyBorder="1" applyAlignment="1">
      <alignment horizontal="right" vertical="center"/>
    </xf>
    <xf numFmtId="0" fontId="6" fillId="0" borderId="0" xfId="8" applyFont="1" applyAlignment="1">
      <alignment horizontal="center" vertical="center"/>
    </xf>
    <xf numFmtId="165" fontId="6" fillId="2" borderId="0" xfId="9" applyNumberFormat="1" applyFont="1" applyFill="1" applyAlignment="1">
      <alignment horizontal="right" vertical="center"/>
    </xf>
    <xf numFmtId="165" fontId="6" fillId="0" borderId="0" xfId="9" applyNumberFormat="1" applyFont="1" applyFill="1" applyBorder="1" applyAlignment="1">
      <alignment horizontal="right" vertical="center"/>
    </xf>
    <xf numFmtId="165" fontId="6" fillId="0" borderId="0" xfId="9" applyNumberFormat="1" applyFont="1" applyFill="1" applyAlignment="1">
      <alignment horizontal="right" vertical="center"/>
    </xf>
    <xf numFmtId="165" fontId="6" fillId="0" borderId="0" xfId="8" applyNumberFormat="1" applyFont="1" applyAlignment="1">
      <alignment vertical="center"/>
    </xf>
    <xf numFmtId="165" fontId="6" fillId="2" borderId="5" xfId="9" applyNumberFormat="1" applyFont="1" applyFill="1" applyBorder="1" applyAlignment="1">
      <alignment horizontal="right" vertical="center"/>
    </xf>
    <xf numFmtId="165" fontId="6" fillId="0" borderId="5" xfId="9" applyNumberFormat="1" applyFont="1" applyFill="1" applyBorder="1" applyAlignment="1">
      <alignment horizontal="right" vertical="center"/>
    </xf>
    <xf numFmtId="165" fontId="6" fillId="2" borderId="0" xfId="9" applyNumberFormat="1" applyFont="1" applyFill="1" applyBorder="1" applyAlignment="1">
      <alignment horizontal="right" vertical="center"/>
    </xf>
    <xf numFmtId="165" fontId="6" fillId="3" borderId="0" xfId="9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horizontal="left" vertical="center"/>
    </xf>
    <xf numFmtId="0" fontId="5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vertical="center"/>
    </xf>
    <xf numFmtId="165" fontId="6" fillId="0" borderId="0" xfId="8" applyNumberFormat="1" applyFont="1" applyFill="1" applyAlignment="1">
      <alignment vertical="center"/>
    </xf>
    <xf numFmtId="165" fontId="6" fillId="3" borderId="5" xfId="9" applyNumberFormat="1" applyFont="1" applyFill="1" applyBorder="1" applyAlignment="1">
      <alignment horizontal="right" vertical="center"/>
    </xf>
    <xf numFmtId="165" fontId="5" fillId="3" borderId="2" xfId="9" quotePrefix="1" applyNumberFormat="1" applyFont="1" applyFill="1" applyBorder="1" applyAlignment="1">
      <alignment horizontal="right" vertical="center"/>
    </xf>
    <xf numFmtId="165" fontId="5" fillId="0" borderId="2" xfId="9" quotePrefix="1" applyNumberFormat="1" applyFont="1" applyFill="1" applyBorder="1" applyAlignment="1">
      <alignment horizontal="right" vertical="center"/>
    </xf>
    <xf numFmtId="165" fontId="5" fillId="3" borderId="0" xfId="9" quotePrefix="1" applyNumberFormat="1" applyFont="1" applyFill="1" applyBorder="1" applyAlignment="1">
      <alignment horizontal="right" vertical="center"/>
    </xf>
    <xf numFmtId="165" fontId="6" fillId="2" borderId="5" xfId="3" applyNumberFormat="1" applyFont="1" applyFill="1" applyBorder="1" applyAlignment="1">
      <alignment horizontal="right" vertical="center"/>
    </xf>
    <xf numFmtId="165" fontId="6" fillId="2" borderId="3" xfId="9" applyNumberFormat="1" applyFont="1" applyFill="1" applyBorder="1" applyAlignment="1">
      <alignment horizontal="right" vertical="center"/>
    </xf>
    <xf numFmtId="165" fontId="6" fillId="0" borderId="3" xfId="9" applyNumberFormat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165" fontId="6" fillId="0" borderId="0" xfId="8" applyNumberFormat="1" applyFont="1" applyAlignment="1">
      <alignment horizontal="right" vertical="center"/>
    </xf>
    <xf numFmtId="168" fontId="6" fillId="2" borderId="0" xfId="9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2" borderId="0" xfId="1" applyNumberFormat="1" applyFont="1" applyFill="1" applyBorder="1" applyAlignment="1">
      <alignment horizontal="right" vertical="center"/>
    </xf>
    <xf numFmtId="169" fontId="6" fillId="0" borderId="0" xfId="9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70" fontId="6" fillId="0" borderId="0" xfId="9" applyNumberFormat="1" applyFont="1" applyFill="1" applyBorder="1" applyAlignment="1">
      <alignment horizontal="right" vertical="center"/>
    </xf>
    <xf numFmtId="165" fontId="6" fillId="0" borderId="0" xfId="133" applyNumberFormat="1" applyFont="1" applyFill="1" applyAlignment="1">
      <alignment vertical="center"/>
    </xf>
    <xf numFmtId="165" fontId="2" fillId="0" borderId="0" xfId="4" applyNumberFormat="1" applyFont="1" applyFill="1" applyAlignment="1">
      <alignment horizontal="right" vertical="center"/>
    </xf>
    <xf numFmtId="165" fontId="2" fillId="0" borderId="5" xfId="4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5" fillId="0" borderId="0" xfId="8" applyFont="1" applyAlignment="1">
      <alignment horizontal="centerContinuous" vertical="center"/>
    </xf>
    <xf numFmtId="0" fontId="5" fillId="0" borderId="5" xfId="8" applyFont="1" applyBorder="1" applyAlignment="1">
      <alignment horizontal="centerContinuous" vertical="center"/>
    </xf>
    <xf numFmtId="165" fontId="6" fillId="3" borderId="1" xfId="9" applyNumberFormat="1" applyFont="1" applyFill="1" applyBorder="1" applyAlignment="1">
      <alignment horizontal="right" vertical="center"/>
    </xf>
    <xf numFmtId="0" fontId="25" fillId="0" borderId="0" xfId="87" applyFont="1"/>
    <xf numFmtId="165" fontId="6" fillId="3" borderId="0" xfId="13" applyNumberFormat="1" applyFont="1" applyFill="1" applyBorder="1" applyAlignment="1">
      <alignment horizontal="right" vertical="center"/>
    </xf>
    <xf numFmtId="165" fontId="6" fillId="3" borderId="4" xfId="13" applyNumberFormat="1" applyFont="1" applyFill="1" applyBorder="1" applyAlignment="1">
      <alignment horizontal="right" vertical="center"/>
    </xf>
    <xf numFmtId="165" fontId="6" fillId="0" borderId="4" xfId="3" applyNumberFormat="1" applyFont="1" applyFill="1" applyBorder="1" applyAlignment="1">
      <alignment horizontal="right" vertical="center"/>
    </xf>
    <xf numFmtId="165" fontId="5" fillId="0" borderId="0" xfId="9" quotePrefix="1" applyNumberFormat="1" applyFont="1" applyFill="1" applyBorder="1" applyAlignment="1">
      <alignment horizontal="left" vertical="center"/>
    </xf>
    <xf numFmtId="165" fontId="5" fillId="0" borderId="5" xfId="9" quotePrefix="1" applyNumberFormat="1" applyFont="1" applyFill="1" applyBorder="1" applyAlignment="1">
      <alignment horizontal="left" vertical="center"/>
    </xf>
    <xf numFmtId="165" fontId="6" fillId="2" borderId="4" xfId="3" applyNumberFormat="1" applyFont="1" applyFill="1" applyBorder="1" applyAlignment="1">
      <alignment horizontal="right" vertical="center"/>
    </xf>
    <xf numFmtId="165" fontId="5" fillId="2" borderId="0" xfId="9" applyNumberFormat="1" applyFont="1" applyFill="1" applyBorder="1" applyAlignment="1">
      <alignment horizontal="right" vertical="center"/>
    </xf>
    <xf numFmtId="165" fontId="6" fillId="3" borderId="0" xfId="3" applyNumberFormat="1" applyFont="1" applyFill="1" applyBorder="1" applyAlignment="1">
      <alignment horizontal="right" vertical="center"/>
    </xf>
    <xf numFmtId="0" fontId="10" fillId="0" borderId="0" xfId="0" applyFont="1"/>
    <xf numFmtId="165" fontId="6" fillId="0" borderId="5" xfId="3" applyNumberFormat="1" applyFont="1" applyFill="1" applyBorder="1" applyAlignment="1">
      <alignment horizontal="right" vertical="center"/>
    </xf>
    <xf numFmtId="165" fontId="2" fillId="0" borderId="0" xfId="8" applyNumberFormat="1" applyFont="1" applyBorder="1" applyAlignment="1">
      <alignment horizontal="center" vertical="center"/>
    </xf>
    <xf numFmtId="165" fontId="2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2" fillId="0" borderId="0" xfId="21" applyNumberFormat="1" applyFont="1" applyAlignment="1">
      <alignment horizontal="right" vertical="center"/>
    </xf>
    <xf numFmtId="0" fontId="3" fillId="0" borderId="0" xfId="134" applyFont="1" applyAlignment="1">
      <alignment vertical="center"/>
    </xf>
    <xf numFmtId="165" fontId="3" fillId="3" borderId="5" xfId="3" applyNumberFormat="1" applyFont="1" applyFill="1" applyBorder="1" applyAlignment="1">
      <alignment horizontal="right" vertical="center"/>
    </xf>
    <xf numFmtId="165" fontId="3" fillId="3" borderId="5" xfId="11" applyNumberFormat="1" applyFont="1" applyFill="1" applyBorder="1" applyAlignment="1">
      <alignment horizontal="right" vertical="center"/>
    </xf>
    <xf numFmtId="165" fontId="2" fillId="0" borderId="0" xfId="21" applyNumberFormat="1" applyFont="1" applyFill="1" applyAlignment="1">
      <alignment horizontal="right" vertical="center"/>
    </xf>
    <xf numFmtId="165" fontId="2" fillId="0" borderId="5" xfId="134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6" fontId="6" fillId="0" borderId="0" xfId="8" applyNumberFormat="1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2" fillId="0" borderId="0" xfId="8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6" fillId="0" borderId="0" xfId="2" quotePrefix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0" fontId="3" fillId="0" borderId="0" xfId="2" quotePrefix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70" fontId="6" fillId="0" borderId="0" xfId="133" applyNumberFormat="1" applyFont="1" applyFill="1" applyBorder="1" applyAlignment="1">
      <alignment horizontal="right" vertical="center"/>
    </xf>
    <xf numFmtId="0" fontId="5" fillId="0" borderId="5" xfId="8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165" fontId="6" fillId="3" borderId="0" xfId="9" applyNumberFormat="1" applyFont="1" applyFill="1" applyAlignment="1">
      <alignment horizontal="right" vertical="center"/>
    </xf>
    <xf numFmtId="0" fontId="2" fillId="0" borderId="0" xfId="8" applyFont="1" applyFill="1" applyAlignment="1">
      <alignment horizontal="left" vertical="center"/>
    </xf>
    <xf numFmtId="165" fontId="2" fillId="0" borderId="1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1" xfId="2" applyFont="1" applyBorder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6" fillId="0" borderId="5" xfId="8" quotePrefix="1" applyFont="1" applyBorder="1" applyAlignment="1">
      <alignment horizontal="justify" vertical="center"/>
    </xf>
    <xf numFmtId="165" fontId="5" fillId="0" borderId="5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horizontal="center" vertical="center"/>
    </xf>
    <xf numFmtId="0" fontId="3" fillId="0" borderId="5" xfId="8" quotePrefix="1" applyFont="1" applyBorder="1" applyAlignment="1">
      <alignment horizontal="justify" vertical="center"/>
    </xf>
    <xf numFmtId="165" fontId="2" fillId="0" borderId="5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5" xfId="3" applyNumberFormat="1" applyFont="1" applyFill="1" applyBorder="1" applyAlignment="1">
      <alignment horizontal="center" vertical="center"/>
    </xf>
    <xf numFmtId="165" fontId="2" fillId="0" borderId="5" xfId="4" applyNumberFormat="1" applyFont="1" applyBorder="1" applyAlignment="1">
      <alignment horizontal="right" vertical="center"/>
    </xf>
    <xf numFmtId="165" fontId="2" fillId="0" borderId="6" xfId="4" applyNumberFormat="1" applyFont="1" applyBorder="1" applyAlignment="1">
      <alignment horizontal="center" vertical="center"/>
    </xf>
    <xf numFmtId="165" fontId="2" fillId="0" borderId="6" xfId="8" applyNumberFormat="1" applyFont="1" applyBorder="1" applyAlignment="1">
      <alignment horizontal="center" vertical="center"/>
    </xf>
    <xf numFmtId="165" fontId="2" fillId="0" borderId="5" xfId="10" applyNumberFormat="1" applyFont="1" applyFill="1" applyBorder="1" applyAlignment="1">
      <alignment horizontal="center" vertical="center"/>
    </xf>
    <xf numFmtId="165" fontId="2" fillId="0" borderId="6" xfId="10" applyNumberFormat="1" applyFont="1" applyFill="1" applyBorder="1" applyAlignment="1">
      <alignment horizontal="center" vertical="center"/>
    </xf>
  </cellXfs>
  <cellStyles count="135">
    <cellStyle name="Comma" xfId="1" builtinId="3"/>
    <cellStyle name="Comma 10" xfId="53" xr:uid="{C94F76A1-D880-463A-AF1D-D315AB6A1455}"/>
    <cellStyle name="Comma 10 2" xfId="28" xr:uid="{C53B0B9B-F69F-415C-8147-370A291C4D58}"/>
    <cellStyle name="Comma 10 2 2" xfId="56" xr:uid="{12E2DF9E-5892-4534-A1FA-118ABEC6189F}"/>
    <cellStyle name="Comma 10 2 2 2" xfId="114" xr:uid="{515EFFA3-A3EA-4F71-A642-411A1CC18680}"/>
    <cellStyle name="Comma 10 2 3" xfId="57" xr:uid="{E4FEC04A-594A-4901-BC70-391CD0C1DEC1}"/>
    <cellStyle name="Comma 10 2 3 2" xfId="115" xr:uid="{6D63FDE7-7165-4C04-8AAC-8C0AE15E171A}"/>
    <cellStyle name="Comma 10 2 4" xfId="98" xr:uid="{83EC6E86-CE8E-47E5-8266-F860F220B659}"/>
    <cellStyle name="Comma 10 3" xfId="112" xr:uid="{E01E8753-2F6F-41A5-9933-A51F54DFB8A3}"/>
    <cellStyle name="Comma 11" xfId="54" xr:uid="{A4C66A94-2B76-4D35-88EE-337C55C5BD54}"/>
    <cellStyle name="Comma 11 2" xfId="113" xr:uid="{A0A2DED4-9AB0-4B01-AC6A-1A590F2A447A}"/>
    <cellStyle name="Comma 12" xfId="58" xr:uid="{F50D9685-5B72-46C2-8F6F-6C3C419AE33C}"/>
    <cellStyle name="Comma 12 2" xfId="116" xr:uid="{D5E6AF34-4896-4E56-BBD5-A33B48E81D68}"/>
    <cellStyle name="Comma 13" xfId="61" xr:uid="{2EE77958-D895-4EFB-8350-267204CA31F6}"/>
    <cellStyle name="Comma 13 2" xfId="119" xr:uid="{F8D422A5-82D2-4398-9C9D-AC636F7921BC}"/>
    <cellStyle name="Comma 14" xfId="63" xr:uid="{57E4CE4D-C79F-4015-94B3-0FF7DB29E029}"/>
    <cellStyle name="Comma 14 2" xfId="120" xr:uid="{94137C77-1CD5-41ED-AFDA-B211635FAEE5}"/>
    <cellStyle name="Comma 15" xfId="38" xr:uid="{7357186D-B1B3-450D-BB54-E9A220514360}"/>
    <cellStyle name="Comma 16" xfId="76" xr:uid="{EB8AF47A-1AF5-4B3B-81B7-64F675E1E8A4}"/>
    <cellStyle name="Comma 16 2" xfId="131" xr:uid="{EF4C152D-965F-46F2-A65A-87186293DB6A}"/>
    <cellStyle name="Comma 17" xfId="123" xr:uid="{2AEBC452-6381-4B5D-8C41-B5CB23F00BED}"/>
    <cellStyle name="Comma 18" xfId="85" xr:uid="{2FA68420-C60E-42B6-A9DC-7AA9C1551AB1}"/>
    <cellStyle name="Comma 19" xfId="66" xr:uid="{49A07DEA-BDBA-4163-AF53-0F2A64A690DD}"/>
    <cellStyle name="Comma 2" xfId="17" xr:uid="{E8B175B9-43F2-4105-97B9-AAD6B0FF8EC1}"/>
    <cellStyle name="Comma 2 2" xfId="3" xr:uid="{DF473251-774B-4EFE-BEDB-F0E888DAD06A}"/>
    <cellStyle name="Comma 2 2 2" xfId="13" xr:uid="{9961FADC-56DC-45F2-8638-C954DB9B94E7}"/>
    <cellStyle name="Comma 2 2 2 2" xfId="88" xr:uid="{839A31F2-52FB-411A-A1FF-E0204246C5DE}"/>
    <cellStyle name="Comma 2 2 3" xfId="93" xr:uid="{27FBCE36-AF4B-49D7-BD38-EACC8D9C0E05}"/>
    <cellStyle name="Comma 2 2 4" xfId="19" xr:uid="{6B14D206-798B-4EBA-BFCD-80114120027F}"/>
    <cellStyle name="Comma 2 3" xfId="23" xr:uid="{5F64B37F-F647-4ABB-9E5E-7D433E990064}"/>
    <cellStyle name="Comma 2 3 2" xfId="25" xr:uid="{9C351E99-E177-49A8-A47A-EA0A5450EBCA}"/>
    <cellStyle name="Comma 2 3 2 2" xfId="50" xr:uid="{B3E8BCB0-E380-495B-805D-4CB9B2A52C41}"/>
    <cellStyle name="Comma 2 3 2 2 2" xfId="110" xr:uid="{F9F5ACA5-1F05-4D61-87AE-FB7C3BB7831D}"/>
    <cellStyle name="Comma 2 3 2 3" xfId="75" xr:uid="{8FB4EB45-C290-416A-9119-AE8A9BFDDAF9}"/>
    <cellStyle name="Comma 2 3 2 3 2" xfId="130" xr:uid="{78BCDD66-593B-4B7F-999F-1D2B94A831F4}"/>
    <cellStyle name="Comma 2 3 2 4" xfId="84" xr:uid="{B7B537BB-9FA6-4105-8193-05FEFD3E6D4C}"/>
    <cellStyle name="Comma 2 3 3" xfId="34" xr:uid="{78F7B836-71D9-4C60-99D5-867A650BB00B}"/>
    <cellStyle name="Comma 2 3 3 2" xfId="102" xr:uid="{348302E4-68A3-4009-A682-868749E9E87D}"/>
    <cellStyle name="Comma 2 3 4" xfId="97" xr:uid="{0E6FBF85-DB73-4EF3-93A7-198E958A2F7C}"/>
    <cellStyle name="Comma 2 4" xfId="60" xr:uid="{9BD8AB7F-0A8F-44B2-91C7-EAE9F6C0B328}"/>
    <cellStyle name="Comma 2 4 2" xfId="118" xr:uid="{A7D91F6C-B871-40C5-A227-F64F2EC756A4}"/>
    <cellStyle name="Comma 2 5" xfId="77" xr:uid="{5832E9EC-32FE-4020-B97D-E3DBBBF5B222}"/>
    <cellStyle name="Comma 2 5 2" xfId="132" xr:uid="{73880AD7-BE89-4F68-9C3B-A4DA594D74FF}"/>
    <cellStyle name="Comma 2 6" xfId="92" xr:uid="{2D31EEDB-6B72-4C6E-99EC-2A11E7B0AD48}"/>
    <cellStyle name="Comma 2 7" xfId="86" xr:uid="{B9DBBDE5-6C06-4301-B752-666ADD32FD93}"/>
    <cellStyle name="Comma 2 7 19" xfId="6" xr:uid="{A105E27B-EFB6-4DD0-BF44-77A35EA478B9}"/>
    <cellStyle name="Comma 2 7 19 2" xfId="95" xr:uid="{74DC9CE2-5D68-4EA8-B73B-AC2751BE574C}"/>
    <cellStyle name="Comma 2 7 19 3" xfId="22" xr:uid="{63C239AD-80FC-41D7-916E-0F09800B655F}"/>
    <cellStyle name="Comma 2 7 3" xfId="133" xr:uid="{90A7A1B2-F5FD-4B8E-B1C8-81B88C7CC706}"/>
    <cellStyle name="Comma 3" xfId="46" xr:uid="{27602120-352E-4489-BA5F-969AD44FD10E}"/>
    <cellStyle name="Comma 3 2" xfId="16" xr:uid="{29103BBD-8F8E-42F6-AD60-97997B5959F2}"/>
    <cellStyle name="Comma 3 2 2" xfId="91" xr:uid="{CFEE603E-FD0B-4ED7-A8DD-EFEEFF440173}"/>
    <cellStyle name="Comma 3 3" xfId="11" xr:uid="{F1E903B9-2BB1-440D-A760-EDCB5C77CF74}"/>
    <cellStyle name="Comma 3 4" xfId="44" xr:uid="{83D4C343-1FC8-4444-B294-08C7DF208C91}"/>
    <cellStyle name="Comma 3 4 2" xfId="106" xr:uid="{7AB2F588-72AA-431E-855C-AB664D0B77D5}"/>
    <cellStyle name="Comma 3 5" xfId="70" xr:uid="{EC7A9331-DC2D-4E4A-BEFC-AF3254A01E15}"/>
    <cellStyle name="Comma 3 5 2" xfId="127" xr:uid="{1A3A2649-B98C-44F0-B9FF-D72EDC97D0D1}"/>
    <cellStyle name="Comma 3 6" xfId="107" xr:uid="{D5198C3F-9431-43D1-B3A9-6C51091120E8}"/>
    <cellStyle name="Comma 3 7" xfId="81" xr:uid="{13D44FA5-8AA8-42E4-95B3-522893C04788}"/>
    <cellStyle name="Comma 4" xfId="24" xr:uid="{836509E3-1442-4C4F-A757-5387225EF3AC}"/>
    <cellStyle name="Comma 4 2" xfId="42" xr:uid="{87339D96-647B-4E84-93ED-892C876B35EC}"/>
    <cellStyle name="Comma 4 2 2" xfId="73" xr:uid="{DC0D6888-99F3-460D-A581-2DFEFC10B968}"/>
    <cellStyle name="Comma 4 2 2 2" xfId="129" xr:uid="{1C718005-57E0-44B3-A560-95F94CF33C48}"/>
    <cellStyle name="Comma 4 2 22" xfId="5" xr:uid="{C49666B8-2562-47EF-B45B-0BDC2627F7D9}"/>
    <cellStyle name="Comma 4 2 22 2" xfId="89" xr:uid="{2A10F3D0-3401-4BDE-A755-1B0B138B7DE0}"/>
    <cellStyle name="Comma 4 2 22 3" xfId="14" xr:uid="{6976187F-2F62-42E3-9A1E-38700EE7A0C4}"/>
    <cellStyle name="Comma 4 2 3" xfId="105" xr:uid="{729D56A3-1A31-43BE-B3A2-CEDF6B0810AF}"/>
    <cellStyle name="Comma 4 2 4" xfId="83" xr:uid="{21C55A41-CD4E-4721-AE04-EF734303B367}"/>
    <cellStyle name="Comma 4 3" xfId="64" xr:uid="{35A9DCE0-238A-4DFC-9780-FD6557BCF137}"/>
    <cellStyle name="Comma 4 3 2" xfId="74" xr:uid="{5761FE0A-280C-4051-A835-020012B179AE}"/>
    <cellStyle name="Comma 4 3 3" xfId="121" xr:uid="{38B4D303-1CC0-4983-8DC7-224537669680}"/>
    <cellStyle name="Comma 4 4" xfId="69" xr:uid="{782DBF6F-F20C-4747-B1A3-7D3C6DB2196C}"/>
    <cellStyle name="Comma 4 4 2" xfId="126" xr:uid="{214A7C3E-20A7-448F-B197-18B1592BF043}"/>
    <cellStyle name="Comma 4 5" xfId="80" xr:uid="{076E021F-E310-4C6C-A5F3-77F754227950}"/>
    <cellStyle name="Comma 47" xfId="31" xr:uid="{E1FA7AD9-2997-42CB-B3A1-5CA522BF9910}"/>
    <cellStyle name="Comma 47 2" xfId="59" xr:uid="{9B6BF0E1-BC02-47B5-AAC2-B593C5FD7B92}"/>
    <cellStyle name="Comma 47 2 2" xfId="117" xr:uid="{1BCFB90A-34C2-47E3-A0A7-9BE7DCDD992B}"/>
    <cellStyle name="Comma 47 3" xfId="101" xr:uid="{CFD88501-B65E-4B36-88AA-D3DEA70D9582}"/>
    <cellStyle name="Comma 5" xfId="41" xr:uid="{AB3E09DD-6E3F-4750-878D-F882E93A18DD}"/>
    <cellStyle name="Comma 5 2" xfId="104" xr:uid="{A488E2DB-D176-400C-858D-2A0C7D7D4CE8}"/>
    <cellStyle name="Comma 6" xfId="49" xr:uid="{55F09A9B-C8AF-4A7D-AA6E-F61DB915FB9E}"/>
    <cellStyle name="Comma 6 2" xfId="30" xr:uid="{5C7427C6-C15E-472D-BE7C-CC1156DD7594}"/>
    <cellStyle name="Comma 6 2 2" xfId="100" xr:uid="{A02D790B-CD07-439B-AC3D-2A5461BAAC76}"/>
    <cellStyle name="Comma 6 3" xfId="109" xr:uid="{1EFA102F-0270-42B6-86B3-9C9A6BAE633F}"/>
    <cellStyle name="Comma 7" xfId="29" xr:uid="{768A07A7-86C0-46FC-8431-60EDB7728DB0}"/>
    <cellStyle name="Comma 7 2" xfId="71" xr:uid="{50E85D00-8DB5-417E-84F4-E2794C814137}"/>
    <cellStyle name="Comma 7 2 2" xfId="128" xr:uid="{BD4C3311-C99A-444F-808C-A9F4A402BA7B}"/>
    <cellStyle name="Comma 7 3" xfId="99" xr:uid="{883DA7EE-FD08-4DA8-8149-E72E06722D90}"/>
    <cellStyle name="Comma 7 4" xfId="82" xr:uid="{CD996C5F-6C01-4726-A3EA-292F0E9FAF5F}"/>
    <cellStyle name="Comma 8" xfId="37" xr:uid="{955FEA13-84D8-4574-B32B-F2B7640F6D5D}"/>
    <cellStyle name="Comma 8 2" xfId="103" xr:uid="{110EF043-719F-47F2-9C6F-6E29D5085B18}"/>
    <cellStyle name="Comma 9" xfId="51" xr:uid="{023A67E7-A6B9-4FB9-A92A-EAB70D5278B5}"/>
    <cellStyle name="Comma 9 2" xfId="111" xr:uid="{C5AA70DE-AD65-48F0-A419-727ED2069A35}"/>
    <cellStyle name="Comma_Major Q2'06" xfId="9" xr:uid="{E458F222-84B9-4E29-86A0-B1F316F91AF6}"/>
    <cellStyle name="Comma_RGR Q2'03 - Eng 2 2" xfId="10" xr:uid="{42A915F3-2086-49A8-BC41-D75B18CEBF64}"/>
    <cellStyle name="Hyperlink 2" xfId="18" xr:uid="{ADCEFB41-24E9-4EDE-B487-25B381937B68}"/>
    <cellStyle name="Hyperlink 3" xfId="20" xr:uid="{AE3E317B-2003-4C71-81A5-EF4BAA80FCD0}"/>
    <cellStyle name="Hyperlink 4" xfId="52" xr:uid="{B2F462AC-7E51-4839-B1B7-827E0E6FB7B3}"/>
    <cellStyle name="Hyperlink 5" xfId="62" xr:uid="{886F9437-2CB7-46A6-8934-3DD844F491D9}"/>
    <cellStyle name="Normal" xfId="0" builtinId="0"/>
    <cellStyle name="Normal 10" xfId="67" xr:uid="{E889044E-851D-478F-B992-D124097AA020}"/>
    <cellStyle name="Normal 10 2" xfId="124" xr:uid="{9C33E50C-A08B-47F6-B617-FC15B5C308FA}"/>
    <cellStyle name="Normal 10 2 3 2" xfId="134" xr:uid="{CDCD75FC-C08E-42C9-B0B3-5EDF1CEA32D9}"/>
    <cellStyle name="Normal 11" xfId="87" xr:uid="{4AAC5F03-2D96-42AE-A72A-BC63D9E52A72}"/>
    <cellStyle name="Normal 11 2" xfId="2" xr:uid="{60017E21-B520-4EDF-8951-4A7E5762E3B7}"/>
    <cellStyle name="Normal 12" xfId="78" xr:uid="{1B9EB4B6-0BDD-44DE-81AF-9DDAB274412B}"/>
    <cellStyle name="Normal 13" xfId="12" xr:uid="{CD6E667A-F7B3-417E-BDB9-25AC71DC1564}"/>
    <cellStyle name="Normal 14" xfId="26" xr:uid="{A27D791B-DE74-436B-BF8C-1D0070DDA38F}"/>
    <cellStyle name="Normal 2" xfId="48" xr:uid="{685D241F-D6C1-4E17-A0C8-5C604A8D3C16}"/>
    <cellStyle name="Normal 2 2" xfId="4" xr:uid="{18E77880-DD35-4B5A-8161-EA3817E0A98D}"/>
    <cellStyle name="Normal 2 3" xfId="21" xr:uid="{AE25307E-9D7F-487C-A71A-C120FC267C9B}"/>
    <cellStyle name="Normal 2 3 2" xfId="94" xr:uid="{F425752E-03F3-49E7-9A26-9F57694FB3BB}"/>
    <cellStyle name="Normal 2 4" xfId="40" xr:uid="{F5816D2A-7510-4D44-9E2A-5D79E324BB9D}"/>
    <cellStyle name="Normal 2 5" xfId="108" xr:uid="{5394E515-CB90-46D3-9EBD-4B806E6E471E}"/>
    <cellStyle name="Normal 2 9 2" xfId="35" xr:uid="{456E1474-5D6C-4E2E-A057-7F2A7899785E}"/>
    <cellStyle name="Normal 20" xfId="33" xr:uid="{E0B5A411-14EE-4BAA-A506-E8A5736D0826}"/>
    <cellStyle name="Normal 3" xfId="7" xr:uid="{05AD77F9-D26C-4216-A678-7CE689160B3F}"/>
    <cellStyle name="Normal 3 2" xfId="39" xr:uid="{AAFBAD0F-F096-49A1-A2E1-01840EE983C2}"/>
    <cellStyle name="Normal 3 3" xfId="43" xr:uid="{C313A29A-4B5A-4B58-9230-B539CC6E984F}"/>
    <cellStyle name="Normal 3 4" xfId="96" xr:uid="{7E84B79E-6B59-46E2-95EC-BE3E4F2C07E6}"/>
    <cellStyle name="Normal 4" xfId="15" xr:uid="{CB2C50A4-8917-4FF2-8F60-4AD93757A8B5}"/>
    <cellStyle name="Normal 4 2" xfId="90" xr:uid="{F6D5A40A-57D8-40F5-B618-13B8936B9FF8}"/>
    <cellStyle name="Normal 4 5" xfId="27" xr:uid="{2A75DC21-BD99-4C74-BD6F-10F7B10C7507}"/>
    <cellStyle name="Normal 5" xfId="45" xr:uid="{612F7E0D-7C9C-46E5-88C4-EBE97B6029A5}"/>
    <cellStyle name="Normal 6" xfId="32" xr:uid="{074C2FF5-65CB-4163-B9D5-E844398F5DFF}"/>
    <cellStyle name="Normal 7" xfId="36" xr:uid="{F3A7E6B8-DB01-468D-A425-8B8DF21CE9C4}"/>
    <cellStyle name="Normal 8" xfId="55" xr:uid="{C3404E13-1154-4989-B06B-F756010284FA}"/>
    <cellStyle name="Normal 9" xfId="65" xr:uid="{921464A2-1667-4468-93F7-3385E138AFBE}"/>
    <cellStyle name="Normal 9 2" xfId="122" xr:uid="{6872BE06-5A8C-4268-BA2C-F83211474D8D}"/>
    <cellStyle name="Normal_Major Q2'06" xfId="8" xr:uid="{13F1A650-DE14-4E47-9D71-8796AC46D2AA}"/>
    <cellStyle name="Percent 2" xfId="47" xr:uid="{154551A6-EAF2-4F52-B7E9-26B07051C319}"/>
    <cellStyle name="Percent 3" xfId="68" xr:uid="{4FB15D93-63F4-49E1-ABD9-B2E4CD9F13B4}"/>
    <cellStyle name="Percent 3 2" xfId="72" xr:uid="{C1674931-D403-4D67-B47F-46A3C64BA8F1}"/>
    <cellStyle name="Percent 3 3" xfId="125" xr:uid="{C754CF98-31C8-49A0-BAF9-FECC48816C14}"/>
    <cellStyle name="Percent 4" xfId="79" xr:uid="{03057BDD-1009-4B5D-B7BB-62F1990E8AF7}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B511-0B3F-405C-B40A-A3FB2FD389E6}">
  <sheetPr>
    <tabColor rgb="FFC00000"/>
  </sheetPr>
  <dimension ref="A1:L117"/>
  <sheetViews>
    <sheetView zoomScaleNormal="100" zoomScaleSheetLayoutView="85" workbookViewId="0"/>
  </sheetViews>
  <sheetFormatPr defaultColWidth="9.140625" defaultRowHeight="16.5" customHeight="1"/>
  <cols>
    <col min="1" max="1" width="1.85546875" style="4" customWidth="1"/>
    <col min="2" max="2" width="20.42578125" style="2" customWidth="1"/>
    <col min="3" max="3" width="12" style="2" customWidth="1"/>
    <col min="4" max="4" width="6.140625" style="267" customWidth="1"/>
    <col min="5" max="5" width="0.85546875" style="4" customWidth="1"/>
    <col min="6" max="6" width="13.85546875" style="5" customWidth="1"/>
    <col min="7" max="7" width="0.85546875" style="6" customWidth="1"/>
    <col min="8" max="8" width="13.85546875" style="5" customWidth="1"/>
    <col min="9" max="9" width="0.85546875" style="6" customWidth="1"/>
    <col min="10" max="10" width="13.85546875" style="5" customWidth="1"/>
    <col min="11" max="11" width="0.85546875" style="6" customWidth="1"/>
    <col min="12" max="12" width="13.85546875" style="5" customWidth="1"/>
    <col min="13" max="16384" width="9.140625" style="4"/>
  </cols>
  <sheetData>
    <row r="1" spans="1:12" ht="16.5" customHeight="1">
      <c r="A1" s="1" t="s">
        <v>0</v>
      </c>
      <c r="L1" s="7"/>
    </row>
    <row r="2" spans="1:12" s="11" customFormat="1" ht="16.5" customHeight="1">
      <c r="A2" s="1" t="s">
        <v>1</v>
      </c>
      <c r="B2" s="1"/>
      <c r="C2" s="1"/>
      <c r="D2" s="268"/>
      <c r="E2" s="9"/>
      <c r="F2" s="7"/>
      <c r="G2" s="10"/>
      <c r="H2" s="7"/>
      <c r="I2" s="10"/>
      <c r="J2" s="7"/>
      <c r="K2" s="10"/>
      <c r="L2" s="7"/>
    </row>
    <row r="3" spans="1:12" s="11" customFormat="1" ht="16.5" customHeight="1">
      <c r="A3" s="179" t="s">
        <v>165</v>
      </c>
      <c r="B3" s="13"/>
      <c r="C3" s="13"/>
      <c r="D3" s="269"/>
      <c r="E3" s="14"/>
      <c r="F3" s="15"/>
      <c r="G3" s="16"/>
      <c r="H3" s="15"/>
      <c r="I3" s="16"/>
      <c r="J3" s="15"/>
      <c r="K3" s="16"/>
      <c r="L3" s="15"/>
    </row>
    <row r="4" spans="1:12" s="11" customFormat="1" ht="16.5" customHeight="1">
      <c r="A4" s="1"/>
      <c r="B4" s="1"/>
      <c r="C4" s="1"/>
      <c r="D4" s="268"/>
      <c r="E4" s="9"/>
      <c r="F4" s="17"/>
      <c r="G4" s="18"/>
      <c r="H4" s="17"/>
      <c r="I4" s="18"/>
      <c r="J4" s="17"/>
      <c r="K4" s="18"/>
      <c r="L4" s="7"/>
    </row>
    <row r="5" spans="1:12" s="11" customFormat="1" ht="16.5" customHeight="1">
      <c r="A5" s="1"/>
      <c r="B5" s="1"/>
      <c r="C5" s="1"/>
      <c r="D5" s="268"/>
      <c r="E5" s="9"/>
      <c r="F5" s="7"/>
      <c r="G5" s="10"/>
      <c r="H5" s="7"/>
      <c r="I5" s="10"/>
      <c r="J5" s="7"/>
      <c r="K5" s="10"/>
      <c r="L5" s="7"/>
    </row>
    <row r="6" spans="1:12" s="11" customFormat="1" ht="16.5" customHeight="1">
      <c r="A6" s="1"/>
      <c r="B6" s="1"/>
      <c r="C6" s="1"/>
      <c r="D6" s="270"/>
      <c r="E6" s="20"/>
      <c r="F6" s="21"/>
      <c r="G6" s="21"/>
      <c r="H6" s="21"/>
      <c r="I6" s="21"/>
      <c r="J6" s="21"/>
      <c r="K6" s="21"/>
      <c r="L6" s="22" t="s">
        <v>2</v>
      </c>
    </row>
    <row r="7" spans="1:12" s="11" customFormat="1" ht="16.5" customHeight="1">
      <c r="A7" s="1"/>
      <c r="B7" s="1"/>
      <c r="C7" s="1"/>
      <c r="D7" s="270"/>
      <c r="E7" s="20"/>
      <c r="F7" s="288" t="s">
        <v>3</v>
      </c>
      <c r="G7" s="288"/>
      <c r="H7" s="288"/>
      <c r="I7" s="7"/>
      <c r="J7" s="288" t="s">
        <v>4</v>
      </c>
      <c r="K7" s="288"/>
      <c r="L7" s="288"/>
    </row>
    <row r="8" spans="1:12" s="11" customFormat="1" ht="16.5" customHeight="1">
      <c r="B8" s="1"/>
      <c r="C8" s="1"/>
      <c r="D8" s="271"/>
      <c r="E8" s="19"/>
      <c r="F8" s="285" t="s">
        <v>5</v>
      </c>
      <c r="G8" s="285"/>
      <c r="H8" s="285"/>
      <c r="I8" s="24"/>
      <c r="J8" s="285" t="s">
        <v>5</v>
      </c>
      <c r="K8" s="285"/>
      <c r="L8" s="285"/>
    </row>
    <row r="9" spans="1:12" s="11" customFormat="1" ht="16.5" customHeight="1">
      <c r="B9" s="1"/>
      <c r="C9" s="1"/>
      <c r="D9" s="268"/>
      <c r="E9" s="8"/>
      <c r="F9" s="7" t="s">
        <v>6</v>
      </c>
      <c r="G9" s="7"/>
      <c r="H9" s="7" t="s">
        <v>7</v>
      </c>
      <c r="I9" s="7"/>
      <c r="J9" s="7" t="s">
        <v>6</v>
      </c>
      <c r="K9" s="24"/>
      <c r="L9" s="7" t="s">
        <v>7</v>
      </c>
    </row>
    <row r="10" spans="1:12" s="11" customFormat="1" ht="16.5" customHeight="1">
      <c r="B10" s="1"/>
      <c r="C10" s="1"/>
      <c r="D10" s="268"/>
      <c r="E10" s="8"/>
      <c r="F10" s="25" t="s">
        <v>166</v>
      </c>
      <c r="G10" s="26"/>
      <c r="H10" s="27" t="s">
        <v>8</v>
      </c>
      <c r="I10" s="27"/>
      <c r="J10" s="25" t="s">
        <v>166</v>
      </c>
      <c r="K10" s="26"/>
      <c r="L10" s="27" t="s">
        <v>8</v>
      </c>
    </row>
    <row r="11" spans="1:12" s="11" customFormat="1" ht="16.5" customHeight="1">
      <c r="B11" s="1"/>
      <c r="C11" s="1"/>
      <c r="D11" s="272" t="s">
        <v>9</v>
      </c>
      <c r="E11" s="28"/>
      <c r="F11" s="29" t="s">
        <v>10</v>
      </c>
      <c r="G11" s="30"/>
      <c r="H11" s="29" t="s">
        <v>11</v>
      </c>
      <c r="I11" s="31"/>
      <c r="J11" s="29" t="s">
        <v>10</v>
      </c>
      <c r="K11" s="30"/>
      <c r="L11" s="29" t="s">
        <v>11</v>
      </c>
    </row>
    <row r="12" spans="1:12" s="41" customFormat="1" ht="16.5" customHeight="1">
      <c r="A12" s="32" t="s">
        <v>12</v>
      </c>
      <c r="B12" s="33"/>
      <c r="C12" s="33"/>
      <c r="D12" s="273"/>
      <c r="E12" s="34"/>
      <c r="F12" s="35"/>
      <c r="G12" s="36"/>
      <c r="H12" s="37"/>
      <c r="I12" s="36"/>
      <c r="J12" s="38"/>
      <c r="K12" s="39"/>
      <c r="L12" s="40"/>
    </row>
    <row r="13" spans="1:12" s="48" customFormat="1" ht="16.5" customHeight="1">
      <c r="A13" s="41"/>
      <c r="B13" s="33"/>
      <c r="C13" s="33"/>
      <c r="D13" s="263"/>
      <c r="E13" s="42"/>
      <c r="F13" s="43"/>
      <c r="G13" s="44"/>
      <c r="H13" s="45"/>
      <c r="I13" s="44"/>
      <c r="J13" s="46"/>
      <c r="K13" s="44"/>
      <c r="L13" s="47"/>
    </row>
    <row r="14" spans="1:12" s="48" customFormat="1" ht="16.5" customHeight="1">
      <c r="A14" s="32" t="s">
        <v>13</v>
      </c>
      <c r="B14" s="33"/>
      <c r="C14" s="33"/>
      <c r="D14" s="263"/>
      <c r="E14" s="42"/>
      <c r="F14" s="43"/>
      <c r="G14" s="44"/>
      <c r="H14" s="45"/>
      <c r="I14" s="44"/>
      <c r="J14" s="46"/>
      <c r="K14" s="44"/>
      <c r="L14" s="47"/>
    </row>
    <row r="15" spans="1:12" s="41" customFormat="1" ht="16.5" customHeight="1">
      <c r="B15" s="33"/>
      <c r="C15" s="33"/>
      <c r="D15" s="263"/>
      <c r="E15" s="49"/>
      <c r="F15" s="50"/>
      <c r="J15" s="50"/>
      <c r="K15" s="44"/>
      <c r="L15" s="47"/>
    </row>
    <row r="16" spans="1:12" s="48" customFormat="1" ht="16.5" customHeight="1">
      <c r="A16" s="51" t="s">
        <v>14</v>
      </c>
      <c r="B16" s="51"/>
      <c r="C16" s="51"/>
      <c r="D16" s="263">
        <v>5</v>
      </c>
      <c r="E16" s="42"/>
      <c r="F16" s="52">
        <v>14379047</v>
      </c>
      <c r="G16" s="53"/>
      <c r="H16" s="54">
        <v>1336147</v>
      </c>
      <c r="I16" s="53"/>
      <c r="J16" s="52">
        <v>12029964</v>
      </c>
      <c r="K16" s="55"/>
      <c r="L16" s="55">
        <v>380280</v>
      </c>
    </row>
    <row r="17" spans="1:12" s="48" customFormat="1" ht="16.5" customHeight="1">
      <c r="A17" s="51" t="s">
        <v>15</v>
      </c>
      <c r="B17" s="56"/>
      <c r="C17" s="56"/>
      <c r="D17" s="263">
        <v>6</v>
      </c>
      <c r="E17" s="42"/>
      <c r="F17" s="52">
        <v>19114771</v>
      </c>
      <c r="G17" s="53"/>
      <c r="H17" s="54">
        <v>62057428</v>
      </c>
      <c r="I17" s="53"/>
      <c r="J17" s="52">
        <v>28315455</v>
      </c>
      <c r="K17" s="55"/>
      <c r="L17" s="55">
        <v>74377185</v>
      </c>
    </row>
    <row r="18" spans="1:12" s="48" customFormat="1" ht="16.5" customHeight="1">
      <c r="A18" s="48" t="s">
        <v>16</v>
      </c>
      <c r="B18" s="56"/>
      <c r="C18" s="56"/>
      <c r="D18" s="274">
        <v>17.399999999999999</v>
      </c>
      <c r="E18" s="42"/>
      <c r="F18" s="52" t="s">
        <v>178</v>
      </c>
      <c r="G18" s="53"/>
      <c r="H18" s="54">
        <v>0</v>
      </c>
      <c r="I18" s="53"/>
      <c r="J18" s="52">
        <v>29889384</v>
      </c>
      <c r="K18" s="55"/>
      <c r="L18" s="55">
        <v>15945233</v>
      </c>
    </row>
    <row r="19" spans="1:12" s="48" customFormat="1" ht="16.5" customHeight="1">
      <c r="A19" s="51" t="s">
        <v>17</v>
      </c>
      <c r="B19" s="56"/>
      <c r="C19" s="56"/>
      <c r="D19" s="263">
        <v>7</v>
      </c>
      <c r="E19" s="42"/>
      <c r="F19" s="143">
        <v>197284806</v>
      </c>
      <c r="G19" s="53"/>
      <c r="H19" s="144">
        <v>116606721</v>
      </c>
      <c r="I19" s="53"/>
      <c r="J19" s="143">
        <v>202661877</v>
      </c>
      <c r="K19" s="55"/>
      <c r="L19" s="145">
        <v>115003008</v>
      </c>
    </row>
    <row r="20" spans="1:12" s="48" customFormat="1" ht="16.5" customHeight="1">
      <c r="B20" s="56"/>
      <c r="C20" s="56"/>
      <c r="D20" s="275"/>
      <c r="E20" s="42"/>
      <c r="F20" s="46"/>
      <c r="G20" s="44"/>
      <c r="H20" s="47"/>
      <c r="I20" s="44"/>
      <c r="J20" s="46"/>
      <c r="K20" s="44"/>
      <c r="L20" s="47"/>
    </row>
    <row r="21" spans="1:12" s="48" customFormat="1" ht="16.5" customHeight="1">
      <c r="A21" s="33" t="s">
        <v>18</v>
      </c>
      <c r="B21" s="56"/>
      <c r="C21" s="56"/>
      <c r="D21" s="263"/>
      <c r="E21" s="42"/>
      <c r="F21" s="58">
        <f>SUM(F16:F20)</f>
        <v>230778624</v>
      </c>
      <c r="G21" s="44"/>
      <c r="H21" s="59">
        <f>SUM(H16:H20)</f>
        <v>180000296</v>
      </c>
      <c r="I21" s="44"/>
      <c r="J21" s="58">
        <f>SUM(J16:J20)</f>
        <v>272896680</v>
      </c>
      <c r="K21" s="44"/>
      <c r="L21" s="59">
        <f>SUM(L16:L20)</f>
        <v>205705706</v>
      </c>
    </row>
    <row r="22" spans="1:12" s="48" customFormat="1" ht="16.5" customHeight="1">
      <c r="A22" s="56"/>
      <c r="B22" s="56"/>
      <c r="C22" s="56"/>
      <c r="D22" s="263"/>
      <c r="E22" s="42"/>
      <c r="F22" s="46"/>
      <c r="G22" s="44"/>
      <c r="H22" s="47"/>
      <c r="I22" s="44"/>
      <c r="J22" s="46"/>
      <c r="K22" s="44"/>
      <c r="L22" s="47"/>
    </row>
    <row r="23" spans="1:12" s="48" customFormat="1" ht="16.5" customHeight="1">
      <c r="A23" s="33" t="s">
        <v>19</v>
      </c>
      <c r="B23" s="33"/>
      <c r="C23" s="33"/>
      <c r="D23" s="263"/>
      <c r="E23" s="42"/>
      <c r="F23" s="46"/>
      <c r="G23" s="44"/>
      <c r="H23" s="47"/>
      <c r="I23" s="44"/>
      <c r="J23" s="46"/>
      <c r="K23" s="44"/>
      <c r="L23" s="45"/>
    </row>
    <row r="24" spans="1:12" s="41" customFormat="1" ht="16.5" customHeight="1">
      <c r="B24" s="33"/>
      <c r="C24" s="33"/>
      <c r="D24" s="263"/>
      <c r="E24" s="49"/>
      <c r="F24" s="50"/>
      <c r="J24" s="50"/>
      <c r="K24" s="44"/>
      <c r="L24" s="47"/>
    </row>
    <row r="25" spans="1:12" s="48" customFormat="1" ht="16.5" customHeight="1">
      <c r="A25" s="48" t="s">
        <v>20</v>
      </c>
      <c r="B25" s="56"/>
      <c r="C25" s="56"/>
      <c r="D25" s="263">
        <v>8</v>
      </c>
      <c r="E25" s="42"/>
      <c r="F25" s="46" t="s">
        <v>178</v>
      </c>
      <c r="G25" s="53"/>
      <c r="H25" s="47">
        <v>0</v>
      </c>
      <c r="I25" s="53"/>
      <c r="J25" s="46">
        <v>302858348</v>
      </c>
      <c r="K25" s="55"/>
      <c r="L25" s="55">
        <v>301108348</v>
      </c>
    </row>
    <row r="26" spans="1:12" s="48" customFormat="1" ht="16.5" customHeight="1">
      <c r="A26" s="48" t="s">
        <v>179</v>
      </c>
      <c r="B26" s="56"/>
      <c r="C26" s="56"/>
      <c r="D26" s="263">
        <v>8</v>
      </c>
      <c r="E26" s="42"/>
      <c r="F26" s="46">
        <v>600000</v>
      </c>
      <c r="G26" s="53"/>
      <c r="H26" s="47">
        <v>0</v>
      </c>
      <c r="I26" s="53"/>
      <c r="J26" s="46" t="s">
        <v>178</v>
      </c>
      <c r="K26" s="55"/>
      <c r="L26" s="55">
        <v>0</v>
      </c>
    </row>
    <row r="27" spans="1:12" s="48" customFormat="1" ht="16.5" customHeight="1">
      <c r="A27" s="56" t="s">
        <v>21</v>
      </c>
      <c r="B27" s="33"/>
      <c r="C27" s="33"/>
      <c r="D27" s="263">
        <v>9</v>
      </c>
      <c r="E27" s="42"/>
      <c r="F27" s="46">
        <v>618995383</v>
      </c>
      <c r="G27" s="53"/>
      <c r="H27" s="47">
        <v>669424050</v>
      </c>
      <c r="I27" s="53"/>
      <c r="J27" s="46">
        <v>469338411</v>
      </c>
      <c r="K27" s="55"/>
      <c r="L27" s="55">
        <v>495701937</v>
      </c>
    </row>
    <row r="28" spans="1:12" s="48" customFormat="1" ht="16.5" customHeight="1">
      <c r="A28" s="56" t="s">
        <v>22</v>
      </c>
      <c r="B28" s="33"/>
      <c r="C28" s="33"/>
      <c r="D28" s="263">
        <v>10</v>
      </c>
      <c r="E28" s="42"/>
      <c r="F28" s="46">
        <v>9377776</v>
      </c>
      <c r="G28" s="53"/>
      <c r="H28" s="47">
        <v>10206585</v>
      </c>
      <c r="I28" s="53"/>
      <c r="J28" s="46">
        <v>8946999</v>
      </c>
      <c r="K28" s="55"/>
      <c r="L28" s="55">
        <v>9423355</v>
      </c>
    </row>
    <row r="29" spans="1:12" s="48" customFormat="1" ht="16.5" customHeight="1">
      <c r="A29" s="56" t="s">
        <v>23</v>
      </c>
      <c r="B29" s="33"/>
      <c r="C29" s="33"/>
      <c r="D29" s="263"/>
      <c r="E29" s="42"/>
      <c r="F29" s="46">
        <v>1150000</v>
      </c>
      <c r="G29" s="53"/>
      <c r="H29" s="47">
        <v>1150000</v>
      </c>
      <c r="I29" s="53"/>
      <c r="J29" s="46" t="s">
        <v>178</v>
      </c>
      <c r="K29" s="55"/>
      <c r="L29" s="55">
        <v>0</v>
      </c>
    </row>
    <row r="30" spans="1:12" s="48" customFormat="1" ht="16.5" customHeight="1">
      <c r="A30" s="48" t="s">
        <v>24</v>
      </c>
      <c r="B30" s="56"/>
      <c r="C30" s="56"/>
      <c r="D30" s="263">
        <v>9</v>
      </c>
      <c r="E30" s="42"/>
      <c r="F30" s="46">
        <v>1043447</v>
      </c>
      <c r="G30" s="53"/>
      <c r="H30" s="47">
        <v>1138617</v>
      </c>
      <c r="I30" s="53"/>
      <c r="J30" s="46">
        <v>165007</v>
      </c>
      <c r="K30" s="55"/>
      <c r="L30" s="55">
        <v>188398</v>
      </c>
    </row>
    <row r="31" spans="1:12" s="48" customFormat="1" ht="16.5" customHeight="1">
      <c r="A31" s="56" t="s">
        <v>25</v>
      </c>
      <c r="B31" s="56"/>
      <c r="C31" s="56"/>
      <c r="D31" s="263"/>
      <c r="E31" s="42"/>
      <c r="F31" s="46">
        <v>3432335</v>
      </c>
      <c r="G31" s="53"/>
      <c r="H31" s="47">
        <v>2935941</v>
      </c>
      <c r="I31" s="53"/>
      <c r="J31" s="46">
        <v>1391395</v>
      </c>
      <c r="K31" s="55"/>
      <c r="L31" s="55">
        <v>986572</v>
      </c>
    </row>
    <row r="32" spans="1:12" s="48" customFormat="1" ht="16.5" customHeight="1">
      <c r="A32" s="48" t="s">
        <v>26</v>
      </c>
      <c r="B32" s="56"/>
      <c r="C32" s="56"/>
      <c r="D32" s="263"/>
      <c r="E32" s="42"/>
      <c r="F32" s="58">
        <v>8770817</v>
      </c>
      <c r="G32" s="53"/>
      <c r="H32" s="59">
        <v>6449857</v>
      </c>
      <c r="I32" s="53"/>
      <c r="J32" s="58">
        <v>7163567</v>
      </c>
      <c r="K32" s="55"/>
      <c r="L32" s="57">
        <v>5234765</v>
      </c>
    </row>
    <row r="33" spans="1:12" s="48" customFormat="1" ht="16.5" customHeight="1">
      <c r="B33" s="56"/>
      <c r="C33" s="56"/>
      <c r="D33" s="263"/>
      <c r="E33" s="42"/>
      <c r="F33" s="60"/>
      <c r="J33" s="60"/>
    </row>
    <row r="34" spans="1:12" s="48" customFormat="1" ht="16.5" customHeight="1">
      <c r="A34" s="33" t="s">
        <v>27</v>
      </c>
      <c r="B34" s="56"/>
      <c r="C34" s="56"/>
      <c r="D34" s="263"/>
      <c r="E34" s="42"/>
      <c r="F34" s="58">
        <f>SUM(F25:F32)</f>
        <v>643369758</v>
      </c>
      <c r="G34" s="44"/>
      <c r="H34" s="59">
        <f>SUM(H25:H32)</f>
        <v>691305050</v>
      </c>
      <c r="I34" s="44"/>
      <c r="J34" s="58">
        <f>SUM(J25:J32)</f>
        <v>789863727</v>
      </c>
      <c r="K34" s="47"/>
      <c r="L34" s="59">
        <f>SUM(L25:L32)</f>
        <v>812643375</v>
      </c>
    </row>
    <row r="35" spans="1:12" s="48" customFormat="1" ht="16.5" customHeight="1">
      <c r="B35" s="56"/>
      <c r="C35" s="56"/>
      <c r="D35" s="263"/>
      <c r="E35" s="42"/>
      <c r="F35" s="46"/>
      <c r="G35" s="44"/>
      <c r="H35" s="47"/>
      <c r="I35" s="44"/>
      <c r="J35" s="46"/>
      <c r="K35" s="44"/>
      <c r="L35" s="47"/>
    </row>
    <row r="36" spans="1:12" s="48" customFormat="1" ht="16.5" customHeight="1" thickBot="1">
      <c r="A36" s="41" t="s">
        <v>28</v>
      </c>
      <c r="B36" s="56"/>
      <c r="C36" s="56"/>
      <c r="D36" s="263"/>
      <c r="E36" s="42"/>
      <c r="F36" s="61">
        <f>SUM(F21+F34)</f>
        <v>874148382</v>
      </c>
      <c r="G36" s="44"/>
      <c r="H36" s="62">
        <f>SUM(H21+H34)</f>
        <v>871305346</v>
      </c>
      <c r="I36" s="44"/>
      <c r="J36" s="61">
        <f>SUM(J21+J34)</f>
        <v>1062760407</v>
      </c>
      <c r="K36" s="44"/>
      <c r="L36" s="62">
        <f>SUM(L21+L34)</f>
        <v>1018349081</v>
      </c>
    </row>
    <row r="37" spans="1:12" ht="16.5" customHeight="1" thickTop="1">
      <c r="A37" s="11"/>
      <c r="E37" s="3"/>
    </row>
    <row r="38" spans="1:12" ht="16.5" customHeight="1">
      <c r="A38" s="11"/>
      <c r="C38" s="4"/>
      <c r="D38" s="276"/>
      <c r="E38" s="3"/>
    </row>
    <row r="39" spans="1:12" ht="16.5" customHeight="1">
      <c r="A39" s="11"/>
      <c r="C39" s="4"/>
      <c r="D39" s="276"/>
      <c r="E39" s="3"/>
    </row>
    <row r="40" spans="1:12" ht="16.5" customHeight="1">
      <c r="A40" s="11"/>
      <c r="C40" s="4"/>
      <c r="D40" s="276"/>
      <c r="E40" s="3"/>
    </row>
    <row r="41" spans="1:12" ht="16.5" customHeight="1">
      <c r="A41" s="11"/>
      <c r="C41" s="4"/>
      <c r="D41" s="276"/>
      <c r="E41" s="3"/>
    </row>
    <row r="42" spans="1:12" ht="16.5" customHeight="1">
      <c r="A42" s="11"/>
      <c r="C42" s="4"/>
      <c r="D42" s="276"/>
      <c r="E42" s="3"/>
    </row>
    <row r="43" spans="1:12" ht="16.5" customHeight="1">
      <c r="A43" s="11"/>
      <c r="C43" s="4"/>
      <c r="D43" s="276"/>
      <c r="E43" s="3"/>
    </row>
    <row r="44" spans="1:12" ht="19.5" customHeight="1">
      <c r="A44" s="11"/>
      <c r="E44" s="3"/>
    </row>
    <row r="45" spans="1:12" ht="16.5" customHeight="1">
      <c r="A45" s="11"/>
      <c r="B45" s="1"/>
      <c r="C45" s="1"/>
      <c r="E45" s="3"/>
    </row>
    <row r="46" spans="1:12" ht="16.5" customHeight="1">
      <c r="A46" s="11"/>
      <c r="B46" s="1"/>
      <c r="C46" s="1"/>
      <c r="E46" s="3"/>
    </row>
    <row r="47" spans="1:12" ht="16.5" customHeight="1">
      <c r="A47" s="4" t="s">
        <v>29</v>
      </c>
      <c r="F47" s="63"/>
      <c r="G47" s="64"/>
      <c r="H47" s="65"/>
      <c r="I47" s="66"/>
      <c r="J47" s="65"/>
      <c r="K47" s="66"/>
      <c r="L47" s="67" t="s">
        <v>29</v>
      </c>
    </row>
    <row r="48" spans="1:12" ht="16.5" customHeight="1">
      <c r="F48" s="63"/>
      <c r="G48" s="64"/>
      <c r="H48" s="65"/>
      <c r="I48" s="66"/>
      <c r="J48" s="65"/>
      <c r="K48" s="66"/>
      <c r="L48" s="67"/>
    </row>
    <row r="49" spans="1:12" ht="16.5" customHeight="1">
      <c r="F49" s="63"/>
      <c r="G49" s="64"/>
      <c r="H49" s="65"/>
      <c r="I49" s="66"/>
      <c r="J49" s="65"/>
      <c r="K49" s="66"/>
      <c r="L49" s="67"/>
    </row>
    <row r="50" spans="1:12" ht="16.5" customHeight="1">
      <c r="F50" s="63"/>
      <c r="G50" s="64"/>
      <c r="H50" s="65"/>
      <c r="I50" s="66"/>
      <c r="J50" s="65"/>
      <c r="K50" s="66"/>
      <c r="L50" s="67"/>
    </row>
    <row r="51" spans="1:12" ht="16.5" customHeight="1">
      <c r="F51" s="63"/>
      <c r="G51" s="64"/>
      <c r="H51" s="65"/>
      <c r="I51" s="66"/>
      <c r="J51" s="65"/>
      <c r="K51" s="66"/>
      <c r="L51" s="67"/>
    </row>
    <row r="52" spans="1:12" ht="13.5" customHeight="1">
      <c r="F52" s="63"/>
      <c r="G52" s="64"/>
      <c r="H52" s="65"/>
      <c r="I52" s="66"/>
      <c r="J52" s="65"/>
      <c r="K52" s="66"/>
      <c r="L52" s="67"/>
    </row>
    <row r="53" spans="1:12" ht="21.95" customHeight="1">
      <c r="A53" s="286" t="s">
        <v>30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</row>
    <row r="54" spans="1:12" ht="16.5" customHeight="1">
      <c r="A54" s="1" t="s">
        <v>0</v>
      </c>
      <c r="B54" s="68"/>
      <c r="C54" s="68"/>
      <c r="D54" s="277"/>
      <c r="E54" s="68"/>
      <c r="F54" s="69"/>
      <c r="G54" s="70"/>
      <c r="H54" s="69"/>
      <c r="I54" s="70"/>
      <c r="J54" s="69"/>
      <c r="K54" s="70"/>
      <c r="L54" s="7"/>
    </row>
    <row r="55" spans="1:12" s="11" customFormat="1" ht="16.5" customHeight="1">
      <c r="A55" s="1" t="s">
        <v>31</v>
      </c>
      <c r="B55" s="1"/>
      <c r="C55" s="1"/>
      <c r="D55" s="268"/>
      <c r="E55" s="9"/>
      <c r="F55" s="7"/>
      <c r="G55" s="10"/>
      <c r="H55" s="7"/>
      <c r="I55" s="10"/>
      <c r="J55" s="7"/>
      <c r="K55" s="10"/>
      <c r="L55" s="7"/>
    </row>
    <row r="56" spans="1:12" s="11" customFormat="1" ht="16.5" customHeight="1">
      <c r="A56" s="12" t="str">
        <f>+A3</f>
        <v>As at 30 September 2022</v>
      </c>
      <c r="B56" s="13"/>
      <c r="C56" s="13"/>
      <c r="D56" s="269"/>
      <c r="E56" s="14"/>
      <c r="F56" s="15"/>
      <c r="G56" s="16"/>
      <c r="H56" s="15"/>
      <c r="I56" s="16"/>
      <c r="J56" s="15"/>
      <c r="K56" s="16"/>
      <c r="L56" s="15"/>
    </row>
    <row r="57" spans="1:12" s="11" customFormat="1" ht="15" customHeight="1">
      <c r="A57" s="1"/>
      <c r="B57" s="1"/>
      <c r="C57" s="1"/>
      <c r="D57" s="268"/>
      <c r="E57" s="9"/>
      <c r="F57" s="7"/>
      <c r="G57" s="10"/>
      <c r="H57" s="7"/>
      <c r="I57" s="10"/>
      <c r="J57" s="7"/>
      <c r="K57" s="10"/>
      <c r="L57" s="7"/>
    </row>
    <row r="58" spans="1:12" s="11" customFormat="1" ht="15" customHeight="1">
      <c r="A58" s="1"/>
      <c r="B58" s="1"/>
      <c r="C58" s="1"/>
      <c r="D58" s="268"/>
      <c r="E58" s="9"/>
    </row>
    <row r="59" spans="1:12" s="11" customFormat="1" ht="15" customHeight="1">
      <c r="A59" s="1"/>
      <c r="B59" s="1"/>
      <c r="C59" s="1"/>
      <c r="D59" s="270"/>
      <c r="E59" s="20"/>
      <c r="F59" s="21"/>
      <c r="G59" s="21"/>
      <c r="H59" s="21"/>
      <c r="I59" s="21"/>
      <c r="J59" s="21"/>
      <c r="K59" s="21"/>
      <c r="L59" s="22" t="s">
        <v>2</v>
      </c>
    </row>
    <row r="60" spans="1:12" s="11" customFormat="1" ht="15" customHeight="1">
      <c r="A60" s="1"/>
      <c r="B60" s="1"/>
      <c r="C60" s="1"/>
      <c r="D60" s="270"/>
      <c r="E60" s="20"/>
      <c r="F60" s="288" t="s">
        <v>3</v>
      </c>
      <c r="G60" s="288"/>
      <c r="H60" s="288"/>
      <c r="I60" s="7"/>
      <c r="J60" s="288" t="s">
        <v>4</v>
      </c>
      <c r="K60" s="288"/>
      <c r="L60" s="288"/>
    </row>
    <row r="61" spans="1:12" s="11" customFormat="1" ht="15" customHeight="1">
      <c r="B61" s="1"/>
      <c r="C61" s="1"/>
      <c r="D61" s="271"/>
      <c r="E61" s="19"/>
      <c r="F61" s="285" t="s">
        <v>5</v>
      </c>
      <c r="G61" s="285"/>
      <c r="H61" s="285"/>
      <c r="I61" s="24"/>
      <c r="J61" s="285" t="s">
        <v>5</v>
      </c>
      <c r="K61" s="285"/>
      <c r="L61" s="285"/>
    </row>
    <row r="62" spans="1:12" s="11" customFormat="1" ht="15" customHeight="1">
      <c r="B62" s="1"/>
      <c r="C62" s="1"/>
      <c r="D62" s="268"/>
      <c r="E62" s="8"/>
      <c r="F62" s="7" t="s">
        <v>6</v>
      </c>
      <c r="G62" s="7"/>
      <c r="H62" s="7" t="s">
        <v>7</v>
      </c>
      <c r="I62" s="7"/>
      <c r="J62" s="7" t="s">
        <v>6</v>
      </c>
      <c r="K62" s="24"/>
      <c r="L62" s="7" t="s">
        <v>7</v>
      </c>
    </row>
    <row r="63" spans="1:12" s="11" customFormat="1" ht="15" customHeight="1">
      <c r="B63" s="1"/>
      <c r="C63" s="1"/>
      <c r="D63" s="268"/>
      <c r="E63" s="8"/>
      <c r="F63" s="25" t="s">
        <v>166</v>
      </c>
      <c r="G63" s="26"/>
      <c r="H63" s="27" t="s">
        <v>8</v>
      </c>
      <c r="I63" s="27"/>
      <c r="J63" s="25" t="s">
        <v>166</v>
      </c>
      <c r="K63" s="26"/>
      <c r="L63" s="27" t="s">
        <v>8</v>
      </c>
    </row>
    <row r="64" spans="1:12" s="11" customFormat="1" ht="15" customHeight="1">
      <c r="B64" s="1"/>
      <c r="C64" s="1"/>
      <c r="D64" s="272" t="s">
        <v>9</v>
      </c>
      <c r="E64" s="28"/>
      <c r="F64" s="29" t="s">
        <v>10</v>
      </c>
      <c r="G64" s="30"/>
      <c r="H64" s="29" t="s">
        <v>11</v>
      </c>
      <c r="I64" s="31"/>
      <c r="J64" s="29" t="s">
        <v>10</v>
      </c>
      <c r="K64" s="30"/>
      <c r="L64" s="29" t="s">
        <v>11</v>
      </c>
    </row>
    <row r="65" spans="1:12" s="11" customFormat="1" ht="15" customHeight="1">
      <c r="A65" s="32" t="s">
        <v>32</v>
      </c>
      <c r="B65" s="1"/>
      <c r="C65" s="1"/>
      <c r="D65" s="270"/>
      <c r="E65" s="28"/>
      <c r="F65" s="71"/>
      <c r="G65" s="30"/>
      <c r="H65" s="72"/>
      <c r="I65" s="31"/>
      <c r="J65" s="71"/>
      <c r="K65" s="30"/>
      <c r="L65" s="72"/>
    </row>
    <row r="66" spans="1:12" s="11" customFormat="1" ht="8.1" customHeight="1">
      <c r="B66" s="1"/>
      <c r="C66" s="1"/>
      <c r="D66" s="270"/>
      <c r="E66" s="28"/>
      <c r="F66" s="71"/>
      <c r="G66" s="30"/>
      <c r="H66" s="72"/>
      <c r="I66" s="31"/>
      <c r="J66" s="71"/>
      <c r="K66" s="30"/>
      <c r="L66" s="72"/>
    </row>
    <row r="67" spans="1:12" s="11" customFormat="1" ht="15" customHeight="1">
      <c r="A67" s="11" t="s">
        <v>33</v>
      </c>
      <c r="B67" s="1"/>
      <c r="C67" s="1"/>
      <c r="D67" s="270"/>
      <c r="E67" s="28"/>
      <c r="F67" s="71"/>
      <c r="G67" s="30"/>
      <c r="H67" s="72"/>
      <c r="I67" s="31"/>
      <c r="J67" s="71"/>
      <c r="K67" s="30"/>
      <c r="L67" s="72"/>
    </row>
    <row r="68" spans="1:12" s="41" customFormat="1" ht="8.1" customHeight="1">
      <c r="B68" s="33"/>
      <c r="C68" s="33"/>
      <c r="D68" s="263"/>
      <c r="E68" s="49"/>
      <c r="F68" s="50"/>
      <c r="J68" s="50"/>
      <c r="K68" s="44"/>
      <c r="L68" s="47"/>
    </row>
    <row r="69" spans="1:12" s="41" customFormat="1" ht="15" customHeight="1">
      <c r="A69" s="48" t="s">
        <v>137</v>
      </c>
      <c r="B69" s="33"/>
      <c r="C69" s="33"/>
      <c r="D69" s="263"/>
      <c r="E69" s="49"/>
      <c r="F69" s="46"/>
      <c r="G69" s="44"/>
      <c r="H69" s="47"/>
      <c r="I69" s="44"/>
      <c r="J69" s="46"/>
      <c r="K69" s="44"/>
      <c r="L69" s="47"/>
    </row>
    <row r="70" spans="1:12" s="41" customFormat="1" ht="15" customHeight="1">
      <c r="A70" s="48"/>
      <c r="B70" s="56" t="s">
        <v>34</v>
      </c>
      <c r="C70" s="33"/>
      <c r="D70" s="263">
        <v>12</v>
      </c>
      <c r="E70" s="49"/>
      <c r="F70" s="46">
        <v>171200520</v>
      </c>
      <c r="G70" s="44"/>
      <c r="H70" s="47">
        <v>209576907</v>
      </c>
      <c r="I70" s="44"/>
      <c r="J70" s="46">
        <v>171084490</v>
      </c>
      <c r="K70" s="44"/>
      <c r="L70" s="47">
        <v>208051012</v>
      </c>
    </row>
    <row r="71" spans="1:12" s="48" customFormat="1" ht="15" customHeight="1">
      <c r="A71" s="48" t="s">
        <v>35</v>
      </c>
      <c r="B71" s="56"/>
      <c r="C71" s="56"/>
      <c r="D71" s="263">
        <v>11</v>
      </c>
      <c r="E71" s="42"/>
      <c r="F71" s="46">
        <v>21805542</v>
      </c>
      <c r="G71" s="44"/>
      <c r="H71" s="47">
        <v>11059760</v>
      </c>
      <c r="I71" s="44"/>
      <c r="J71" s="46">
        <v>72439719</v>
      </c>
      <c r="K71" s="55"/>
      <c r="L71" s="55">
        <v>18412392</v>
      </c>
    </row>
    <row r="72" spans="1:12" s="48" customFormat="1" ht="15" customHeight="1">
      <c r="A72" s="48" t="s">
        <v>36</v>
      </c>
      <c r="B72" s="56"/>
      <c r="C72" s="56"/>
      <c r="D72" s="263">
        <v>12</v>
      </c>
      <c r="E72" s="42"/>
      <c r="F72" s="46">
        <v>2649143</v>
      </c>
      <c r="G72" s="44"/>
      <c r="H72" s="47">
        <v>2667592</v>
      </c>
      <c r="I72" s="44"/>
      <c r="J72" s="46">
        <v>2206178</v>
      </c>
      <c r="K72" s="55"/>
      <c r="L72" s="55">
        <v>2193513</v>
      </c>
    </row>
    <row r="73" spans="1:12" s="48" customFormat="1" ht="15" customHeight="1">
      <c r="A73" s="48" t="s">
        <v>37</v>
      </c>
      <c r="B73" s="56"/>
      <c r="C73" s="56"/>
      <c r="D73" s="263">
        <v>12</v>
      </c>
      <c r="E73" s="42"/>
      <c r="F73" s="46">
        <v>18990000</v>
      </c>
      <c r="G73" s="44"/>
      <c r="H73" s="47">
        <v>29007000</v>
      </c>
      <c r="I73" s="44"/>
      <c r="J73" s="46" t="s">
        <v>178</v>
      </c>
      <c r="K73" s="55"/>
      <c r="L73" s="55">
        <v>0</v>
      </c>
    </row>
    <row r="74" spans="1:12" s="48" customFormat="1" ht="15" customHeight="1">
      <c r="A74" s="48" t="s">
        <v>180</v>
      </c>
      <c r="B74" s="56"/>
      <c r="C74" s="56"/>
      <c r="D74" s="263">
        <v>13</v>
      </c>
      <c r="E74" s="42"/>
      <c r="F74" s="46">
        <v>8263822</v>
      </c>
      <c r="G74" s="44"/>
      <c r="H74" s="47">
        <v>0</v>
      </c>
      <c r="I74" s="44"/>
      <c r="J74" s="46">
        <v>8263822</v>
      </c>
      <c r="K74" s="55"/>
      <c r="L74" s="55">
        <v>0</v>
      </c>
    </row>
    <row r="75" spans="1:12" s="48" customFormat="1" ht="15" customHeight="1">
      <c r="A75" s="48" t="s">
        <v>38</v>
      </c>
      <c r="B75" s="56"/>
      <c r="C75" s="56"/>
      <c r="D75" s="263"/>
      <c r="F75" s="58">
        <v>5609352</v>
      </c>
      <c r="G75" s="44"/>
      <c r="H75" s="59">
        <v>5679834</v>
      </c>
      <c r="I75" s="44"/>
      <c r="J75" s="58" t="s">
        <v>178</v>
      </c>
      <c r="K75" s="55"/>
      <c r="L75" s="57">
        <v>0</v>
      </c>
    </row>
    <row r="76" spans="1:12" s="41" customFormat="1" ht="8.1" customHeight="1">
      <c r="B76" s="33"/>
      <c r="C76" s="33"/>
      <c r="D76" s="263"/>
      <c r="E76" s="49"/>
      <c r="F76" s="50"/>
      <c r="J76" s="50"/>
      <c r="K76" s="44"/>
      <c r="L76" s="47"/>
    </row>
    <row r="77" spans="1:12" s="48" customFormat="1" ht="15" customHeight="1">
      <c r="A77" s="33" t="s">
        <v>39</v>
      </c>
      <c r="B77" s="56"/>
      <c r="C77" s="56"/>
      <c r="D77" s="263"/>
      <c r="E77" s="42"/>
      <c r="F77" s="58">
        <f>SUM(F69:F75)</f>
        <v>228518379</v>
      </c>
      <c r="G77" s="44"/>
      <c r="H77" s="59">
        <f>SUM(H69:H75)</f>
        <v>257991093</v>
      </c>
      <c r="I77" s="44"/>
      <c r="J77" s="58">
        <f>SUM(J69:J75)</f>
        <v>253994209</v>
      </c>
      <c r="K77" s="44"/>
      <c r="L77" s="59">
        <f>SUM(L69:L75)</f>
        <v>228656917</v>
      </c>
    </row>
    <row r="78" spans="1:12" s="48" customFormat="1" ht="9.9499999999999993" customHeight="1">
      <c r="B78" s="56"/>
      <c r="C78" s="56"/>
      <c r="D78" s="263"/>
      <c r="E78" s="42"/>
      <c r="F78" s="46"/>
      <c r="G78" s="44"/>
      <c r="H78" s="47"/>
      <c r="I78" s="44"/>
      <c r="J78" s="46"/>
      <c r="K78" s="44"/>
      <c r="L78" s="47"/>
    </row>
    <row r="79" spans="1:12" s="48" customFormat="1" ht="15" customHeight="1">
      <c r="A79" s="41" t="s">
        <v>40</v>
      </c>
      <c r="B79" s="33"/>
      <c r="C79" s="33"/>
      <c r="D79" s="263"/>
      <c r="E79" s="42"/>
      <c r="F79" s="73"/>
      <c r="G79" s="74"/>
      <c r="H79" s="75"/>
      <c r="I79" s="74"/>
      <c r="J79" s="73"/>
      <c r="K79" s="44"/>
      <c r="L79" s="47"/>
    </row>
    <row r="80" spans="1:12" s="41" customFormat="1" ht="8.1" customHeight="1">
      <c r="B80" s="33"/>
      <c r="C80" s="33"/>
      <c r="D80" s="263"/>
      <c r="E80" s="49"/>
      <c r="F80" s="50"/>
      <c r="J80" s="50"/>
      <c r="K80" s="44"/>
      <c r="L80" s="47"/>
    </row>
    <row r="81" spans="1:12" s="48" customFormat="1" ht="15" customHeight="1">
      <c r="A81" s="56" t="s">
        <v>41</v>
      </c>
      <c r="B81" s="56"/>
      <c r="C81" s="56"/>
      <c r="D81" s="263">
        <v>12</v>
      </c>
      <c r="E81" s="76"/>
      <c r="F81" s="46">
        <v>6510664</v>
      </c>
      <c r="G81" s="77"/>
      <c r="H81" s="47">
        <v>7299843</v>
      </c>
      <c r="I81" s="77"/>
      <c r="J81" s="46">
        <v>6510664</v>
      </c>
      <c r="K81" s="55"/>
      <c r="L81" s="55">
        <v>6976578</v>
      </c>
    </row>
    <row r="82" spans="1:12" s="48" customFormat="1" ht="15" customHeight="1">
      <c r="A82" s="56" t="s">
        <v>42</v>
      </c>
      <c r="B82" s="56"/>
      <c r="C82" s="56"/>
      <c r="D82" s="263">
        <v>12</v>
      </c>
      <c r="E82" s="42"/>
      <c r="F82" s="46">
        <v>1392013</v>
      </c>
      <c r="G82" s="44"/>
      <c r="H82" s="47">
        <v>13875013</v>
      </c>
      <c r="I82" s="44"/>
      <c r="J82" s="46" t="s">
        <v>178</v>
      </c>
      <c r="K82" s="55"/>
      <c r="L82" s="55">
        <v>0</v>
      </c>
    </row>
    <row r="83" spans="1:12" s="48" customFormat="1" ht="15" customHeight="1">
      <c r="A83" s="48" t="s">
        <v>43</v>
      </c>
      <c r="B83" s="56"/>
      <c r="C83" s="56"/>
      <c r="D83" s="263"/>
      <c r="E83" s="42"/>
      <c r="F83" s="46">
        <v>29786</v>
      </c>
      <c r="G83" s="44"/>
      <c r="H83" s="47">
        <v>29786</v>
      </c>
      <c r="I83" s="44"/>
      <c r="J83" s="46">
        <v>29786</v>
      </c>
      <c r="K83" s="55"/>
      <c r="L83" s="55">
        <v>29786</v>
      </c>
    </row>
    <row r="84" spans="1:12" s="48" customFormat="1" ht="15" customHeight="1">
      <c r="A84" s="56" t="s">
        <v>44</v>
      </c>
      <c r="B84" s="56"/>
      <c r="C84" s="56"/>
      <c r="D84" s="263"/>
      <c r="E84" s="42"/>
      <c r="F84" s="46">
        <v>12494621</v>
      </c>
      <c r="G84" s="44"/>
      <c r="H84" s="47">
        <v>9755899</v>
      </c>
      <c r="I84" s="44"/>
      <c r="J84" s="46">
        <v>8936197</v>
      </c>
      <c r="K84" s="55"/>
      <c r="L84" s="55">
        <v>6407868</v>
      </c>
    </row>
    <row r="85" spans="1:12" s="48" customFormat="1" ht="15" customHeight="1">
      <c r="A85" s="56" t="s">
        <v>45</v>
      </c>
      <c r="B85" s="56"/>
      <c r="C85" s="56"/>
      <c r="D85" s="263"/>
      <c r="E85" s="42"/>
      <c r="F85" s="58">
        <v>1067388</v>
      </c>
      <c r="G85" s="44"/>
      <c r="H85" s="59">
        <v>976442</v>
      </c>
      <c r="I85" s="44"/>
      <c r="J85" s="58" t="s">
        <v>178</v>
      </c>
      <c r="K85" s="55"/>
      <c r="L85" s="78">
        <v>0</v>
      </c>
    </row>
    <row r="86" spans="1:12" s="41" customFormat="1" ht="8.1" customHeight="1">
      <c r="B86" s="33"/>
      <c r="C86" s="33"/>
      <c r="D86" s="263"/>
      <c r="E86" s="49"/>
      <c r="F86" s="50"/>
      <c r="J86" s="50"/>
    </row>
    <row r="87" spans="1:12" s="48" customFormat="1" ht="15" customHeight="1">
      <c r="A87" s="33" t="s">
        <v>46</v>
      </c>
      <c r="B87" s="56"/>
      <c r="C87" s="56"/>
      <c r="D87" s="263"/>
      <c r="E87" s="42"/>
      <c r="F87" s="58">
        <f>SUM(F81:F85)</f>
        <v>21494472</v>
      </c>
      <c r="G87" s="44"/>
      <c r="H87" s="59">
        <f>SUM(H81:H85)</f>
        <v>31936983</v>
      </c>
      <c r="I87" s="44"/>
      <c r="J87" s="58">
        <f>SUM(J81:J85)</f>
        <v>15476647</v>
      </c>
      <c r="K87" s="44"/>
      <c r="L87" s="59">
        <f>SUM(L81:L85)</f>
        <v>13414232</v>
      </c>
    </row>
    <row r="88" spans="1:12" s="41" customFormat="1" ht="8.1" customHeight="1">
      <c r="B88" s="33"/>
      <c r="C88" s="33"/>
      <c r="D88" s="273"/>
      <c r="E88" s="49"/>
      <c r="F88" s="73"/>
      <c r="G88" s="74"/>
      <c r="H88" s="75"/>
      <c r="I88" s="74"/>
      <c r="J88" s="73"/>
      <c r="K88" s="74"/>
      <c r="L88" s="75"/>
    </row>
    <row r="89" spans="1:12" s="48" customFormat="1" ht="15" customHeight="1">
      <c r="A89" s="41" t="s">
        <v>47</v>
      </c>
      <c r="B89" s="56"/>
      <c r="C89" s="56"/>
      <c r="D89" s="263"/>
      <c r="E89" s="42"/>
      <c r="F89" s="58">
        <f>SUM(F77+F87)</f>
        <v>250012851</v>
      </c>
      <c r="G89" s="44"/>
      <c r="H89" s="59">
        <f>SUM(H77+H87)</f>
        <v>289928076</v>
      </c>
      <c r="I89" s="44"/>
      <c r="J89" s="58">
        <f>SUM(J77+J87)</f>
        <v>269470856</v>
      </c>
      <c r="K89" s="44"/>
      <c r="L89" s="59">
        <f>SUM(L77+L87)</f>
        <v>242071149</v>
      </c>
    </row>
    <row r="90" spans="1:12" s="48" customFormat="1" ht="9.9499999999999993" customHeight="1">
      <c r="A90" s="41"/>
      <c r="B90" s="56"/>
      <c r="C90" s="56"/>
      <c r="D90" s="263"/>
      <c r="E90" s="42"/>
      <c r="F90" s="46"/>
      <c r="G90" s="44"/>
      <c r="H90" s="47"/>
      <c r="I90" s="44"/>
      <c r="J90" s="46"/>
      <c r="K90" s="44"/>
      <c r="L90" s="47"/>
    </row>
    <row r="91" spans="1:12" s="48" customFormat="1" ht="9.9499999999999993" customHeight="1">
      <c r="A91" s="41"/>
      <c r="B91" s="56"/>
      <c r="C91" s="56"/>
      <c r="D91" s="263"/>
      <c r="E91" s="42"/>
      <c r="F91" s="46"/>
      <c r="G91" s="44"/>
      <c r="H91" s="47"/>
      <c r="I91" s="44"/>
      <c r="J91" s="46"/>
      <c r="K91" s="44"/>
      <c r="L91" s="47"/>
    </row>
    <row r="92" spans="1:12" s="48" customFormat="1" ht="15" customHeight="1">
      <c r="A92" s="41" t="s">
        <v>48</v>
      </c>
      <c r="B92" s="56"/>
      <c r="C92" s="56"/>
      <c r="D92" s="278"/>
      <c r="E92" s="42"/>
      <c r="F92" s="73"/>
      <c r="G92" s="74"/>
      <c r="H92" s="75"/>
      <c r="I92" s="74"/>
      <c r="J92" s="73"/>
      <c r="K92" s="74"/>
      <c r="L92" s="75"/>
    </row>
    <row r="93" spans="1:12" s="41" customFormat="1" ht="8.1" customHeight="1">
      <c r="B93" s="33"/>
      <c r="C93" s="33"/>
      <c r="D93" s="273"/>
      <c r="E93" s="49"/>
      <c r="F93" s="46"/>
      <c r="G93" s="44"/>
      <c r="H93" s="47"/>
      <c r="I93" s="44"/>
      <c r="J93" s="46"/>
      <c r="K93" s="44"/>
      <c r="L93" s="47"/>
    </row>
    <row r="94" spans="1:12" s="48" customFormat="1" ht="15" customHeight="1">
      <c r="A94" s="48" t="s">
        <v>49</v>
      </c>
      <c r="B94" s="56"/>
      <c r="C94" s="56"/>
      <c r="D94" s="263"/>
      <c r="E94" s="42"/>
      <c r="F94" s="46"/>
      <c r="G94" s="44"/>
      <c r="H94" s="47"/>
      <c r="I94" s="44"/>
      <c r="J94" s="46"/>
      <c r="K94" s="44"/>
      <c r="L94" s="47"/>
    </row>
    <row r="95" spans="1:12" s="48" customFormat="1" ht="15" customHeight="1">
      <c r="B95" s="56" t="s">
        <v>50</v>
      </c>
      <c r="C95" s="56"/>
      <c r="D95" s="263"/>
      <c r="E95" s="42"/>
      <c r="F95" s="46"/>
      <c r="G95" s="44"/>
      <c r="H95" s="47"/>
      <c r="I95" s="44"/>
      <c r="J95" s="46"/>
      <c r="K95" s="44"/>
      <c r="L95" s="47"/>
    </row>
    <row r="96" spans="1:12" s="48" customFormat="1" ht="15" customHeight="1">
      <c r="B96" s="48" t="s">
        <v>51</v>
      </c>
      <c r="D96" s="263"/>
      <c r="E96" s="42"/>
      <c r="F96" s="46"/>
      <c r="G96" s="44"/>
      <c r="H96" s="47"/>
      <c r="I96" s="44"/>
      <c r="J96" s="46"/>
      <c r="K96" s="44"/>
      <c r="L96" s="47"/>
    </row>
    <row r="97" spans="1:12" s="48" customFormat="1" ht="15" customHeight="1" thickBot="1">
      <c r="B97" s="48" t="s">
        <v>52</v>
      </c>
      <c r="D97" s="263"/>
      <c r="E97" s="42"/>
      <c r="F97" s="79">
        <v>940000000</v>
      </c>
      <c r="G97" s="44"/>
      <c r="H97" s="80">
        <v>940000000</v>
      </c>
      <c r="I97" s="44"/>
      <c r="J97" s="79">
        <v>940000000</v>
      </c>
      <c r="K97" s="44"/>
      <c r="L97" s="80">
        <v>940000000</v>
      </c>
    </row>
    <row r="98" spans="1:12" s="41" customFormat="1" ht="8.1" customHeight="1" thickTop="1">
      <c r="B98" s="33" t="s">
        <v>53</v>
      </c>
      <c r="C98" s="33"/>
      <c r="D98" s="273"/>
      <c r="E98" s="49"/>
      <c r="F98" s="60"/>
      <c r="G98" s="48"/>
      <c r="H98" s="48"/>
      <c r="I98" s="48"/>
      <c r="J98" s="60"/>
      <c r="K98" s="48"/>
      <c r="L98" s="48"/>
    </row>
    <row r="99" spans="1:12" s="48" customFormat="1" ht="15" customHeight="1">
      <c r="B99" s="56" t="s">
        <v>54</v>
      </c>
      <c r="C99" s="56"/>
      <c r="D99" s="263"/>
      <c r="E99" s="42"/>
      <c r="F99" s="60"/>
      <c r="J99" s="60"/>
    </row>
    <row r="100" spans="1:12" s="48" customFormat="1" ht="15" customHeight="1">
      <c r="B100" s="48" t="s">
        <v>51</v>
      </c>
      <c r="D100" s="263"/>
      <c r="E100" s="42"/>
      <c r="F100" s="60"/>
      <c r="J100" s="60"/>
    </row>
    <row r="101" spans="1:12" s="48" customFormat="1" ht="15" customHeight="1">
      <c r="B101" s="48" t="s">
        <v>55</v>
      </c>
      <c r="D101" s="263"/>
      <c r="E101" s="42"/>
      <c r="F101" s="81">
        <v>940000000</v>
      </c>
      <c r="G101" s="44"/>
      <c r="H101" s="55">
        <v>940000000</v>
      </c>
      <c r="I101" s="44"/>
      <c r="J101" s="81">
        <v>940000000</v>
      </c>
      <c r="K101" s="55"/>
      <c r="L101" s="55">
        <v>940000000</v>
      </c>
    </row>
    <row r="102" spans="1:12" s="48" customFormat="1" ht="15" customHeight="1">
      <c r="A102" s="56" t="s">
        <v>56</v>
      </c>
      <c r="B102" s="56"/>
      <c r="C102" s="56"/>
      <c r="D102" s="263"/>
      <c r="E102" s="42"/>
      <c r="F102" s="81">
        <v>227888500</v>
      </c>
      <c r="G102" s="44"/>
      <c r="H102" s="55">
        <v>227888500</v>
      </c>
      <c r="I102" s="44"/>
      <c r="J102" s="81">
        <v>227888500</v>
      </c>
      <c r="K102" s="55"/>
      <c r="L102" s="55">
        <v>227888500</v>
      </c>
    </row>
    <row r="103" spans="1:12" s="48" customFormat="1" ht="15" customHeight="1">
      <c r="A103" s="56" t="s">
        <v>57</v>
      </c>
      <c r="B103" s="56"/>
      <c r="C103" s="56"/>
      <c r="D103" s="263"/>
      <c r="E103" s="42"/>
      <c r="F103" s="43"/>
      <c r="G103" s="53"/>
      <c r="H103" s="45"/>
      <c r="I103" s="53"/>
      <c r="J103" s="43"/>
      <c r="K103" s="55"/>
      <c r="L103" s="45"/>
    </row>
    <row r="104" spans="1:12" s="48" customFormat="1" ht="15" customHeight="1">
      <c r="A104" s="56"/>
      <c r="B104" s="56" t="s">
        <v>58</v>
      </c>
      <c r="C104" s="56"/>
      <c r="D104" s="263"/>
      <c r="E104" s="42"/>
      <c r="F104" s="81">
        <v>-71756742</v>
      </c>
      <c r="G104" s="44"/>
      <c r="H104" s="55">
        <v>-71756742</v>
      </c>
      <c r="I104" s="44"/>
      <c r="J104" s="81">
        <v>0</v>
      </c>
      <c r="K104" s="55"/>
      <c r="L104" s="55">
        <v>0</v>
      </c>
    </row>
    <row r="105" spans="1:12" s="48" customFormat="1" ht="15" customHeight="1">
      <c r="A105" s="56" t="s">
        <v>59</v>
      </c>
      <c r="B105" s="56"/>
      <c r="C105" s="56"/>
      <c r="D105" s="263"/>
      <c r="E105" s="42"/>
      <c r="F105" s="46"/>
      <c r="G105" s="47"/>
      <c r="H105" s="47"/>
      <c r="I105" s="47"/>
      <c r="J105" s="46"/>
      <c r="K105" s="55"/>
      <c r="L105" s="47"/>
    </row>
    <row r="106" spans="1:12" s="48" customFormat="1" ht="15" customHeight="1">
      <c r="B106" s="56" t="s">
        <v>60</v>
      </c>
      <c r="C106" s="56"/>
      <c r="D106" s="263"/>
      <c r="E106" s="42"/>
      <c r="F106" s="81">
        <v>25300000</v>
      </c>
      <c r="G106" s="44"/>
      <c r="H106" s="55">
        <v>25300000</v>
      </c>
      <c r="I106" s="44"/>
      <c r="J106" s="81">
        <v>25300000</v>
      </c>
      <c r="K106" s="55"/>
      <c r="L106" s="47">
        <v>25300000</v>
      </c>
    </row>
    <row r="107" spans="1:12" s="48" customFormat="1" ht="15" customHeight="1">
      <c r="B107" s="56" t="s">
        <v>61</v>
      </c>
      <c r="C107" s="56"/>
      <c r="D107" s="263"/>
      <c r="E107" s="42"/>
      <c r="F107" s="58">
        <v>-497886369</v>
      </c>
      <c r="G107" s="44"/>
      <c r="H107" s="59">
        <v>-540054488</v>
      </c>
      <c r="I107" s="44"/>
      <c r="J107" s="58">
        <v>-399898949</v>
      </c>
      <c r="K107" s="55"/>
      <c r="L107" s="59">
        <v>-416910568</v>
      </c>
    </row>
    <row r="108" spans="1:12" s="41" customFormat="1" ht="8.1" customHeight="1">
      <c r="B108" s="33"/>
      <c r="C108" s="33"/>
      <c r="D108" s="273"/>
      <c r="E108" s="49"/>
      <c r="F108" s="50"/>
      <c r="J108" s="50"/>
    </row>
    <row r="109" spans="1:12" s="41" customFormat="1" ht="15" customHeight="1">
      <c r="A109" s="48" t="s">
        <v>62</v>
      </c>
      <c r="B109" s="33"/>
      <c r="C109" s="33"/>
      <c r="D109" s="273"/>
      <c r="E109" s="49"/>
      <c r="F109" s="46">
        <f>SUM(F101:F107)</f>
        <v>623545389</v>
      </c>
      <c r="H109" s="47">
        <f>SUM(H101:H107)</f>
        <v>581377270</v>
      </c>
      <c r="J109" s="46">
        <f>SUM(J101:J107)</f>
        <v>793289551</v>
      </c>
      <c r="L109" s="47">
        <f>SUM(L101:L107)</f>
        <v>776277932</v>
      </c>
    </row>
    <row r="110" spans="1:12" s="41" customFormat="1" ht="15" customHeight="1">
      <c r="A110" s="278" t="s">
        <v>84</v>
      </c>
      <c r="B110" s="279"/>
      <c r="C110" s="33"/>
      <c r="D110" s="273"/>
      <c r="E110" s="49"/>
      <c r="F110" s="223">
        <v>590142</v>
      </c>
      <c r="H110" s="252">
        <v>0</v>
      </c>
      <c r="J110" s="223">
        <v>0</v>
      </c>
      <c r="L110" s="252">
        <v>0</v>
      </c>
    </row>
    <row r="111" spans="1:12" s="41" customFormat="1" ht="8.1" customHeight="1">
      <c r="B111" s="33"/>
      <c r="C111" s="33"/>
      <c r="D111" s="273"/>
      <c r="E111" s="49"/>
      <c r="F111" s="50"/>
      <c r="J111" s="50"/>
    </row>
    <row r="112" spans="1:12" s="48" customFormat="1" ht="15" customHeight="1">
      <c r="A112" s="33" t="s">
        <v>63</v>
      </c>
      <c r="D112" s="263"/>
      <c r="E112" s="76"/>
      <c r="F112" s="58">
        <f>SUM(F109:F110)</f>
        <v>624135531</v>
      </c>
      <c r="G112" s="44"/>
      <c r="H112" s="59">
        <f>SUM(H109:H110)</f>
        <v>581377270</v>
      </c>
      <c r="I112" s="44"/>
      <c r="J112" s="58">
        <f>SUM(J109:J110)</f>
        <v>793289551</v>
      </c>
      <c r="K112" s="44"/>
      <c r="L112" s="59">
        <f>SUM(L109:L110)</f>
        <v>776277932</v>
      </c>
    </row>
    <row r="113" spans="1:12" s="41" customFormat="1" ht="8.1" customHeight="1">
      <c r="B113" s="33"/>
      <c r="C113" s="33"/>
      <c r="D113" s="273"/>
      <c r="E113" s="49"/>
      <c r="F113" s="73"/>
      <c r="G113" s="74"/>
      <c r="H113" s="75"/>
      <c r="I113" s="74"/>
      <c r="J113" s="73"/>
      <c r="K113" s="74"/>
      <c r="L113" s="75"/>
    </row>
    <row r="114" spans="1:12" s="48" customFormat="1" ht="15" customHeight="1" thickBot="1">
      <c r="A114" s="33" t="s">
        <v>64</v>
      </c>
      <c r="B114" s="33"/>
      <c r="C114" s="33"/>
      <c r="D114" s="263"/>
      <c r="E114" s="42"/>
      <c r="F114" s="61">
        <f>F112+F89</f>
        <v>874148382</v>
      </c>
      <c r="G114" s="44"/>
      <c r="H114" s="62">
        <f>H112+H89</f>
        <v>871305346</v>
      </c>
      <c r="I114" s="44"/>
      <c r="J114" s="61">
        <f>J112+J89</f>
        <v>1062760407</v>
      </c>
      <c r="K114" s="44"/>
      <c r="L114" s="62">
        <f>L112+L89</f>
        <v>1018349081</v>
      </c>
    </row>
    <row r="115" spans="1:12" s="48" customFormat="1" ht="15" customHeight="1" thickTop="1">
      <c r="A115" s="33"/>
      <c r="B115" s="33"/>
      <c r="C115" s="33"/>
      <c r="D115" s="263"/>
      <c r="E115" s="42"/>
      <c r="F115" s="47"/>
      <c r="G115" s="44"/>
      <c r="H115" s="47"/>
      <c r="I115" s="44"/>
      <c r="J115" s="47"/>
      <c r="K115" s="44"/>
      <c r="L115" s="47"/>
    </row>
    <row r="116" spans="1:12" s="48" customFormat="1" ht="12.75" customHeight="1">
      <c r="A116" s="33"/>
      <c r="B116" s="33"/>
      <c r="C116" s="33"/>
      <c r="D116" s="263"/>
      <c r="E116" s="42"/>
      <c r="F116" s="47"/>
      <c r="G116" s="44"/>
      <c r="H116" s="47"/>
      <c r="I116" s="44"/>
      <c r="J116" s="47"/>
      <c r="K116" s="44"/>
      <c r="L116" s="47"/>
    </row>
    <row r="117" spans="1:12" ht="21.95" customHeight="1">
      <c r="A117" s="286" t="s">
        <v>30</v>
      </c>
      <c r="B117" s="286"/>
      <c r="C117" s="286"/>
      <c r="D117" s="286"/>
      <c r="E117" s="286"/>
      <c r="F117" s="286"/>
      <c r="G117" s="286"/>
      <c r="H117" s="286"/>
      <c r="I117" s="286"/>
      <c r="J117" s="286"/>
      <c r="K117" s="286"/>
      <c r="L117" s="287"/>
    </row>
  </sheetData>
  <mergeCells count="10">
    <mergeCell ref="F61:H61"/>
    <mergeCell ref="J61:L61"/>
    <mergeCell ref="A117:L117"/>
    <mergeCell ref="F7:H7"/>
    <mergeCell ref="J7:L7"/>
    <mergeCell ref="F8:H8"/>
    <mergeCell ref="J8:L8"/>
    <mergeCell ref="A53:L53"/>
    <mergeCell ref="F60:H60"/>
    <mergeCell ref="J60:L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22A0-2C33-46EF-A815-B3E458F94697}">
  <sheetPr>
    <tabColor theme="9" tint="0.79998168889431442"/>
  </sheetPr>
  <dimension ref="A1:O62"/>
  <sheetViews>
    <sheetView topLeftCell="A25" zoomScaleNormal="100" zoomScaleSheetLayoutView="100" workbookViewId="0">
      <selection activeCell="M41" sqref="M41"/>
    </sheetView>
  </sheetViews>
  <sheetFormatPr defaultColWidth="9.140625" defaultRowHeight="15.95" customHeight="1"/>
  <cols>
    <col min="1" max="1" width="1.85546875" style="187" customWidth="1"/>
    <col min="2" max="2" width="32.85546875" style="199" customWidth="1"/>
    <col min="3" max="3" width="5.5703125" style="205" customWidth="1"/>
    <col min="4" max="4" width="0.85546875" style="187" customWidth="1"/>
    <col min="5" max="5" width="13.42578125" style="208" customWidth="1"/>
    <col min="6" max="6" width="0.85546875" style="208" customWidth="1"/>
    <col min="7" max="7" width="13.42578125" style="208" customWidth="1"/>
    <col min="8" max="8" width="0.85546875" style="208" customWidth="1"/>
    <col min="9" max="9" width="13.5703125" style="208" bestFit="1" customWidth="1"/>
    <col min="10" max="10" width="0.85546875" style="208" customWidth="1"/>
    <col min="11" max="11" width="15.140625" style="208" bestFit="1" customWidth="1"/>
    <col min="12" max="16384" width="9.140625" style="187"/>
  </cols>
  <sheetData>
    <row r="1" spans="1:15" ht="15.95" customHeight="1">
      <c r="A1" s="182" t="s">
        <v>0</v>
      </c>
      <c r="B1" s="183"/>
      <c r="C1" s="184"/>
      <c r="D1" s="183"/>
      <c r="E1" s="185"/>
      <c r="F1" s="185"/>
      <c r="G1" s="186"/>
      <c r="H1" s="185"/>
      <c r="I1" s="185"/>
      <c r="J1" s="185"/>
      <c r="K1" s="186"/>
    </row>
    <row r="2" spans="1:15" s="192" customFormat="1" ht="15.95" customHeight="1">
      <c r="A2" s="188" t="s">
        <v>65</v>
      </c>
      <c r="B2" s="188"/>
      <c r="C2" s="189"/>
      <c r="D2" s="189"/>
      <c r="E2" s="190"/>
      <c r="F2" s="190"/>
      <c r="G2" s="190"/>
      <c r="H2" s="190"/>
      <c r="I2" s="191"/>
      <c r="J2" s="191"/>
      <c r="K2" s="191"/>
    </row>
    <row r="3" spans="1:15" ht="15.95" customHeight="1">
      <c r="A3" s="193" t="s">
        <v>167</v>
      </c>
      <c r="B3" s="193"/>
      <c r="C3" s="194"/>
      <c r="D3" s="194"/>
      <c r="E3" s="195"/>
      <c r="F3" s="195"/>
      <c r="G3" s="195"/>
      <c r="H3" s="195"/>
      <c r="I3" s="195"/>
      <c r="J3" s="195"/>
      <c r="K3" s="195"/>
    </row>
    <row r="4" spans="1:15" ht="15.95" customHeight="1">
      <c r="A4" s="188"/>
      <c r="B4" s="188"/>
      <c r="C4" s="189"/>
      <c r="D4" s="189"/>
      <c r="E4" s="196"/>
      <c r="F4" s="196"/>
      <c r="G4" s="196"/>
      <c r="H4" s="196"/>
      <c r="I4" s="196"/>
      <c r="J4" s="196"/>
      <c r="K4" s="196"/>
    </row>
    <row r="5" spans="1:15" ht="15.95" customHeight="1">
      <c r="A5" s="188"/>
      <c r="B5" s="188"/>
      <c r="C5" s="189"/>
      <c r="D5" s="189"/>
      <c r="E5" s="190"/>
      <c r="F5" s="190"/>
      <c r="G5" s="190"/>
      <c r="H5" s="190"/>
      <c r="I5" s="190"/>
      <c r="J5" s="190"/>
      <c r="K5" s="190"/>
    </row>
    <row r="6" spans="1:15" ht="15.95" customHeight="1">
      <c r="A6" s="188"/>
      <c r="B6" s="188"/>
      <c r="C6" s="189"/>
      <c r="D6" s="189"/>
      <c r="E6" s="291" t="s">
        <v>2</v>
      </c>
      <c r="F6" s="291"/>
      <c r="G6" s="291"/>
      <c r="H6" s="291"/>
      <c r="I6" s="291"/>
      <c r="J6" s="291"/>
      <c r="K6" s="291"/>
    </row>
    <row r="7" spans="1:15" ht="15.95" customHeight="1">
      <c r="A7" s="188"/>
      <c r="B7" s="188"/>
      <c r="C7" s="189"/>
      <c r="D7" s="189"/>
      <c r="E7" s="292" t="s">
        <v>3</v>
      </c>
      <c r="F7" s="292"/>
      <c r="G7" s="292"/>
      <c r="H7" s="37"/>
      <c r="I7" s="292" t="s">
        <v>4</v>
      </c>
      <c r="J7" s="292"/>
      <c r="K7" s="292"/>
    </row>
    <row r="8" spans="1:15" ht="15.95" customHeight="1">
      <c r="A8" s="192"/>
      <c r="B8" s="188"/>
      <c r="C8" s="189"/>
      <c r="D8" s="189"/>
      <c r="E8" s="293" t="s">
        <v>5</v>
      </c>
      <c r="F8" s="293"/>
      <c r="G8" s="293"/>
      <c r="H8" s="197"/>
      <c r="I8" s="293" t="s">
        <v>5</v>
      </c>
      <c r="J8" s="293"/>
      <c r="K8" s="293"/>
    </row>
    <row r="9" spans="1:15" ht="15.95" customHeight="1">
      <c r="A9" s="192"/>
      <c r="B9" s="188"/>
      <c r="C9" s="189"/>
      <c r="D9" s="189"/>
      <c r="E9" s="198" t="s">
        <v>166</v>
      </c>
      <c r="F9" s="37"/>
      <c r="G9" s="198" t="s">
        <v>166</v>
      </c>
      <c r="H9" s="37"/>
      <c r="I9" s="198" t="s">
        <v>166</v>
      </c>
      <c r="J9" s="37"/>
      <c r="K9" s="198" t="s">
        <v>166</v>
      </c>
    </row>
    <row r="10" spans="1:15" ht="15.95" customHeight="1">
      <c r="C10" s="200"/>
      <c r="D10" s="201"/>
      <c r="E10" s="202" t="s">
        <v>10</v>
      </c>
      <c r="F10" s="74"/>
      <c r="G10" s="202" t="s">
        <v>11</v>
      </c>
      <c r="H10" s="203"/>
      <c r="I10" s="202" t="s">
        <v>10</v>
      </c>
      <c r="J10" s="74"/>
      <c r="K10" s="202" t="s">
        <v>11</v>
      </c>
    </row>
    <row r="11" spans="1:15" ht="6" customHeight="1">
      <c r="C11" s="189"/>
      <c r="D11" s="201"/>
      <c r="E11" s="204"/>
      <c r="F11" s="203"/>
      <c r="G11" s="203"/>
      <c r="H11" s="203"/>
      <c r="I11" s="204"/>
      <c r="J11" s="203"/>
      <c r="K11" s="203"/>
    </row>
    <row r="12" spans="1:15" ht="15.95" customHeight="1">
      <c r="A12" s="199" t="s">
        <v>66</v>
      </c>
      <c r="D12" s="205"/>
      <c r="E12" s="206">
        <v>279070604</v>
      </c>
      <c r="F12" s="207"/>
      <c r="G12" s="208">
        <v>395421359</v>
      </c>
      <c r="H12" s="207"/>
      <c r="I12" s="206">
        <v>271495843</v>
      </c>
      <c r="J12" s="207"/>
      <c r="K12" s="208">
        <v>384514891</v>
      </c>
      <c r="M12" s="209"/>
      <c r="O12" s="209"/>
    </row>
    <row r="13" spans="1:15" ht="15.95" customHeight="1">
      <c r="A13" s="199" t="s">
        <v>67</v>
      </c>
      <c r="D13" s="205"/>
      <c r="E13" s="210">
        <v>-273919785</v>
      </c>
      <c r="F13" s="207"/>
      <c r="G13" s="211">
        <v>-351509417</v>
      </c>
      <c r="H13" s="207"/>
      <c r="I13" s="210">
        <v>-276813810</v>
      </c>
      <c r="J13" s="207"/>
      <c r="K13" s="211">
        <v>-361740682</v>
      </c>
    </row>
    <row r="14" spans="1:15" ht="6" customHeight="1">
      <c r="A14" s="199"/>
      <c r="D14" s="205"/>
      <c r="E14" s="46"/>
      <c r="F14" s="207"/>
      <c r="G14" s="47"/>
      <c r="H14" s="47"/>
      <c r="I14" s="46"/>
      <c r="J14" s="47"/>
      <c r="K14" s="47"/>
    </row>
    <row r="15" spans="1:15" ht="15.95" customHeight="1">
      <c r="A15" s="188" t="s">
        <v>183</v>
      </c>
      <c r="D15" s="205"/>
      <c r="E15" s="46">
        <f>SUM(E12:E13)</f>
        <v>5150819</v>
      </c>
      <c r="F15" s="207"/>
      <c r="G15" s="47">
        <f>SUM(G12:G13)</f>
        <v>43911942</v>
      </c>
      <c r="H15" s="47"/>
      <c r="I15" s="46">
        <f>SUM(I12:I13)</f>
        <v>-5317967</v>
      </c>
      <c r="J15" s="47"/>
      <c r="K15" s="47">
        <f>SUM(K12:K13)</f>
        <v>22774209</v>
      </c>
      <c r="M15" s="209"/>
      <c r="O15" s="209"/>
    </row>
    <row r="16" spans="1:15" ht="15.95" customHeight="1">
      <c r="A16" s="199" t="s">
        <v>68</v>
      </c>
      <c r="D16" s="205"/>
      <c r="E16" s="212">
        <v>5067</v>
      </c>
      <c r="F16" s="207"/>
      <c r="G16" s="180">
        <v>3333</v>
      </c>
      <c r="H16" s="207"/>
      <c r="I16" s="213">
        <v>249155</v>
      </c>
      <c r="J16" s="207"/>
      <c r="K16" s="180">
        <v>542972</v>
      </c>
      <c r="M16" s="209"/>
      <c r="O16" s="209"/>
    </row>
    <row r="17" spans="1:15" ht="15.95" customHeight="1">
      <c r="A17" s="187" t="s">
        <v>69</v>
      </c>
      <c r="D17" s="205"/>
      <c r="E17" s="212">
        <v>149042</v>
      </c>
      <c r="F17" s="207"/>
      <c r="G17" s="180">
        <v>629385</v>
      </c>
      <c r="H17" s="207"/>
      <c r="I17" s="213">
        <v>182056</v>
      </c>
      <c r="J17" s="207"/>
      <c r="K17" s="180">
        <v>109378</v>
      </c>
      <c r="M17" s="209"/>
      <c r="O17" s="209"/>
    </row>
    <row r="18" spans="1:15" ht="15.95" customHeight="1">
      <c r="A18" s="199" t="s">
        <v>70</v>
      </c>
      <c r="D18" s="205"/>
      <c r="E18" s="213">
        <v>-4253626</v>
      </c>
      <c r="F18" s="207"/>
      <c r="G18" s="180">
        <v>-4600551</v>
      </c>
      <c r="H18" s="207"/>
      <c r="I18" s="213">
        <v>-4107002</v>
      </c>
      <c r="J18" s="207"/>
      <c r="K18" s="180">
        <v>-4430821</v>
      </c>
      <c r="M18" s="209"/>
      <c r="O18" s="209"/>
    </row>
    <row r="19" spans="1:15" ht="15.95" customHeight="1">
      <c r="A19" s="199" t="s">
        <v>71</v>
      </c>
      <c r="B19" s="188"/>
      <c r="D19" s="205"/>
      <c r="E19" s="213">
        <v>-21974818</v>
      </c>
      <c r="F19" s="207"/>
      <c r="G19" s="180">
        <v>-20125285</v>
      </c>
      <c r="H19" s="207"/>
      <c r="I19" s="213">
        <v>-15541635</v>
      </c>
      <c r="J19" s="207"/>
      <c r="K19" s="180">
        <v>-15148965</v>
      </c>
      <c r="M19" s="209"/>
      <c r="O19" s="209"/>
    </row>
    <row r="20" spans="1:15" ht="15.95" customHeight="1">
      <c r="A20" s="199" t="s">
        <v>164</v>
      </c>
      <c r="B20" s="188"/>
      <c r="D20" s="205"/>
      <c r="E20" s="213">
        <v>-22689</v>
      </c>
      <c r="F20" s="207"/>
      <c r="G20" s="180">
        <v>2941782</v>
      </c>
      <c r="H20" s="207"/>
      <c r="I20" s="213">
        <v>-22689</v>
      </c>
      <c r="J20" s="207"/>
      <c r="K20" s="180">
        <v>2941782</v>
      </c>
      <c r="M20" s="209"/>
      <c r="O20" s="209"/>
    </row>
    <row r="21" spans="1:15" s="217" customFormat="1" ht="15.95" customHeight="1">
      <c r="A21" s="214" t="s">
        <v>193</v>
      </c>
      <c r="B21" s="215"/>
      <c r="C21" s="216"/>
      <c r="D21" s="216"/>
      <c r="E21" s="213" t="s">
        <v>178</v>
      </c>
      <c r="F21" s="207"/>
      <c r="G21" s="180" t="s">
        <v>178</v>
      </c>
      <c r="H21" s="207"/>
      <c r="I21" s="213">
        <v>354428</v>
      </c>
      <c r="J21" s="207"/>
      <c r="K21" s="180">
        <v>14939057</v>
      </c>
      <c r="M21" s="218"/>
      <c r="O21" s="218"/>
    </row>
    <row r="22" spans="1:15" s="217" customFormat="1" ht="15.95" customHeight="1">
      <c r="A22" s="214" t="s">
        <v>194</v>
      </c>
      <c r="B22" s="215"/>
      <c r="C22" s="216"/>
      <c r="D22" s="216"/>
      <c r="E22" s="213">
        <v>-8263822</v>
      </c>
      <c r="F22" s="207"/>
      <c r="G22" s="180" t="s">
        <v>178</v>
      </c>
      <c r="H22" s="207"/>
      <c r="I22" s="213">
        <v>-8263822</v>
      </c>
      <c r="J22" s="207"/>
      <c r="K22" s="180" t="s">
        <v>178</v>
      </c>
      <c r="M22" s="218"/>
      <c r="O22" s="218"/>
    </row>
    <row r="23" spans="1:15" ht="15.95" customHeight="1">
      <c r="A23" s="199" t="s">
        <v>72</v>
      </c>
      <c r="B23" s="188"/>
      <c r="D23" s="205"/>
      <c r="E23" s="219">
        <v>-1494281</v>
      </c>
      <c r="F23" s="207"/>
      <c r="G23" s="181">
        <v>-2716585</v>
      </c>
      <c r="H23" s="207"/>
      <c r="I23" s="219">
        <v>-1276648</v>
      </c>
      <c r="J23" s="207"/>
      <c r="K23" s="181">
        <v>-2278924</v>
      </c>
      <c r="M23" s="209"/>
      <c r="O23" s="209"/>
    </row>
    <row r="24" spans="1:15" ht="6" customHeight="1">
      <c r="C24" s="189"/>
      <c r="D24" s="201"/>
      <c r="E24" s="220"/>
      <c r="F24" s="203"/>
      <c r="G24" s="221"/>
      <c r="H24" s="203"/>
      <c r="I24" s="222"/>
      <c r="J24" s="203"/>
      <c r="K24" s="203"/>
      <c r="M24" s="209"/>
      <c r="O24" s="209"/>
    </row>
    <row r="25" spans="1:15" ht="15.95" customHeight="1">
      <c r="A25" s="188" t="s">
        <v>187</v>
      </c>
      <c r="B25" s="188"/>
      <c r="D25" s="205"/>
      <c r="E25" s="213">
        <f>SUM(E15:E24)</f>
        <v>-30704308</v>
      </c>
      <c r="F25" s="207"/>
      <c r="G25" s="207">
        <f>SUM(G15:G24)</f>
        <v>20044021</v>
      </c>
      <c r="H25" s="207"/>
      <c r="I25" s="213">
        <f>SUM(I15:I24)</f>
        <v>-33744124</v>
      </c>
      <c r="J25" s="207"/>
      <c r="K25" s="207">
        <f>SUM(K15:K24)</f>
        <v>19448688</v>
      </c>
      <c r="M25" s="209"/>
      <c r="O25" s="209"/>
    </row>
    <row r="26" spans="1:15" ht="15.95" customHeight="1">
      <c r="A26" s="199" t="s">
        <v>73</v>
      </c>
      <c r="D26" s="205"/>
      <c r="E26" s="223">
        <v>-1451008</v>
      </c>
      <c r="F26" s="207"/>
      <c r="G26" s="181">
        <v>-3553844</v>
      </c>
      <c r="H26" s="47"/>
      <c r="I26" s="223">
        <v>-13603</v>
      </c>
      <c r="J26" s="47"/>
      <c r="K26" s="181">
        <v>5010</v>
      </c>
      <c r="M26" s="209"/>
      <c r="O26" s="209"/>
    </row>
    <row r="27" spans="1:15" ht="6" customHeight="1">
      <c r="C27" s="189"/>
      <c r="D27" s="201"/>
      <c r="E27" s="204"/>
      <c r="F27" s="203"/>
      <c r="G27" s="203"/>
      <c r="H27" s="203"/>
      <c r="I27" s="204"/>
      <c r="J27" s="203"/>
      <c r="K27" s="203"/>
      <c r="M27" s="209"/>
      <c r="O27" s="209"/>
    </row>
    <row r="28" spans="1:15" ht="15.95" customHeight="1">
      <c r="A28" s="215" t="s">
        <v>192</v>
      </c>
      <c r="B28" s="215"/>
      <c r="D28" s="205"/>
      <c r="E28" s="212">
        <f>SUM(E25:E27)</f>
        <v>-32155316</v>
      </c>
      <c r="F28" s="207"/>
      <c r="G28" s="207">
        <f>SUM(G25:G27)</f>
        <v>16490177</v>
      </c>
      <c r="H28" s="207"/>
      <c r="I28" s="212">
        <f>SUM(I25:I27)</f>
        <v>-33757727</v>
      </c>
      <c r="J28" s="207"/>
      <c r="K28" s="207">
        <f>SUM(K25:K27)</f>
        <v>19453698</v>
      </c>
      <c r="L28" s="209"/>
      <c r="M28" s="209"/>
      <c r="O28" s="209"/>
    </row>
    <row r="29" spans="1:15" ht="8.1" customHeight="1">
      <c r="A29" s="188"/>
      <c r="B29" s="188"/>
      <c r="D29" s="205"/>
      <c r="E29" s="212"/>
      <c r="F29" s="207"/>
      <c r="G29" s="207"/>
      <c r="H29" s="207"/>
      <c r="I29" s="212"/>
      <c r="J29" s="207"/>
      <c r="K29" s="207"/>
      <c r="L29" s="209"/>
      <c r="M29" s="209"/>
      <c r="O29" s="209"/>
    </row>
    <row r="30" spans="1:15" ht="15.95" customHeight="1">
      <c r="A30" s="188" t="s">
        <v>144</v>
      </c>
      <c r="B30" s="188"/>
      <c r="D30" s="205"/>
      <c r="E30" s="212"/>
      <c r="F30" s="207"/>
      <c r="G30" s="207"/>
      <c r="H30" s="207"/>
      <c r="I30" s="212"/>
      <c r="J30" s="207"/>
      <c r="K30" s="207"/>
      <c r="L30" s="209"/>
      <c r="M30" s="209"/>
      <c r="O30" s="209"/>
    </row>
    <row r="31" spans="1:15" ht="15.95" customHeight="1">
      <c r="A31" s="199" t="s">
        <v>75</v>
      </c>
      <c r="D31" s="205"/>
      <c r="E31" s="212"/>
      <c r="F31" s="207"/>
      <c r="G31" s="207"/>
      <c r="H31" s="207"/>
      <c r="I31" s="212"/>
      <c r="J31" s="207"/>
      <c r="K31" s="207"/>
      <c r="L31" s="209"/>
      <c r="M31" s="209"/>
      <c r="O31" s="209"/>
    </row>
    <row r="32" spans="1:15" ht="15.95" customHeight="1">
      <c r="A32" s="199"/>
      <c r="B32" s="199" t="s">
        <v>76</v>
      </c>
      <c r="D32" s="205"/>
      <c r="E32" s="212"/>
      <c r="F32" s="207"/>
      <c r="G32" s="207"/>
      <c r="H32" s="207"/>
      <c r="I32" s="212"/>
      <c r="J32" s="207"/>
      <c r="K32" s="207"/>
      <c r="L32" s="209"/>
      <c r="M32" s="209"/>
      <c r="O32" s="209"/>
    </row>
    <row r="33" spans="1:15" ht="15.95" customHeight="1">
      <c r="B33" s="199" t="s">
        <v>77</v>
      </c>
      <c r="D33" s="205"/>
      <c r="E33" s="212"/>
      <c r="F33" s="207"/>
      <c r="G33" s="207"/>
      <c r="H33" s="207"/>
      <c r="I33" s="212"/>
      <c r="J33" s="207"/>
      <c r="K33" s="207"/>
      <c r="L33" s="209"/>
      <c r="M33" s="209"/>
      <c r="O33" s="209"/>
    </row>
    <row r="34" spans="1:15" ht="15.95" customHeight="1">
      <c r="A34" s="199"/>
      <c r="B34" s="199" t="s">
        <v>78</v>
      </c>
      <c r="D34" s="205"/>
      <c r="E34" s="212">
        <v>0</v>
      </c>
      <c r="F34" s="207"/>
      <c r="G34" s="207">
        <v>0</v>
      </c>
      <c r="H34" s="207"/>
      <c r="I34" s="212">
        <v>0</v>
      </c>
      <c r="J34" s="207"/>
      <c r="K34" s="207">
        <v>0</v>
      </c>
      <c r="L34" s="209"/>
      <c r="M34" s="209"/>
      <c r="O34" s="209"/>
    </row>
    <row r="35" spans="1:15" ht="15.95" customHeight="1">
      <c r="B35" s="199" t="s">
        <v>79</v>
      </c>
      <c r="D35" s="205"/>
      <c r="E35" s="212"/>
      <c r="F35" s="207"/>
      <c r="G35" s="207"/>
      <c r="H35" s="207"/>
      <c r="I35" s="212"/>
      <c r="J35" s="207"/>
      <c r="K35" s="207"/>
      <c r="L35" s="209"/>
      <c r="M35" s="209"/>
      <c r="O35" s="209"/>
    </row>
    <row r="36" spans="1:15" ht="15.95" customHeight="1">
      <c r="A36" s="199"/>
      <c r="B36" s="199" t="s">
        <v>80</v>
      </c>
      <c r="D36" s="205"/>
      <c r="E36" s="210">
        <v>0</v>
      </c>
      <c r="F36" s="207"/>
      <c r="G36" s="211">
        <v>0</v>
      </c>
      <c r="H36" s="207"/>
      <c r="I36" s="210">
        <v>0</v>
      </c>
      <c r="J36" s="207"/>
      <c r="K36" s="211">
        <v>0</v>
      </c>
      <c r="L36" s="209"/>
      <c r="M36" s="209"/>
      <c r="O36" s="209"/>
    </row>
    <row r="37" spans="1:15" ht="15.95" customHeight="1">
      <c r="A37" s="188" t="s">
        <v>145</v>
      </c>
      <c r="D37" s="205"/>
      <c r="E37" s="212"/>
      <c r="F37" s="207"/>
      <c r="G37" s="207"/>
      <c r="H37" s="207"/>
      <c r="I37" s="212"/>
      <c r="J37" s="207"/>
      <c r="K37" s="207"/>
      <c r="L37" s="209"/>
      <c r="M37" s="209"/>
      <c r="O37" s="209"/>
    </row>
    <row r="38" spans="1:15" ht="15.95" customHeight="1">
      <c r="B38" s="188" t="s">
        <v>82</v>
      </c>
      <c r="D38" s="205"/>
      <c r="E38" s="210">
        <f>SUM(E34:E36)</f>
        <v>0</v>
      </c>
      <c r="F38" s="207"/>
      <c r="G38" s="211">
        <f>SUM(G34:G36)</f>
        <v>0</v>
      </c>
      <c r="H38" s="207"/>
      <c r="I38" s="210">
        <f>SUM(I34:I36)</f>
        <v>0</v>
      </c>
      <c r="J38" s="207"/>
      <c r="K38" s="211">
        <f>SUM(K34:K36)</f>
        <v>0</v>
      </c>
      <c r="M38" s="209"/>
      <c r="O38" s="209"/>
    </row>
    <row r="39" spans="1:15" ht="6" customHeight="1">
      <c r="A39" s="188"/>
      <c r="B39" s="188"/>
      <c r="D39" s="205"/>
      <c r="E39" s="212"/>
      <c r="F39" s="207"/>
      <c r="G39" s="207"/>
      <c r="H39" s="207"/>
      <c r="I39" s="212"/>
      <c r="J39" s="207"/>
      <c r="K39" s="207"/>
      <c r="M39" s="209"/>
      <c r="O39" s="209"/>
    </row>
    <row r="40" spans="1:15" ht="15.95" customHeight="1">
      <c r="A40" s="192" t="s">
        <v>184</v>
      </c>
      <c r="B40" s="188"/>
      <c r="D40" s="205"/>
      <c r="E40" s="206"/>
      <c r="I40" s="206"/>
      <c r="J40" s="187"/>
      <c r="K40" s="187"/>
      <c r="L40" s="209"/>
    </row>
    <row r="41" spans="1:15" ht="15.95" customHeight="1" thickBot="1">
      <c r="A41" s="192"/>
      <c r="B41" s="188" t="s">
        <v>154</v>
      </c>
      <c r="D41" s="205"/>
      <c r="E41" s="224">
        <f>SUM(E28,E38)</f>
        <v>-32155316</v>
      </c>
      <c r="F41" s="207"/>
      <c r="G41" s="225">
        <f>SUM(G28,G38)</f>
        <v>16490177</v>
      </c>
      <c r="H41" s="207"/>
      <c r="I41" s="224">
        <f>SUM(I28,I38)</f>
        <v>-33757727</v>
      </c>
      <c r="J41" s="207"/>
      <c r="K41" s="225">
        <f>SUM(K28,K38)</f>
        <v>19453698</v>
      </c>
      <c r="L41" s="209"/>
    </row>
    <row r="42" spans="1:15" ht="8.1" customHeight="1" thickTop="1">
      <c r="A42" s="199"/>
      <c r="B42" s="187"/>
      <c r="D42" s="205"/>
      <c r="E42" s="212"/>
      <c r="F42" s="207"/>
      <c r="G42" s="207"/>
      <c r="H42" s="207"/>
      <c r="I42" s="212"/>
      <c r="J42" s="207"/>
      <c r="K42" s="207"/>
      <c r="L42" s="209"/>
    </row>
    <row r="43" spans="1:15" ht="15.95" customHeight="1">
      <c r="A43" s="226" t="s">
        <v>191</v>
      </c>
      <c r="B43" s="188"/>
      <c r="D43" s="205"/>
      <c r="E43" s="212"/>
      <c r="F43" s="207"/>
      <c r="G43" s="207"/>
      <c r="H43" s="207"/>
      <c r="I43" s="212"/>
      <c r="J43" s="207"/>
      <c r="K43" s="207"/>
    </row>
    <row r="44" spans="1:15" ht="15.95" customHeight="1">
      <c r="A44" s="227" t="s">
        <v>83</v>
      </c>
      <c r="B44" s="188"/>
      <c r="D44" s="205"/>
      <c r="E44" s="212">
        <f>E41-E45</f>
        <v>-31995458</v>
      </c>
      <c r="F44" s="207"/>
      <c r="G44" s="207">
        <f>G41</f>
        <v>16490177</v>
      </c>
      <c r="H44" s="207"/>
      <c r="I44" s="212">
        <f>I41</f>
        <v>-33757727</v>
      </c>
      <c r="J44" s="207"/>
      <c r="K44" s="207">
        <f>K41</f>
        <v>19453698</v>
      </c>
    </row>
    <row r="45" spans="1:15" ht="15.95" customHeight="1">
      <c r="A45" s="227" t="s">
        <v>84</v>
      </c>
      <c r="B45" s="188"/>
      <c r="D45" s="205"/>
      <c r="E45" s="210">
        <v>-159858</v>
      </c>
      <c r="F45" s="207"/>
      <c r="G45" s="211">
        <v>0</v>
      </c>
      <c r="H45" s="207"/>
      <c r="I45" s="210">
        <v>0</v>
      </c>
      <c r="J45" s="207"/>
      <c r="K45" s="211">
        <v>0</v>
      </c>
    </row>
    <row r="46" spans="1:15" ht="6" customHeight="1">
      <c r="A46" s="227"/>
      <c r="B46" s="188"/>
      <c r="D46" s="205"/>
      <c r="E46" s="212"/>
      <c r="F46" s="207"/>
      <c r="G46" s="207"/>
      <c r="H46" s="207"/>
      <c r="I46" s="212"/>
      <c r="J46" s="207"/>
      <c r="K46" s="207"/>
    </row>
    <row r="47" spans="1:15" ht="15.95" customHeight="1" thickBot="1">
      <c r="A47" s="188"/>
      <c r="B47" s="188"/>
      <c r="D47" s="205"/>
      <c r="E47" s="224">
        <f>SUM(E44:E45)</f>
        <v>-32155316</v>
      </c>
      <c r="F47" s="228"/>
      <c r="G47" s="225">
        <f>SUM(G44:G45)</f>
        <v>16490177</v>
      </c>
      <c r="H47" s="207"/>
      <c r="I47" s="224">
        <f>SUM(I44:I45)</f>
        <v>-33757727</v>
      </c>
      <c r="J47" s="207"/>
      <c r="K47" s="225">
        <f>SUM(K44:K45)</f>
        <v>19453698</v>
      </c>
    </row>
    <row r="48" spans="1:15" ht="8.1" customHeight="1" thickTop="1">
      <c r="A48" s="188"/>
      <c r="B48" s="188"/>
      <c r="D48" s="205"/>
      <c r="E48" s="212"/>
      <c r="F48" s="228"/>
      <c r="G48" s="207"/>
      <c r="H48" s="207"/>
      <c r="I48" s="212"/>
      <c r="J48" s="207"/>
      <c r="K48" s="207"/>
    </row>
    <row r="49" spans="1:11" ht="15.95" customHeight="1">
      <c r="A49" s="188" t="s">
        <v>184</v>
      </c>
      <c r="B49" s="188"/>
      <c r="D49" s="205"/>
      <c r="E49" s="212"/>
      <c r="F49" s="228"/>
      <c r="G49" s="207"/>
      <c r="H49" s="207"/>
      <c r="I49" s="212"/>
      <c r="J49" s="207"/>
      <c r="K49" s="207"/>
    </row>
    <row r="50" spans="1:11" ht="15.95" customHeight="1">
      <c r="B50" s="188" t="s">
        <v>85</v>
      </c>
      <c r="D50" s="205"/>
      <c r="E50" s="212"/>
      <c r="F50" s="228"/>
      <c r="G50" s="207"/>
      <c r="H50" s="207"/>
      <c r="I50" s="212"/>
      <c r="J50" s="207"/>
      <c r="K50" s="207"/>
    </row>
    <row r="51" spans="1:11" ht="15.95" customHeight="1">
      <c r="A51" s="199" t="s">
        <v>83</v>
      </c>
      <c r="D51" s="205"/>
      <c r="E51" s="212">
        <f>E47-E52</f>
        <v>-31995458</v>
      </c>
      <c r="F51" s="228"/>
      <c r="G51" s="207">
        <f>G47</f>
        <v>16490177</v>
      </c>
      <c r="H51" s="207"/>
      <c r="I51" s="212">
        <f>I47</f>
        <v>-33757727</v>
      </c>
      <c r="J51" s="207"/>
      <c r="K51" s="207">
        <f>K47</f>
        <v>19453698</v>
      </c>
    </row>
    <row r="52" spans="1:11" ht="15.95" customHeight="1">
      <c r="A52" s="199" t="s">
        <v>84</v>
      </c>
      <c r="D52" s="205"/>
      <c r="E52" s="210">
        <v>-159858</v>
      </c>
      <c r="F52" s="207"/>
      <c r="G52" s="211">
        <v>0</v>
      </c>
      <c r="H52" s="207"/>
      <c r="I52" s="210">
        <v>0</v>
      </c>
      <c r="J52" s="207"/>
      <c r="K52" s="211">
        <v>0</v>
      </c>
    </row>
    <row r="53" spans="1:11" ht="8.1" customHeight="1">
      <c r="A53" s="188"/>
      <c r="D53" s="205"/>
      <c r="E53" s="212"/>
      <c r="F53" s="228"/>
      <c r="G53" s="207"/>
      <c r="H53" s="207"/>
      <c r="I53" s="212"/>
      <c r="J53" s="207"/>
      <c r="K53" s="207"/>
    </row>
    <row r="54" spans="1:11" ht="15.75" customHeight="1" thickBot="1">
      <c r="A54" s="188"/>
      <c r="D54" s="205"/>
      <c r="E54" s="224">
        <f>SUM(E51:E53)</f>
        <v>-32155316</v>
      </c>
      <c r="F54" s="228"/>
      <c r="G54" s="225">
        <f>SUM(G51:G53)</f>
        <v>16490177</v>
      </c>
      <c r="H54" s="207"/>
      <c r="I54" s="224">
        <f>SUM(I51:I53)</f>
        <v>-33757727</v>
      </c>
      <c r="J54" s="207"/>
      <c r="K54" s="225">
        <f>SUM(K51:K53)</f>
        <v>19453698</v>
      </c>
    </row>
    <row r="55" spans="1:11" ht="11.25" customHeight="1" thickTop="1">
      <c r="A55" s="188"/>
      <c r="D55" s="205"/>
      <c r="E55" s="212"/>
      <c r="F55" s="228"/>
      <c r="G55" s="207"/>
      <c r="H55" s="207"/>
      <c r="I55" s="212"/>
      <c r="J55" s="207"/>
      <c r="K55" s="207"/>
    </row>
    <row r="56" spans="1:11" ht="11.25" customHeight="1">
      <c r="A56" s="199"/>
      <c r="B56" s="187"/>
      <c r="D56" s="205"/>
      <c r="E56" s="212"/>
      <c r="F56" s="207"/>
      <c r="G56" s="207"/>
      <c r="H56" s="207"/>
      <c r="I56" s="212"/>
      <c r="J56" s="207"/>
      <c r="K56" s="207"/>
    </row>
    <row r="57" spans="1:11" ht="15.95" customHeight="1">
      <c r="A57" s="192" t="s">
        <v>185</v>
      </c>
      <c r="B57" s="188"/>
      <c r="D57" s="205"/>
      <c r="E57" s="206"/>
      <c r="I57" s="206"/>
    </row>
    <row r="58" spans="1:11" ht="15.95" customHeight="1">
      <c r="A58" s="187" t="s">
        <v>186</v>
      </c>
      <c r="D58" s="205"/>
      <c r="E58" s="206"/>
      <c r="I58" s="206"/>
      <c r="J58" s="187"/>
      <c r="K58" s="187"/>
    </row>
    <row r="59" spans="1:11" ht="15.95" customHeight="1">
      <c r="B59" s="199" t="s">
        <v>86</v>
      </c>
      <c r="D59" s="205"/>
      <c r="E59" s="229">
        <f>E28/940000000</f>
        <v>-3.4207782978723407E-2</v>
      </c>
      <c r="F59" s="230"/>
      <c r="G59" s="280">
        <v>1.7542741489361701E-2</v>
      </c>
      <c r="H59" s="230"/>
      <c r="I59" s="231">
        <f>I28/940000000</f>
        <v>-3.5912475531914893E-2</v>
      </c>
      <c r="J59" s="230"/>
      <c r="K59" s="280">
        <v>2.0695423404255318E-2</v>
      </c>
    </row>
    <row r="60" spans="1:11" ht="12.75" customHeight="1">
      <c r="D60" s="205"/>
      <c r="E60" s="232"/>
      <c r="F60" s="230"/>
      <c r="G60" s="232"/>
      <c r="H60" s="230"/>
      <c r="I60" s="233"/>
      <c r="J60" s="230"/>
      <c r="K60" s="233"/>
    </row>
    <row r="61" spans="1:11" ht="7.5" customHeight="1">
      <c r="D61" s="205"/>
      <c r="E61" s="234"/>
      <c r="F61" s="234"/>
      <c r="G61" s="234"/>
      <c r="H61" s="234"/>
      <c r="I61" s="234"/>
      <c r="J61" s="234"/>
      <c r="K61" s="234"/>
    </row>
    <row r="62" spans="1:11" ht="21.95" customHeight="1">
      <c r="A62" s="290" t="s">
        <v>30</v>
      </c>
      <c r="B62" s="290"/>
      <c r="C62" s="290"/>
      <c r="D62" s="290"/>
      <c r="E62" s="290"/>
      <c r="F62" s="290"/>
      <c r="G62" s="290"/>
      <c r="H62" s="290"/>
      <c r="I62" s="290"/>
      <c r="J62" s="290"/>
      <c r="K62" s="290"/>
    </row>
  </sheetData>
  <mergeCells count="6">
    <mergeCell ref="A62:K62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8B921-000F-4B93-A3B1-0F8BEBC6C5CF}">
  <sheetPr>
    <tabColor theme="9" tint="0.79998168889431442"/>
  </sheetPr>
  <dimension ref="A1:K60"/>
  <sheetViews>
    <sheetView topLeftCell="A37" zoomScale="110" zoomScaleNormal="110" zoomScaleSheetLayoutView="115" workbookViewId="0">
      <selection activeCell="O54" sqref="O54"/>
    </sheetView>
  </sheetViews>
  <sheetFormatPr defaultColWidth="9.140625" defaultRowHeight="15.95" customHeight="1"/>
  <cols>
    <col min="1" max="1" width="1.85546875" style="86" customWidth="1"/>
    <col min="2" max="2" width="30.140625" style="92" customWidth="1"/>
    <col min="3" max="3" width="5.5703125" style="97" customWidth="1"/>
    <col min="4" max="4" width="0.85546875" style="86" customWidth="1"/>
    <col min="5" max="5" width="13.42578125" style="99" customWidth="1"/>
    <col min="6" max="6" width="0.85546875" style="99" customWidth="1"/>
    <col min="7" max="7" width="13.42578125" style="99" customWidth="1"/>
    <col min="8" max="8" width="0.85546875" style="99" customWidth="1"/>
    <col min="9" max="9" width="13.42578125" style="99" customWidth="1"/>
    <col min="10" max="10" width="0.85546875" style="99" customWidth="1"/>
    <col min="11" max="11" width="13.42578125" style="99" customWidth="1"/>
    <col min="12" max="16384" width="9.140625" style="86"/>
  </cols>
  <sheetData>
    <row r="1" spans="1:11" ht="15.95" customHeight="1">
      <c r="A1" s="82" t="s">
        <v>0</v>
      </c>
      <c r="B1" s="83"/>
      <c r="C1" s="84"/>
      <c r="D1" s="83"/>
      <c r="E1" s="85"/>
      <c r="F1" s="85"/>
      <c r="G1" s="166"/>
      <c r="H1" s="85"/>
      <c r="I1" s="85"/>
      <c r="J1" s="85"/>
      <c r="K1" s="166"/>
    </row>
    <row r="2" spans="1:11" s="89" customFormat="1" ht="15.95" customHeight="1">
      <c r="A2" s="87" t="s">
        <v>65</v>
      </c>
      <c r="B2" s="87"/>
      <c r="C2" s="178"/>
      <c r="D2" s="178"/>
      <c r="E2" s="171"/>
      <c r="F2" s="171"/>
      <c r="G2" s="171"/>
      <c r="H2" s="171"/>
      <c r="I2" s="88"/>
      <c r="J2" s="88"/>
      <c r="K2" s="88"/>
    </row>
    <row r="3" spans="1:11" ht="15.95" customHeight="1">
      <c r="A3" s="150" t="s">
        <v>168</v>
      </c>
      <c r="B3" s="150"/>
      <c r="C3" s="151"/>
      <c r="D3" s="151"/>
      <c r="E3" s="152"/>
      <c r="F3" s="152"/>
      <c r="G3" s="152"/>
      <c r="H3" s="152"/>
      <c r="I3" s="152"/>
      <c r="J3" s="152"/>
      <c r="K3" s="152"/>
    </row>
    <row r="4" spans="1:11" ht="15.6" customHeight="1">
      <c r="A4" s="87"/>
      <c r="B4" s="87"/>
      <c r="C4" s="178"/>
      <c r="D4" s="178"/>
      <c r="E4" s="90"/>
      <c r="F4" s="90"/>
      <c r="G4" s="90"/>
      <c r="H4" s="90"/>
      <c r="I4" s="90"/>
      <c r="J4" s="90"/>
      <c r="K4" s="90"/>
    </row>
    <row r="5" spans="1:11" ht="15.6" customHeight="1">
      <c r="A5" s="87"/>
      <c r="B5" s="87"/>
      <c r="C5" s="178"/>
      <c r="D5" s="178"/>
      <c r="E5" s="171"/>
      <c r="F5" s="171"/>
      <c r="G5" s="171"/>
      <c r="H5" s="171"/>
      <c r="I5" s="171"/>
      <c r="J5" s="171"/>
      <c r="K5" s="171"/>
    </row>
    <row r="6" spans="1:11" ht="15.6" customHeight="1">
      <c r="A6" s="87"/>
      <c r="B6" s="87"/>
      <c r="C6" s="178"/>
      <c r="D6" s="178"/>
      <c r="E6" s="295" t="s">
        <v>2</v>
      </c>
      <c r="F6" s="295"/>
      <c r="G6" s="295"/>
      <c r="H6" s="295"/>
      <c r="I6" s="295"/>
      <c r="J6" s="295"/>
      <c r="K6" s="295"/>
    </row>
    <row r="7" spans="1:11" ht="15.6" customHeight="1">
      <c r="A7" s="87"/>
      <c r="B7" s="87"/>
      <c r="C7" s="178"/>
      <c r="D7" s="178"/>
      <c r="E7" s="296" t="s">
        <v>3</v>
      </c>
      <c r="F7" s="296"/>
      <c r="G7" s="296"/>
      <c r="H7" s="91"/>
      <c r="I7" s="296" t="s">
        <v>4</v>
      </c>
      <c r="J7" s="296"/>
      <c r="K7" s="296"/>
    </row>
    <row r="8" spans="1:11" ht="15.6" customHeight="1">
      <c r="A8" s="89"/>
      <c r="B8" s="87"/>
      <c r="C8" s="178"/>
      <c r="D8" s="178"/>
      <c r="E8" s="297" t="s">
        <v>5</v>
      </c>
      <c r="F8" s="297"/>
      <c r="G8" s="297"/>
      <c r="H8" s="177"/>
      <c r="I8" s="297" t="s">
        <v>5</v>
      </c>
      <c r="J8" s="297"/>
      <c r="K8" s="297"/>
    </row>
    <row r="9" spans="1:11" ht="15.6" customHeight="1">
      <c r="A9" s="89"/>
      <c r="B9" s="87"/>
      <c r="C9" s="178"/>
      <c r="D9" s="178"/>
      <c r="E9" s="198" t="s">
        <v>166</v>
      </c>
      <c r="F9" s="37"/>
      <c r="G9" s="198" t="s">
        <v>166</v>
      </c>
      <c r="H9" s="37"/>
      <c r="I9" s="198" t="s">
        <v>166</v>
      </c>
      <c r="J9" s="37"/>
      <c r="K9" s="198" t="s">
        <v>166</v>
      </c>
    </row>
    <row r="10" spans="1:11" ht="15.6" customHeight="1">
      <c r="C10" s="153" t="s">
        <v>9</v>
      </c>
      <c r="D10" s="93"/>
      <c r="E10" s="154" t="s">
        <v>10</v>
      </c>
      <c r="F10" s="94"/>
      <c r="G10" s="154" t="s">
        <v>11</v>
      </c>
      <c r="H10" s="95"/>
      <c r="I10" s="154" t="s">
        <v>10</v>
      </c>
      <c r="J10" s="94"/>
      <c r="K10" s="154" t="s">
        <v>11</v>
      </c>
    </row>
    <row r="11" spans="1:11" ht="6" customHeight="1">
      <c r="C11" s="178"/>
      <c r="D11" s="93"/>
      <c r="E11" s="96"/>
      <c r="F11" s="95"/>
      <c r="G11" s="95"/>
      <c r="H11" s="95"/>
      <c r="I11" s="96"/>
      <c r="J11" s="95"/>
      <c r="K11" s="95"/>
    </row>
    <row r="12" spans="1:11" ht="15.6" customHeight="1">
      <c r="A12" s="92" t="s">
        <v>66</v>
      </c>
      <c r="D12" s="97"/>
      <c r="E12" s="98">
        <v>1969113993</v>
      </c>
      <c r="F12" s="173"/>
      <c r="G12" s="235">
        <v>1133644366</v>
      </c>
      <c r="H12" s="173"/>
      <c r="I12" s="98">
        <v>1940170033</v>
      </c>
      <c r="J12" s="173"/>
      <c r="K12" s="235">
        <v>1103803129</v>
      </c>
    </row>
    <row r="13" spans="1:11" ht="15.6" customHeight="1">
      <c r="A13" s="92" t="s">
        <v>67</v>
      </c>
      <c r="D13" s="97"/>
      <c r="E13" s="100">
        <v>-1797141701</v>
      </c>
      <c r="F13" s="173"/>
      <c r="G13" s="181">
        <v>-1004207064</v>
      </c>
      <c r="H13" s="173"/>
      <c r="I13" s="100">
        <v>-1824659899</v>
      </c>
      <c r="J13" s="173"/>
      <c r="K13" s="181">
        <v>-1020144863</v>
      </c>
    </row>
    <row r="14" spans="1:11" ht="6" customHeight="1">
      <c r="A14" s="92"/>
      <c r="D14" s="97"/>
      <c r="E14" s="101"/>
      <c r="F14" s="173"/>
      <c r="G14" s="102"/>
      <c r="H14" s="102"/>
      <c r="I14" s="101"/>
      <c r="J14" s="102"/>
      <c r="K14" s="102"/>
    </row>
    <row r="15" spans="1:11" ht="15.6" customHeight="1">
      <c r="A15" s="87" t="s">
        <v>141</v>
      </c>
      <c r="D15" s="97"/>
      <c r="E15" s="101">
        <f>SUM(E12:E13)</f>
        <v>171972292</v>
      </c>
      <c r="F15" s="173"/>
      <c r="G15" s="102">
        <f>SUM(G12:G13)</f>
        <v>129437302</v>
      </c>
      <c r="H15" s="102"/>
      <c r="I15" s="101">
        <f>SUM(I12:I13)</f>
        <v>115510134</v>
      </c>
      <c r="J15" s="102"/>
      <c r="K15" s="102">
        <f>SUM(K12:K13)</f>
        <v>83658266</v>
      </c>
    </row>
    <row r="16" spans="1:11" ht="15.6" customHeight="1">
      <c r="A16" s="92" t="s">
        <v>68</v>
      </c>
      <c r="D16" s="97"/>
      <c r="E16" s="103">
        <v>18460</v>
      </c>
      <c r="F16" s="173"/>
      <c r="G16" s="180">
        <v>17934</v>
      </c>
      <c r="H16" s="173"/>
      <c r="I16" s="103">
        <v>686359</v>
      </c>
      <c r="J16" s="173"/>
      <c r="K16" s="180">
        <v>2479713</v>
      </c>
    </row>
    <row r="17" spans="1:11" ht="15.6" customHeight="1">
      <c r="A17" s="86" t="s">
        <v>69</v>
      </c>
      <c r="C17" s="169">
        <v>14</v>
      </c>
      <c r="D17" s="97"/>
      <c r="E17" s="103">
        <v>760141</v>
      </c>
      <c r="F17" s="173"/>
      <c r="G17" s="180">
        <v>10723863</v>
      </c>
      <c r="H17" s="173"/>
      <c r="I17" s="103">
        <v>618912</v>
      </c>
      <c r="J17" s="173"/>
      <c r="K17" s="180">
        <v>9026497</v>
      </c>
    </row>
    <row r="18" spans="1:11" ht="15.6" customHeight="1">
      <c r="A18" s="92" t="s">
        <v>70</v>
      </c>
      <c r="C18" s="169"/>
      <c r="D18" s="97"/>
      <c r="E18" s="103">
        <v>-17574201</v>
      </c>
      <c r="F18" s="173"/>
      <c r="G18" s="180">
        <v>-13870021</v>
      </c>
      <c r="H18" s="173"/>
      <c r="I18" s="103">
        <v>-17057187</v>
      </c>
      <c r="J18" s="173"/>
      <c r="K18" s="180">
        <v>-13323023</v>
      </c>
    </row>
    <row r="19" spans="1:11" ht="15.6" customHeight="1">
      <c r="A19" s="92" t="s">
        <v>71</v>
      </c>
      <c r="B19" s="87"/>
      <c r="C19" s="169"/>
      <c r="D19" s="97"/>
      <c r="E19" s="103">
        <v>-68715503</v>
      </c>
      <c r="F19" s="173"/>
      <c r="G19" s="180">
        <v>-61627504</v>
      </c>
      <c r="H19" s="173"/>
      <c r="I19" s="103">
        <v>-50170034</v>
      </c>
      <c r="J19" s="173"/>
      <c r="K19" s="180">
        <v>-46596789</v>
      </c>
    </row>
    <row r="20" spans="1:11" ht="15.6" customHeight="1">
      <c r="A20" s="92" t="s">
        <v>164</v>
      </c>
      <c r="B20" s="87"/>
      <c r="C20" s="169"/>
      <c r="D20" s="97"/>
      <c r="E20" s="103">
        <v>-16080932</v>
      </c>
      <c r="F20" s="173"/>
      <c r="G20" s="180">
        <v>3411318</v>
      </c>
      <c r="H20" s="173"/>
      <c r="I20" s="103">
        <v>-16080932</v>
      </c>
      <c r="J20" s="173"/>
      <c r="K20" s="180">
        <v>3411318</v>
      </c>
    </row>
    <row r="21" spans="1:11" ht="15.6" customHeight="1">
      <c r="A21" s="170" t="s">
        <v>190</v>
      </c>
      <c r="B21" s="284"/>
      <c r="C21" s="169"/>
      <c r="D21" s="97"/>
      <c r="E21" s="103" t="s">
        <v>178</v>
      </c>
      <c r="F21" s="173"/>
      <c r="G21" s="180" t="s">
        <v>178</v>
      </c>
      <c r="H21" s="173"/>
      <c r="I21" s="103">
        <v>-698161</v>
      </c>
      <c r="J21" s="173"/>
      <c r="K21" s="180">
        <v>14148289</v>
      </c>
    </row>
    <row r="22" spans="1:11" ht="15.6" customHeight="1">
      <c r="A22" s="170" t="s">
        <v>194</v>
      </c>
      <c r="B22" s="87"/>
      <c r="C22" s="169"/>
      <c r="D22" s="97"/>
      <c r="E22" s="103">
        <v>-8263822</v>
      </c>
      <c r="F22" s="173"/>
      <c r="G22" s="180" t="s">
        <v>178</v>
      </c>
      <c r="H22" s="173"/>
      <c r="I22" s="103">
        <v>-8263822</v>
      </c>
      <c r="J22" s="173"/>
      <c r="K22" s="180" t="s">
        <v>178</v>
      </c>
    </row>
    <row r="23" spans="1:11" ht="15.6" customHeight="1">
      <c r="A23" s="92" t="s">
        <v>72</v>
      </c>
      <c r="B23" s="87"/>
      <c r="C23" s="169"/>
      <c r="D23" s="97"/>
      <c r="E23" s="104">
        <v>-6784582</v>
      </c>
      <c r="F23" s="173"/>
      <c r="G23" s="181">
        <v>-8540654</v>
      </c>
      <c r="H23" s="173"/>
      <c r="I23" s="104">
        <v>-5934466</v>
      </c>
      <c r="J23" s="173"/>
      <c r="K23" s="181">
        <v>-7131303</v>
      </c>
    </row>
    <row r="24" spans="1:11" ht="6" customHeight="1">
      <c r="C24" s="266"/>
      <c r="D24" s="93"/>
      <c r="E24" s="105"/>
      <c r="F24" s="95"/>
      <c r="G24" s="106"/>
      <c r="H24" s="95"/>
      <c r="I24" s="96"/>
      <c r="J24" s="95"/>
      <c r="K24" s="95"/>
    </row>
    <row r="25" spans="1:11" ht="15.6" customHeight="1">
      <c r="A25" s="87" t="s">
        <v>142</v>
      </c>
      <c r="B25" s="87"/>
      <c r="C25" s="169"/>
      <c r="D25" s="97"/>
      <c r="E25" s="172">
        <f>SUM(E15:E24)</f>
        <v>55331853</v>
      </c>
      <c r="F25" s="173"/>
      <c r="G25" s="173">
        <f>SUM(G15:G24)</f>
        <v>59552238</v>
      </c>
      <c r="H25" s="173"/>
      <c r="I25" s="172">
        <f>SUM(I15:I24)</f>
        <v>18610803</v>
      </c>
      <c r="J25" s="173"/>
      <c r="K25" s="173">
        <f>SUM(K15:K24)</f>
        <v>45672968</v>
      </c>
    </row>
    <row r="26" spans="1:11" ht="15.6" customHeight="1">
      <c r="A26" s="92" t="s">
        <v>73</v>
      </c>
      <c r="C26" s="169">
        <v>15</v>
      </c>
      <c r="D26" s="97"/>
      <c r="E26" s="100">
        <v>-11662405</v>
      </c>
      <c r="F26" s="173"/>
      <c r="G26" s="181">
        <v>-10176218</v>
      </c>
      <c r="H26" s="102"/>
      <c r="I26" s="100">
        <v>4022</v>
      </c>
      <c r="J26" s="102"/>
      <c r="K26" s="181">
        <v>-79166</v>
      </c>
    </row>
    <row r="27" spans="1:11" ht="6" customHeight="1">
      <c r="C27" s="266"/>
      <c r="D27" s="93"/>
      <c r="E27" s="96"/>
      <c r="F27" s="95"/>
      <c r="G27" s="95"/>
      <c r="H27" s="95"/>
      <c r="I27" s="96"/>
      <c r="J27" s="95"/>
      <c r="K27" s="95"/>
    </row>
    <row r="28" spans="1:11" ht="15.6" customHeight="1">
      <c r="A28" s="87" t="s">
        <v>143</v>
      </c>
      <c r="B28" s="87"/>
      <c r="C28" s="169"/>
      <c r="D28" s="97"/>
      <c r="E28" s="172">
        <f>SUM(E25:E27)</f>
        <v>43669448</v>
      </c>
      <c r="F28" s="173"/>
      <c r="G28" s="173">
        <f>SUM(G25:G27)</f>
        <v>49376020</v>
      </c>
      <c r="H28" s="173"/>
      <c r="I28" s="172">
        <f>SUM(I25:I27)</f>
        <v>18614825</v>
      </c>
      <c r="J28" s="173"/>
      <c r="K28" s="173">
        <f>SUM(K25:K27)</f>
        <v>45593802</v>
      </c>
    </row>
    <row r="29" spans="1:11" ht="8.1" customHeight="1">
      <c r="A29" s="87"/>
      <c r="B29" s="87"/>
      <c r="C29" s="169"/>
      <c r="D29" s="97"/>
      <c r="E29" s="172"/>
      <c r="F29" s="173"/>
      <c r="G29" s="173"/>
      <c r="H29" s="173"/>
      <c r="I29" s="172"/>
      <c r="J29" s="173"/>
      <c r="K29" s="173"/>
    </row>
    <row r="30" spans="1:11" ht="15.6" customHeight="1">
      <c r="A30" s="87" t="s">
        <v>74</v>
      </c>
      <c r="B30" s="87"/>
      <c r="C30" s="169"/>
      <c r="D30" s="97"/>
      <c r="E30" s="172"/>
      <c r="F30" s="173"/>
      <c r="G30" s="173"/>
      <c r="H30" s="173"/>
      <c r="I30" s="172"/>
      <c r="J30" s="173"/>
      <c r="K30" s="173"/>
    </row>
    <row r="31" spans="1:11" ht="15.6" customHeight="1">
      <c r="A31" s="92" t="s">
        <v>75</v>
      </c>
      <c r="C31" s="169"/>
      <c r="D31" s="97"/>
      <c r="E31" s="172"/>
      <c r="F31" s="173"/>
      <c r="G31" s="173"/>
      <c r="H31" s="173"/>
      <c r="I31" s="172"/>
      <c r="J31" s="173"/>
      <c r="K31" s="173"/>
    </row>
    <row r="32" spans="1:11" ht="15.6" customHeight="1">
      <c r="A32" s="92"/>
      <c r="B32" s="92" t="s">
        <v>76</v>
      </c>
      <c r="C32" s="169"/>
      <c r="D32" s="97"/>
      <c r="E32" s="172"/>
      <c r="F32" s="173"/>
      <c r="G32" s="173"/>
      <c r="H32" s="173"/>
      <c r="I32" s="172"/>
      <c r="J32" s="173"/>
      <c r="K32" s="173"/>
    </row>
    <row r="33" spans="1:11" ht="15.6" customHeight="1">
      <c r="B33" s="92" t="s">
        <v>77</v>
      </c>
      <c r="C33" s="169"/>
      <c r="D33" s="97"/>
      <c r="E33" s="172"/>
      <c r="F33" s="173"/>
      <c r="G33" s="173"/>
      <c r="H33" s="173"/>
      <c r="I33" s="172"/>
      <c r="J33" s="173"/>
      <c r="K33" s="173"/>
    </row>
    <row r="34" spans="1:11" ht="15.6" customHeight="1">
      <c r="A34" s="92"/>
      <c r="B34" s="92" t="s">
        <v>78</v>
      </c>
      <c r="C34" s="169"/>
      <c r="D34" s="97"/>
      <c r="E34" s="172">
        <v>-2069311</v>
      </c>
      <c r="F34" s="173"/>
      <c r="G34" s="173">
        <v>0</v>
      </c>
      <c r="H34" s="173"/>
      <c r="I34" s="172">
        <v>-2004007</v>
      </c>
      <c r="J34" s="173"/>
      <c r="K34" s="173">
        <v>0</v>
      </c>
    </row>
    <row r="35" spans="1:11" ht="15.6" customHeight="1">
      <c r="B35" s="92" t="s">
        <v>79</v>
      </c>
      <c r="C35" s="169"/>
      <c r="D35" s="97"/>
      <c r="E35" s="172"/>
      <c r="F35" s="173"/>
      <c r="G35" s="173"/>
      <c r="H35" s="173"/>
      <c r="I35" s="172"/>
      <c r="J35" s="173"/>
      <c r="K35" s="173"/>
    </row>
    <row r="36" spans="1:11" ht="15.6" customHeight="1">
      <c r="A36" s="92"/>
      <c r="B36" s="92" t="s">
        <v>80</v>
      </c>
      <c r="C36" s="169"/>
      <c r="D36" s="97"/>
      <c r="E36" s="174">
        <v>408124</v>
      </c>
      <c r="F36" s="173"/>
      <c r="G36" s="110">
        <v>0</v>
      </c>
      <c r="H36" s="173"/>
      <c r="I36" s="174">
        <v>400801</v>
      </c>
      <c r="J36" s="173"/>
      <c r="K36" s="110">
        <v>0</v>
      </c>
    </row>
    <row r="37" spans="1:11" ht="15.6" customHeight="1">
      <c r="A37" s="87" t="s">
        <v>81</v>
      </c>
      <c r="C37" s="169"/>
      <c r="D37" s="97"/>
      <c r="E37" s="172"/>
      <c r="F37" s="173"/>
      <c r="G37" s="173"/>
      <c r="H37" s="173"/>
      <c r="I37" s="172"/>
      <c r="J37" s="173"/>
      <c r="K37" s="173"/>
    </row>
    <row r="38" spans="1:11" ht="15.6" customHeight="1">
      <c r="B38" s="87" t="s">
        <v>82</v>
      </c>
      <c r="C38" s="169"/>
      <c r="D38" s="97"/>
      <c r="E38" s="174">
        <f>SUM(E34:E36)</f>
        <v>-1661187</v>
      </c>
      <c r="F38" s="173"/>
      <c r="G38" s="110">
        <f>SUM(G34:G36)</f>
        <v>0</v>
      </c>
      <c r="H38" s="173"/>
      <c r="I38" s="174">
        <f>SUM(I34:I36)</f>
        <v>-1603206</v>
      </c>
      <c r="J38" s="173"/>
      <c r="K38" s="110">
        <f>SUM(K34:K36)</f>
        <v>0</v>
      </c>
    </row>
    <row r="39" spans="1:11" ht="6" customHeight="1">
      <c r="A39" s="87"/>
      <c r="B39" s="87"/>
      <c r="C39" s="169"/>
      <c r="D39" s="97"/>
      <c r="E39" s="172"/>
      <c r="F39" s="173"/>
      <c r="G39" s="173"/>
      <c r="H39" s="173"/>
      <c r="I39" s="172"/>
      <c r="J39" s="173"/>
      <c r="K39" s="173"/>
    </row>
    <row r="40" spans="1:11" ht="15.6" customHeight="1">
      <c r="A40" s="87" t="s">
        <v>148</v>
      </c>
      <c r="B40" s="87"/>
      <c r="C40" s="169"/>
      <c r="D40" s="97"/>
      <c r="E40" s="172"/>
      <c r="F40" s="173"/>
      <c r="G40" s="173"/>
      <c r="H40" s="173"/>
      <c r="I40" s="172"/>
      <c r="J40" s="173"/>
      <c r="K40" s="173"/>
    </row>
    <row r="41" spans="1:11" ht="15.6" customHeight="1" thickBot="1">
      <c r="B41" s="87" t="s">
        <v>154</v>
      </c>
      <c r="C41" s="169"/>
      <c r="D41" s="97"/>
      <c r="E41" s="107">
        <f>SUM(E28,E38)</f>
        <v>42008261</v>
      </c>
      <c r="F41" s="173"/>
      <c r="G41" s="108">
        <f>SUM(G28,G38)</f>
        <v>49376020</v>
      </c>
      <c r="H41" s="173"/>
      <c r="I41" s="107">
        <f>SUM(I28,I38)</f>
        <v>17011619</v>
      </c>
      <c r="J41" s="173"/>
      <c r="K41" s="108">
        <f>SUM(K28,K38)</f>
        <v>45593802</v>
      </c>
    </row>
    <row r="42" spans="1:11" ht="8.1" customHeight="1" thickTop="1">
      <c r="A42" s="92"/>
      <c r="B42" s="86"/>
      <c r="C42" s="169"/>
      <c r="D42" s="97"/>
      <c r="E42" s="172"/>
      <c r="F42" s="173"/>
      <c r="G42" s="173"/>
      <c r="H42" s="173"/>
      <c r="I42" s="172"/>
      <c r="J42" s="173"/>
      <c r="K42" s="173"/>
    </row>
    <row r="43" spans="1:11" ht="15.6" customHeight="1">
      <c r="A43" s="23" t="s">
        <v>147</v>
      </c>
      <c r="B43" s="87"/>
      <c r="C43" s="169"/>
      <c r="D43" s="97"/>
      <c r="E43" s="172"/>
      <c r="F43" s="173"/>
      <c r="G43" s="173"/>
      <c r="H43" s="173"/>
      <c r="I43" s="172"/>
      <c r="J43" s="173"/>
      <c r="K43" s="173"/>
    </row>
    <row r="44" spans="1:11" ht="15.6" customHeight="1">
      <c r="A44" s="109" t="s">
        <v>83</v>
      </c>
      <c r="B44" s="87"/>
      <c r="C44" s="169"/>
      <c r="D44" s="97"/>
      <c r="E44" s="172">
        <f>E28-E45</f>
        <v>43829306</v>
      </c>
      <c r="F44" s="173"/>
      <c r="G44" s="173">
        <f>G28</f>
        <v>49376020</v>
      </c>
      <c r="H44" s="173"/>
      <c r="I44" s="172">
        <f>I28</f>
        <v>18614825</v>
      </c>
      <c r="J44" s="173"/>
      <c r="K44" s="173">
        <f>K28</f>
        <v>45593802</v>
      </c>
    </row>
    <row r="45" spans="1:11" ht="15.6" customHeight="1">
      <c r="A45" s="109" t="s">
        <v>84</v>
      </c>
      <c r="B45" s="87"/>
      <c r="C45" s="169"/>
      <c r="D45" s="97"/>
      <c r="E45" s="174">
        <v>-159858</v>
      </c>
      <c r="F45" s="173"/>
      <c r="G45" s="110">
        <v>0</v>
      </c>
      <c r="H45" s="173"/>
      <c r="I45" s="174">
        <v>0</v>
      </c>
      <c r="J45" s="173"/>
      <c r="K45" s="110">
        <v>0</v>
      </c>
    </row>
    <row r="46" spans="1:11" ht="6" customHeight="1">
      <c r="A46" s="109"/>
      <c r="B46" s="87"/>
      <c r="C46" s="169"/>
      <c r="D46" s="97"/>
      <c r="E46" s="172"/>
      <c r="F46" s="173"/>
      <c r="G46" s="173"/>
      <c r="H46" s="173"/>
      <c r="I46" s="172"/>
      <c r="J46" s="173"/>
      <c r="K46" s="173"/>
    </row>
    <row r="47" spans="1:11" ht="15.6" customHeight="1" thickBot="1">
      <c r="A47" s="87"/>
      <c r="B47" s="87"/>
      <c r="C47" s="169"/>
      <c r="D47" s="97"/>
      <c r="E47" s="107">
        <f>SUM(E44:E45)</f>
        <v>43669448</v>
      </c>
      <c r="F47" s="111"/>
      <c r="G47" s="108">
        <f>SUM(G44:G45)</f>
        <v>49376020</v>
      </c>
      <c r="H47" s="173"/>
      <c r="I47" s="107">
        <f>SUM(I44:I45)</f>
        <v>18614825</v>
      </c>
      <c r="J47" s="173"/>
      <c r="K47" s="108">
        <f>SUM(K44:K45)</f>
        <v>45593802</v>
      </c>
    </row>
    <row r="48" spans="1:11" ht="4.5" customHeight="1" thickTop="1">
      <c r="A48" s="87"/>
      <c r="B48" s="87"/>
      <c r="C48" s="169"/>
      <c r="D48" s="97"/>
      <c r="E48" s="172"/>
      <c r="F48" s="111"/>
      <c r="G48" s="173"/>
      <c r="H48" s="173"/>
      <c r="I48" s="172"/>
      <c r="J48" s="173"/>
      <c r="K48" s="173"/>
    </row>
    <row r="49" spans="1:11" ht="15.6" customHeight="1">
      <c r="A49" s="87" t="s">
        <v>148</v>
      </c>
      <c r="B49" s="87"/>
      <c r="C49" s="169"/>
      <c r="D49" s="97"/>
      <c r="E49" s="172"/>
      <c r="F49" s="111"/>
      <c r="G49" s="173"/>
      <c r="H49" s="173"/>
      <c r="I49" s="172"/>
      <c r="J49" s="173"/>
      <c r="K49" s="173"/>
    </row>
    <row r="50" spans="1:11" ht="15.6" customHeight="1">
      <c r="B50" s="87" t="s">
        <v>85</v>
      </c>
      <c r="C50" s="169"/>
      <c r="D50" s="97"/>
      <c r="E50" s="172"/>
      <c r="F50" s="111"/>
      <c r="G50" s="173"/>
      <c r="H50" s="173"/>
      <c r="I50" s="172"/>
      <c r="J50" s="173"/>
      <c r="K50" s="173"/>
    </row>
    <row r="51" spans="1:11" ht="15.6" customHeight="1">
      <c r="A51" s="92" t="s">
        <v>83</v>
      </c>
      <c r="C51" s="169"/>
      <c r="D51" s="97"/>
      <c r="E51" s="172">
        <f>E41-E52</f>
        <v>42168119</v>
      </c>
      <c r="F51" s="111"/>
      <c r="G51" s="173">
        <f>G41</f>
        <v>49376020</v>
      </c>
      <c r="H51" s="173"/>
      <c r="I51" s="172">
        <f>I41</f>
        <v>17011619</v>
      </c>
      <c r="J51" s="173"/>
      <c r="K51" s="173">
        <f>K41</f>
        <v>45593802</v>
      </c>
    </row>
    <row r="52" spans="1:11" ht="15.6" customHeight="1">
      <c r="A52" s="92" t="s">
        <v>84</v>
      </c>
      <c r="C52" s="169"/>
      <c r="D52" s="97"/>
      <c r="E52" s="174">
        <v>-159858</v>
      </c>
      <c r="F52" s="173"/>
      <c r="G52" s="110">
        <v>0</v>
      </c>
      <c r="H52" s="173"/>
      <c r="I52" s="174">
        <v>0</v>
      </c>
      <c r="J52" s="173"/>
      <c r="K52" s="110">
        <v>0</v>
      </c>
    </row>
    <row r="53" spans="1:11" ht="8.1" customHeight="1">
      <c r="A53" s="87"/>
      <c r="C53" s="169"/>
      <c r="D53" s="97"/>
      <c r="E53" s="172"/>
      <c r="F53" s="111"/>
      <c r="G53" s="173"/>
      <c r="H53" s="173"/>
      <c r="I53" s="172"/>
      <c r="J53" s="173"/>
      <c r="K53" s="173"/>
    </row>
    <row r="54" spans="1:11" ht="15.6" customHeight="1" thickBot="1">
      <c r="A54" s="87"/>
      <c r="C54" s="169"/>
      <c r="D54" s="97"/>
      <c r="E54" s="107">
        <f>SUM(E51:E53)</f>
        <v>42008261</v>
      </c>
      <c r="F54" s="111"/>
      <c r="G54" s="108">
        <f>SUM(G51:G53)</f>
        <v>49376020</v>
      </c>
      <c r="H54" s="173"/>
      <c r="I54" s="107">
        <f>SUM(I51:I53)</f>
        <v>17011619</v>
      </c>
      <c r="J54" s="173"/>
      <c r="K54" s="108">
        <f>SUM(K51:K53)</f>
        <v>45593802</v>
      </c>
    </row>
    <row r="55" spans="1:11" ht="9" customHeight="1" thickTop="1">
      <c r="A55" s="92"/>
      <c r="B55" s="86"/>
      <c r="C55" s="169"/>
      <c r="D55" s="97"/>
      <c r="E55" s="172"/>
      <c r="F55" s="173"/>
      <c r="G55" s="173"/>
      <c r="H55" s="173"/>
      <c r="I55" s="172"/>
      <c r="J55" s="173"/>
      <c r="K55" s="173"/>
    </row>
    <row r="56" spans="1:11" ht="15.6" customHeight="1">
      <c r="A56" s="89" t="s">
        <v>149</v>
      </c>
      <c r="B56" s="87"/>
      <c r="C56" s="169"/>
      <c r="D56" s="97"/>
      <c r="E56" s="112"/>
      <c r="I56" s="112"/>
    </row>
    <row r="57" spans="1:11" ht="15.6" customHeight="1">
      <c r="A57" s="86" t="s">
        <v>153</v>
      </c>
      <c r="C57" s="169"/>
      <c r="D57" s="97"/>
      <c r="E57" s="113"/>
      <c r="F57" s="114"/>
      <c r="G57" s="115"/>
      <c r="H57" s="114"/>
      <c r="I57" s="116"/>
      <c r="J57" s="114"/>
      <c r="K57" s="114"/>
    </row>
    <row r="58" spans="1:11" ht="15.6" customHeight="1">
      <c r="B58" s="92" t="s">
        <v>86</v>
      </c>
      <c r="C58" s="169"/>
      <c r="D58" s="97"/>
      <c r="E58" s="113">
        <f>E28/940000000</f>
        <v>4.6456859574468087E-2</v>
      </c>
      <c r="F58" s="114"/>
      <c r="G58" s="280">
        <v>5.2527680851063831E-2</v>
      </c>
      <c r="H58" s="114"/>
      <c r="I58" s="116">
        <f>I28/940000000</f>
        <v>1.9803005319148935E-2</v>
      </c>
      <c r="J58" s="114"/>
      <c r="K58" s="280">
        <v>4.8504044680851066E-2</v>
      </c>
    </row>
    <row r="59" spans="1:11" s="168" customFormat="1" ht="6" customHeight="1">
      <c r="B59" s="170"/>
      <c r="C59" s="169"/>
      <c r="D59" s="169"/>
      <c r="E59" s="115"/>
      <c r="F59" s="114"/>
      <c r="G59" s="115"/>
      <c r="H59" s="114"/>
      <c r="I59" s="114"/>
      <c r="J59" s="114"/>
      <c r="K59" s="114"/>
    </row>
    <row r="60" spans="1:11" ht="21.95" customHeight="1">
      <c r="A60" s="294" t="s">
        <v>30</v>
      </c>
      <c r="B60" s="294"/>
      <c r="C60" s="294"/>
      <c r="D60" s="294"/>
      <c r="E60" s="294"/>
      <c r="F60" s="294"/>
      <c r="G60" s="294"/>
      <c r="H60" s="294"/>
      <c r="I60" s="294"/>
      <c r="J60" s="294"/>
      <c r="K60" s="294"/>
    </row>
  </sheetData>
  <mergeCells count="6">
    <mergeCell ref="A60:K60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9C6A1-30E9-403D-A5DE-B8F8ABF2694F}">
  <sheetPr>
    <tabColor theme="7" tint="0.79998168889431442"/>
  </sheetPr>
  <dimension ref="A1:S37"/>
  <sheetViews>
    <sheetView topLeftCell="A7" zoomScaleNormal="100" zoomScaleSheetLayoutView="70" workbookViewId="0">
      <selection activeCell="R30" sqref="R30"/>
    </sheetView>
  </sheetViews>
  <sheetFormatPr defaultColWidth="18.5703125" defaultRowHeight="12.95" customHeight="1"/>
  <cols>
    <col min="1" max="1" width="1.42578125" style="118" customWidth="1"/>
    <col min="2" max="2" width="30.5703125" style="118" customWidth="1"/>
    <col min="3" max="3" width="4.85546875" style="118" customWidth="1"/>
    <col min="4" max="4" width="11.85546875" style="119" customWidth="1"/>
    <col min="5" max="5" width="0.85546875" style="119" customWidth="1"/>
    <col min="6" max="6" width="11.5703125" style="119" bestFit="1" customWidth="1"/>
    <col min="7" max="7" width="0.85546875" style="119" customWidth="1"/>
    <col min="8" max="8" width="16.42578125" style="119" customWidth="1"/>
    <col min="9" max="9" width="0.85546875" style="119" customWidth="1"/>
    <col min="10" max="10" width="12.85546875" style="119" customWidth="1"/>
    <col min="11" max="11" width="0.85546875" style="119" customWidth="1"/>
    <col min="12" max="12" width="13.140625" style="120" customWidth="1"/>
    <col min="13" max="13" width="0.85546875" style="119" customWidth="1"/>
    <col min="14" max="14" width="12.85546875" style="120" customWidth="1"/>
    <col min="15" max="15" width="0.5703125" style="120" customWidth="1"/>
    <col min="16" max="16" width="12.85546875" style="120" customWidth="1"/>
    <col min="17" max="17" width="0.5703125" style="119" customWidth="1"/>
    <col min="18" max="18" width="12.85546875" style="120" customWidth="1"/>
    <col min="19" max="16384" width="18.5703125" style="118"/>
  </cols>
  <sheetData>
    <row r="1" spans="1:19" ht="15.95" customHeight="1">
      <c r="A1" s="117" t="s">
        <v>0</v>
      </c>
    </row>
    <row r="2" spans="1:19" ht="15.95" customHeight="1">
      <c r="A2" s="121" t="s">
        <v>87</v>
      </c>
      <c r="B2" s="121"/>
      <c r="C2" s="121"/>
      <c r="D2" s="122"/>
      <c r="E2" s="122"/>
      <c r="F2" s="122"/>
      <c r="G2" s="123"/>
      <c r="H2" s="122"/>
      <c r="I2" s="123"/>
      <c r="J2" s="123"/>
      <c r="K2" s="123"/>
      <c r="M2" s="123"/>
      <c r="Q2" s="123"/>
    </row>
    <row r="3" spans="1:19" ht="15.95" customHeight="1">
      <c r="A3" s="157" t="s">
        <v>168</v>
      </c>
      <c r="B3" s="157"/>
      <c r="C3" s="157"/>
      <c r="D3" s="158"/>
      <c r="E3" s="158"/>
      <c r="F3" s="158"/>
      <c r="G3" s="158"/>
      <c r="H3" s="158"/>
      <c r="I3" s="158"/>
      <c r="J3" s="158"/>
      <c r="K3" s="158"/>
      <c r="L3" s="159"/>
      <c r="M3" s="158"/>
      <c r="N3" s="159"/>
      <c r="O3" s="159"/>
      <c r="P3" s="159"/>
      <c r="Q3" s="158"/>
      <c r="R3" s="159"/>
    </row>
    <row r="4" spans="1:19" ht="15.95" customHeight="1">
      <c r="A4" s="121"/>
      <c r="B4" s="121"/>
      <c r="C4" s="121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5"/>
    </row>
    <row r="5" spans="1:19" ht="15.95" customHeight="1">
      <c r="A5" s="121"/>
      <c r="B5" s="121"/>
      <c r="C5" s="121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5"/>
    </row>
    <row r="6" spans="1:19" ht="15.95" customHeight="1">
      <c r="A6" s="121"/>
      <c r="B6" s="121"/>
      <c r="C6" s="121"/>
      <c r="D6" s="298" t="s">
        <v>2</v>
      </c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</row>
    <row r="7" spans="1:19" ht="15.95" customHeight="1">
      <c r="A7" s="121"/>
      <c r="B7" s="121"/>
      <c r="C7" s="121"/>
      <c r="D7" s="299" t="s">
        <v>88</v>
      </c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</row>
    <row r="8" spans="1:19" ht="15.95" customHeight="1">
      <c r="A8" s="121"/>
      <c r="B8" s="121"/>
      <c r="C8" s="121"/>
      <c r="D8" s="300" t="s">
        <v>89</v>
      </c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253"/>
      <c r="P8" s="253"/>
      <c r="Q8" s="126"/>
      <c r="R8" s="126"/>
    </row>
    <row r="9" spans="1:19" ht="15.95" customHeight="1">
      <c r="A9" s="121"/>
      <c r="B9" s="121"/>
      <c r="C9" s="121"/>
      <c r="D9" s="125"/>
      <c r="E9" s="122"/>
      <c r="F9" s="122"/>
      <c r="G9" s="122"/>
      <c r="H9" s="127" t="s">
        <v>150</v>
      </c>
      <c r="I9" s="122"/>
      <c r="M9" s="122"/>
      <c r="N9" s="122"/>
      <c r="O9" s="122"/>
      <c r="P9" s="122"/>
      <c r="Q9" s="122"/>
      <c r="R9" s="122"/>
    </row>
    <row r="10" spans="1:19" ht="15.95" customHeight="1">
      <c r="A10" s="121"/>
      <c r="B10" s="121"/>
      <c r="C10" s="121"/>
      <c r="D10" s="125"/>
      <c r="E10" s="122"/>
      <c r="F10" s="122"/>
      <c r="G10" s="122"/>
      <c r="H10" s="122" t="s">
        <v>90</v>
      </c>
      <c r="I10" s="122"/>
      <c r="J10" s="301" t="s">
        <v>91</v>
      </c>
      <c r="K10" s="301"/>
      <c r="L10" s="301"/>
      <c r="M10" s="122"/>
      <c r="N10" s="122"/>
      <c r="O10" s="122"/>
      <c r="P10" s="122"/>
      <c r="Q10" s="122"/>
      <c r="R10" s="122"/>
    </row>
    <row r="11" spans="1:19" ht="15.95" customHeight="1">
      <c r="A11" s="121"/>
      <c r="B11" s="121"/>
      <c r="C11" s="121"/>
      <c r="D11" s="122" t="s">
        <v>92</v>
      </c>
      <c r="E11" s="128"/>
      <c r="F11" s="129"/>
      <c r="G11" s="129"/>
      <c r="H11" s="122" t="s">
        <v>93</v>
      </c>
      <c r="I11" s="129"/>
      <c r="J11" s="129" t="s">
        <v>151</v>
      </c>
      <c r="K11" s="130"/>
      <c r="L11" s="130"/>
      <c r="M11" s="122"/>
      <c r="N11" s="129" t="s">
        <v>94</v>
      </c>
      <c r="O11" s="129"/>
      <c r="P11" s="257"/>
      <c r="Q11" s="129"/>
      <c r="R11" s="118"/>
    </row>
    <row r="12" spans="1:19" ht="15.95" customHeight="1">
      <c r="A12" s="121"/>
      <c r="B12" s="121"/>
      <c r="C12" s="121"/>
      <c r="D12" s="122" t="s">
        <v>95</v>
      </c>
      <c r="E12" s="128"/>
      <c r="F12" s="122" t="s">
        <v>96</v>
      </c>
      <c r="G12" s="236"/>
      <c r="H12" s="122" t="s">
        <v>97</v>
      </c>
      <c r="I12" s="236"/>
      <c r="J12" s="236" t="s">
        <v>98</v>
      </c>
      <c r="K12" s="236"/>
      <c r="L12" s="236"/>
      <c r="M12" s="122"/>
      <c r="N12" s="236" t="s">
        <v>99</v>
      </c>
      <c r="O12" s="236"/>
      <c r="P12" s="261" t="s">
        <v>173</v>
      </c>
      <c r="Q12" s="236"/>
      <c r="R12" s="236" t="s">
        <v>94</v>
      </c>
    </row>
    <row r="13" spans="1:19" ht="15.95" customHeight="1">
      <c r="A13" s="121"/>
      <c r="B13" s="121"/>
      <c r="C13" s="121"/>
      <c r="D13" s="158" t="s">
        <v>100</v>
      </c>
      <c r="E13" s="128"/>
      <c r="F13" s="158" t="s">
        <v>101</v>
      </c>
      <c r="G13" s="236"/>
      <c r="H13" s="158" t="s">
        <v>58</v>
      </c>
      <c r="I13" s="236"/>
      <c r="J13" s="237" t="s">
        <v>102</v>
      </c>
      <c r="K13" s="236"/>
      <c r="L13" s="237" t="s">
        <v>103</v>
      </c>
      <c r="M13" s="122"/>
      <c r="N13" s="237" t="s">
        <v>104</v>
      </c>
      <c r="O13" s="254"/>
      <c r="P13" s="262" t="s">
        <v>174</v>
      </c>
      <c r="Q13" s="236"/>
      <c r="R13" s="237" t="s">
        <v>105</v>
      </c>
    </row>
    <row r="14" spans="1:19" s="131" customFormat="1" ht="15.95" customHeight="1">
      <c r="A14" s="121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18"/>
    </row>
    <row r="15" spans="1:19" ht="15.95" customHeight="1">
      <c r="A15" s="121" t="s">
        <v>106</v>
      </c>
      <c r="B15" s="121"/>
      <c r="C15" s="121"/>
      <c r="D15" s="148">
        <v>940000000</v>
      </c>
      <c r="E15" s="124"/>
      <c r="F15" s="148">
        <v>227888500</v>
      </c>
      <c r="G15" s="124"/>
      <c r="H15" s="148">
        <v>-71756742</v>
      </c>
      <c r="I15" s="124"/>
      <c r="J15" s="148">
        <v>25300000</v>
      </c>
      <c r="K15" s="124"/>
      <c r="L15" s="148">
        <v>-586279072</v>
      </c>
      <c r="M15" s="124"/>
      <c r="N15" s="148">
        <f>SUM(D15:L15)</f>
        <v>535152686</v>
      </c>
      <c r="O15" s="148"/>
      <c r="P15" s="148">
        <v>0</v>
      </c>
      <c r="Q15" s="124"/>
      <c r="R15" s="148">
        <f>N15+P15</f>
        <v>535152686</v>
      </c>
    </row>
    <row r="16" spans="1:19" ht="15.95" customHeight="1">
      <c r="A16" s="121"/>
      <c r="B16" s="132"/>
      <c r="C16" s="132"/>
      <c r="D16" s="148"/>
      <c r="E16" s="124"/>
      <c r="F16" s="148"/>
      <c r="G16" s="124"/>
      <c r="H16" s="148"/>
      <c r="I16" s="124"/>
      <c r="J16" s="148"/>
      <c r="K16" s="124"/>
      <c r="L16" s="148"/>
      <c r="M16" s="124"/>
      <c r="N16" s="148"/>
      <c r="O16" s="148"/>
      <c r="P16" s="148"/>
      <c r="Q16" s="124"/>
      <c r="R16" s="148"/>
    </row>
    <row r="17" spans="1:18" s="131" customFormat="1" ht="15.95" customHeight="1">
      <c r="A17" s="121" t="s">
        <v>152</v>
      </c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</row>
    <row r="18" spans="1:18" ht="15.95" customHeight="1">
      <c r="A18" s="118" t="s">
        <v>146</v>
      </c>
      <c r="D18" s="156">
        <v>0</v>
      </c>
      <c r="E18" s="102"/>
      <c r="F18" s="156">
        <v>0</v>
      </c>
      <c r="G18" s="102"/>
      <c r="H18" s="156">
        <v>0</v>
      </c>
      <c r="I18" s="102"/>
      <c r="J18" s="156">
        <v>0</v>
      </c>
      <c r="K18" s="102"/>
      <c r="L18" s="175">
        <v>49376020</v>
      </c>
      <c r="M18" s="102"/>
      <c r="N18" s="175">
        <f>SUM(D18:L18)</f>
        <v>49376020</v>
      </c>
      <c r="O18" s="133"/>
      <c r="P18" s="175">
        <v>0</v>
      </c>
      <c r="Q18" s="102"/>
      <c r="R18" s="175">
        <f>N18+P18</f>
        <v>49376020</v>
      </c>
    </row>
    <row r="19" spans="1:18" ht="15.95" customHeight="1">
      <c r="D19" s="133"/>
      <c r="E19" s="102"/>
      <c r="F19" s="133"/>
      <c r="G19" s="102"/>
      <c r="H19" s="133"/>
      <c r="I19" s="133"/>
      <c r="J19" s="133"/>
      <c r="K19" s="102"/>
      <c r="L19" s="133"/>
      <c r="M19" s="102"/>
      <c r="N19" s="133"/>
      <c r="O19" s="133"/>
      <c r="P19" s="133"/>
      <c r="Q19" s="102"/>
      <c r="R19" s="133"/>
    </row>
    <row r="20" spans="1:18" ht="15.95" customHeight="1" thickBot="1">
      <c r="A20" s="121" t="s">
        <v>169</v>
      </c>
      <c r="B20" s="121"/>
      <c r="C20" s="121"/>
      <c r="D20" s="176">
        <f>SUM(D15:D18)</f>
        <v>940000000</v>
      </c>
      <c r="E20" s="124"/>
      <c r="F20" s="176">
        <f>SUM(F15:F18)</f>
        <v>227888500</v>
      </c>
      <c r="G20" s="148"/>
      <c r="H20" s="176">
        <f>SUM(H15:H18)</f>
        <v>-71756742</v>
      </c>
      <c r="I20" s="148"/>
      <c r="J20" s="176">
        <f>SUM(J15:J18)</f>
        <v>25300000</v>
      </c>
      <c r="K20" s="148"/>
      <c r="L20" s="176">
        <f>SUM(L15:L18)</f>
        <v>-536903052</v>
      </c>
      <c r="M20" s="148"/>
      <c r="N20" s="176">
        <f>SUM(N15:N18)</f>
        <v>584528706</v>
      </c>
      <c r="O20" s="255"/>
      <c r="P20" s="176">
        <f>SUM(P15:P18)</f>
        <v>0</v>
      </c>
      <c r="Q20" s="148"/>
      <c r="R20" s="176">
        <f>SUM(R15:R18)</f>
        <v>584528706</v>
      </c>
    </row>
    <row r="21" spans="1:18" ht="15.95" customHeight="1" thickTop="1">
      <c r="A21" s="121"/>
      <c r="B21" s="121"/>
      <c r="C21" s="121"/>
      <c r="D21" s="148"/>
      <c r="E21" s="124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</row>
    <row r="22" spans="1:18" ht="15.95" customHeight="1">
      <c r="A22" s="121"/>
      <c r="B22" s="121"/>
      <c r="C22" s="121"/>
      <c r="D22" s="120"/>
      <c r="E22" s="124"/>
      <c r="F22" s="120"/>
      <c r="G22" s="120"/>
      <c r="H22" s="120"/>
      <c r="I22" s="120"/>
      <c r="J22" s="120"/>
      <c r="K22" s="120"/>
      <c r="M22" s="120"/>
      <c r="Q22" s="120"/>
    </row>
    <row r="23" spans="1:18" ht="15.95" customHeight="1">
      <c r="A23" s="121" t="s">
        <v>107</v>
      </c>
      <c r="B23" s="121"/>
      <c r="C23" s="121"/>
      <c r="D23" s="134">
        <v>940000000</v>
      </c>
      <c r="E23" s="124"/>
      <c r="F23" s="134">
        <v>227888500</v>
      </c>
      <c r="G23" s="124"/>
      <c r="H23" s="134">
        <v>-71756742</v>
      </c>
      <c r="I23" s="124"/>
      <c r="J23" s="134">
        <v>25300000</v>
      </c>
      <c r="K23" s="124"/>
      <c r="L23" s="134">
        <v>-540054488</v>
      </c>
      <c r="M23" s="124"/>
      <c r="N23" s="134">
        <f>SUM(D23:L23)</f>
        <v>581377270</v>
      </c>
      <c r="O23" s="148"/>
      <c r="P23" s="134">
        <v>0</v>
      </c>
      <c r="Q23" s="124"/>
      <c r="R23" s="134">
        <f>N23+P23</f>
        <v>581377270</v>
      </c>
    </row>
    <row r="24" spans="1:18" ht="15.95" customHeight="1">
      <c r="A24" s="121"/>
      <c r="B24" s="132"/>
      <c r="C24" s="132"/>
      <c r="D24" s="134"/>
      <c r="E24" s="124"/>
      <c r="F24" s="134"/>
      <c r="G24" s="124"/>
      <c r="H24" s="134"/>
      <c r="I24" s="124"/>
      <c r="J24" s="134"/>
      <c r="K24" s="124"/>
      <c r="L24" s="134"/>
      <c r="M24" s="124"/>
      <c r="N24" s="134"/>
      <c r="O24" s="148"/>
      <c r="P24" s="134"/>
      <c r="Q24" s="124"/>
      <c r="R24" s="134"/>
    </row>
    <row r="25" spans="1:18" s="131" customFormat="1" ht="15.95" customHeight="1">
      <c r="A25" s="121" t="s">
        <v>152</v>
      </c>
      <c r="D25" s="134"/>
      <c r="E25" s="120"/>
      <c r="F25" s="134"/>
      <c r="G25" s="120"/>
      <c r="H25" s="134"/>
      <c r="I25" s="120"/>
      <c r="J25" s="134"/>
      <c r="K25" s="120"/>
      <c r="L25" s="134"/>
      <c r="M25" s="120"/>
      <c r="N25" s="134"/>
      <c r="O25" s="148"/>
      <c r="P25" s="134"/>
      <c r="Q25" s="120"/>
      <c r="R25" s="134"/>
    </row>
    <row r="26" spans="1:18" ht="15.95" customHeight="1">
      <c r="A26" s="118" t="s">
        <v>146</v>
      </c>
      <c r="D26" s="101">
        <v>0</v>
      </c>
      <c r="E26" s="102"/>
      <c r="F26" s="101">
        <v>0</v>
      </c>
      <c r="G26" s="102"/>
      <c r="H26" s="101">
        <v>0</v>
      </c>
      <c r="I26" s="102"/>
      <c r="J26" s="101">
        <v>0</v>
      </c>
      <c r="K26" s="102"/>
      <c r="L26" s="135">
        <v>42168119</v>
      </c>
      <c r="M26" s="102"/>
      <c r="N26" s="256">
        <f>SUM(D26:L26)</f>
        <v>42168119</v>
      </c>
      <c r="O26" s="255"/>
      <c r="P26" s="256">
        <v>-159858</v>
      </c>
      <c r="Q26" s="102"/>
      <c r="R26" s="135">
        <f>N26+P26</f>
        <v>42008261</v>
      </c>
    </row>
    <row r="27" spans="1:18" ht="15.95" customHeight="1">
      <c r="A27" s="258" t="s">
        <v>175</v>
      </c>
      <c r="D27" s="101"/>
      <c r="E27" s="102"/>
      <c r="F27" s="101"/>
      <c r="G27" s="102"/>
      <c r="H27" s="101"/>
      <c r="I27" s="102"/>
      <c r="J27" s="101"/>
      <c r="K27" s="102"/>
      <c r="L27" s="135"/>
      <c r="M27" s="102"/>
      <c r="N27" s="256"/>
      <c r="O27" s="255"/>
      <c r="P27" s="256"/>
      <c r="Q27" s="102"/>
      <c r="R27" s="135"/>
    </row>
    <row r="28" spans="1:18" ht="15.95" customHeight="1">
      <c r="A28" s="258"/>
      <c r="B28" s="258" t="s">
        <v>176</v>
      </c>
      <c r="D28" s="259">
        <v>0</v>
      </c>
      <c r="E28" s="102"/>
      <c r="F28" s="259">
        <v>0</v>
      </c>
      <c r="G28" s="102"/>
      <c r="H28" s="259">
        <v>0</v>
      </c>
      <c r="I28" s="102"/>
      <c r="J28" s="259">
        <v>0</v>
      </c>
      <c r="K28" s="102"/>
      <c r="L28" s="260">
        <v>0</v>
      </c>
      <c r="M28" s="102"/>
      <c r="N28" s="260">
        <v>0</v>
      </c>
      <c r="O28" s="133"/>
      <c r="P28" s="260">
        <v>750000</v>
      </c>
      <c r="Q28" s="102"/>
      <c r="R28" s="260">
        <f>N28+P28</f>
        <v>750000</v>
      </c>
    </row>
    <row r="29" spans="1:18" ht="15.95" customHeight="1">
      <c r="D29" s="135"/>
      <c r="E29" s="102"/>
      <c r="F29" s="135"/>
      <c r="G29" s="102"/>
      <c r="H29" s="135"/>
      <c r="I29" s="133"/>
      <c r="J29" s="135"/>
      <c r="K29" s="102"/>
      <c r="L29" s="135"/>
      <c r="M29" s="102"/>
      <c r="N29" s="135"/>
      <c r="O29" s="133"/>
      <c r="P29" s="135"/>
      <c r="Q29" s="102"/>
      <c r="R29" s="135"/>
    </row>
    <row r="30" spans="1:18" ht="15.95" customHeight="1" thickBot="1">
      <c r="A30" s="121" t="s">
        <v>170</v>
      </c>
      <c r="B30" s="121"/>
      <c r="C30" s="121"/>
      <c r="D30" s="136">
        <f>SUM(D23:D28)</f>
        <v>940000000</v>
      </c>
      <c r="E30" s="124"/>
      <c r="F30" s="136">
        <f>SUM(F23:F28)</f>
        <v>227888500</v>
      </c>
      <c r="G30" s="120"/>
      <c r="H30" s="136">
        <f>SUM(H23:H28)</f>
        <v>-71756742</v>
      </c>
      <c r="I30" s="120"/>
      <c r="J30" s="136">
        <f>SUM(J23:J28)</f>
        <v>25300000</v>
      </c>
      <c r="K30" s="120"/>
      <c r="L30" s="136">
        <f>SUM(L23:L28)</f>
        <v>-497886369</v>
      </c>
      <c r="M30" s="120"/>
      <c r="N30" s="136">
        <f>SUM(N23:N28)</f>
        <v>623545389</v>
      </c>
      <c r="O30" s="255"/>
      <c r="P30" s="136">
        <f>SUM(P23:P28)</f>
        <v>590142</v>
      </c>
      <c r="Q30" s="120"/>
      <c r="R30" s="136">
        <f>SUM(R23:R28)</f>
        <v>624135531</v>
      </c>
    </row>
    <row r="31" spans="1:18" ht="15.95" customHeight="1" thickTop="1">
      <c r="A31" s="121"/>
      <c r="B31" s="121"/>
      <c r="C31" s="121"/>
      <c r="D31" s="120"/>
      <c r="E31" s="124"/>
      <c r="F31" s="120"/>
      <c r="G31" s="120"/>
      <c r="H31" s="120"/>
      <c r="I31" s="120"/>
      <c r="J31" s="120"/>
      <c r="K31" s="120"/>
      <c r="M31" s="120"/>
      <c r="Q31" s="120"/>
    </row>
    <row r="32" spans="1:18" ht="15.95" customHeight="1">
      <c r="A32" s="121"/>
      <c r="B32" s="121"/>
      <c r="C32" s="121"/>
      <c r="D32" s="120"/>
      <c r="E32" s="124"/>
      <c r="F32" s="120"/>
      <c r="G32" s="120"/>
      <c r="H32" s="120"/>
      <c r="I32" s="120"/>
      <c r="J32" s="120"/>
      <c r="K32" s="120"/>
      <c r="M32" s="120"/>
      <c r="Q32" s="120"/>
    </row>
    <row r="33" spans="1:18" ht="15.95" customHeight="1">
      <c r="B33" s="121"/>
      <c r="C33" s="121"/>
      <c r="D33" s="120"/>
      <c r="E33" s="124"/>
      <c r="F33" s="120"/>
      <c r="G33" s="124"/>
      <c r="H33" s="120"/>
      <c r="I33" s="120"/>
      <c r="J33" s="120"/>
      <c r="K33" s="124"/>
      <c r="M33" s="124"/>
      <c r="Q33" s="124"/>
    </row>
    <row r="34" spans="1:18" ht="15.95" customHeight="1">
      <c r="B34" s="121"/>
      <c r="C34" s="121"/>
      <c r="D34" s="120"/>
      <c r="E34" s="124"/>
      <c r="F34" s="120"/>
      <c r="G34" s="124"/>
      <c r="H34" s="120"/>
      <c r="I34" s="120"/>
      <c r="J34" s="120"/>
      <c r="K34" s="124"/>
      <c r="M34" s="124"/>
      <c r="Q34" s="124"/>
    </row>
    <row r="35" spans="1:18" ht="15.95" customHeight="1">
      <c r="B35" s="121"/>
      <c r="C35" s="121"/>
      <c r="D35" s="120"/>
      <c r="E35" s="124"/>
      <c r="F35" s="120"/>
      <c r="G35" s="124"/>
      <c r="H35" s="120"/>
      <c r="I35" s="120"/>
      <c r="J35" s="120"/>
      <c r="K35" s="124"/>
      <c r="M35" s="124"/>
      <c r="Q35" s="124"/>
    </row>
    <row r="36" spans="1:18" ht="12" customHeight="1">
      <c r="B36" s="121"/>
      <c r="C36" s="121"/>
      <c r="D36" s="120"/>
      <c r="E36" s="124"/>
      <c r="F36" s="120"/>
      <c r="G36" s="124"/>
      <c r="H36" s="120"/>
      <c r="I36" s="120"/>
      <c r="J36" s="120"/>
      <c r="K36" s="124"/>
      <c r="M36" s="124"/>
      <c r="Q36" s="124"/>
    </row>
    <row r="37" spans="1:18" s="86" customFormat="1" ht="21.95" customHeight="1">
      <c r="A37" s="294" t="s">
        <v>30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161"/>
      <c r="N37" s="161"/>
      <c r="O37" s="161"/>
      <c r="P37" s="161"/>
      <c r="Q37" s="161"/>
      <c r="R37" s="161"/>
    </row>
  </sheetData>
  <mergeCells count="5">
    <mergeCell ref="D6:R6"/>
    <mergeCell ref="D7:R7"/>
    <mergeCell ref="D8:N8"/>
    <mergeCell ref="J10:L10"/>
    <mergeCell ref="A37:L37"/>
  </mergeCells>
  <pageMargins left="0.7" right="0.7" top="0.5" bottom="0.6" header="0.49" footer="0.4"/>
  <pageSetup paperSize="9" scale="90" firstPageNumber="6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82DD6-13E4-4522-8CC2-A73EFB17E4CD}">
  <sheetPr>
    <tabColor theme="7" tint="0.79998168889431442"/>
  </sheetPr>
  <dimension ref="A1:M33"/>
  <sheetViews>
    <sheetView topLeftCell="A9" zoomScaleNormal="100" zoomScaleSheetLayoutView="85" workbookViewId="0">
      <selection activeCell="M19" sqref="M19"/>
    </sheetView>
  </sheetViews>
  <sheetFormatPr defaultColWidth="18.5703125" defaultRowHeight="16.5" customHeight="1"/>
  <cols>
    <col min="1" max="1" width="1.42578125" style="118" customWidth="1"/>
    <col min="2" max="2" width="34.5703125" style="118" customWidth="1"/>
    <col min="3" max="3" width="7" style="119" customWidth="1"/>
    <col min="4" max="4" width="14.85546875" style="119" customWidth="1"/>
    <col min="5" max="5" width="1.85546875" style="119" customWidth="1"/>
    <col min="6" max="6" width="14.85546875" style="119" customWidth="1"/>
    <col min="7" max="7" width="1.85546875" style="119" customWidth="1"/>
    <col min="8" max="8" width="14.85546875" style="119" customWidth="1"/>
    <col min="9" max="9" width="1.85546875" style="119" customWidth="1"/>
    <col min="10" max="10" width="14.85546875" style="120" customWidth="1"/>
    <col min="11" max="11" width="1.85546875" style="119" customWidth="1"/>
    <col min="12" max="12" width="14.85546875" style="120" customWidth="1"/>
    <col min="13" max="16384" width="18.5703125" style="118"/>
  </cols>
  <sheetData>
    <row r="1" spans="1:13" ht="16.5" customHeight="1">
      <c r="A1" s="117" t="s">
        <v>0</v>
      </c>
    </row>
    <row r="2" spans="1:13" ht="16.5" customHeight="1">
      <c r="A2" s="121" t="s">
        <v>87</v>
      </c>
      <c r="B2" s="121"/>
      <c r="C2" s="122"/>
      <c r="D2" s="122"/>
      <c r="E2" s="122"/>
      <c r="F2" s="122"/>
      <c r="G2" s="123"/>
      <c r="H2" s="123"/>
      <c r="I2" s="123"/>
      <c r="K2" s="123"/>
    </row>
    <row r="3" spans="1:13" ht="16.5" customHeight="1">
      <c r="A3" s="157" t="s">
        <v>168</v>
      </c>
      <c r="B3" s="157"/>
      <c r="C3" s="158"/>
      <c r="D3" s="158"/>
      <c r="E3" s="158"/>
      <c r="F3" s="158"/>
      <c r="G3" s="158"/>
      <c r="H3" s="158"/>
      <c r="I3" s="158"/>
      <c r="J3" s="159"/>
      <c r="K3" s="158"/>
      <c r="L3" s="159"/>
    </row>
    <row r="4" spans="1:13" ht="16.5" customHeight="1">
      <c r="A4" s="137"/>
      <c r="B4" s="137"/>
      <c r="C4" s="138"/>
      <c r="D4" s="138"/>
      <c r="E4" s="138"/>
      <c r="F4" s="138"/>
      <c r="G4" s="138"/>
      <c r="H4" s="138"/>
      <c r="I4" s="138"/>
      <c r="J4" s="139"/>
      <c r="K4" s="138"/>
      <c r="L4" s="139"/>
    </row>
    <row r="5" spans="1:13" ht="16.5" customHeight="1">
      <c r="A5" s="121"/>
      <c r="B5" s="121"/>
      <c r="C5" s="122"/>
      <c r="D5" s="122"/>
      <c r="E5" s="122"/>
      <c r="F5" s="122"/>
      <c r="G5" s="122"/>
      <c r="H5" s="122"/>
      <c r="I5" s="122"/>
      <c r="K5" s="122"/>
    </row>
    <row r="6" spans="1:13" ht="16.5" customHeight="1">
      <c r="A6" s="121"/>
      <c r="B6" s="121"/>
      <c r="C6" s="121"/>
      <c r="D6" s="298" t="s">
        <v>2</v>
      </c>
      <c r="E6" s="298"/>
      <c r="F6" s="298"/>
      <c r="G6" s="298"/>
      <c r="H6" s="298"/>
      <c r="I6" s="298"/>
      <c r="J6" s="298"/>
      <c r="K6" s="298"/>
      <c r="L6" s="298"/>
    </row>
    <row r="7" spans="1:13" ht="16.5" customHeight="1">
      <c r="A7" s="121"/>
      <c r="B7" s="121"/>
      <c r="C7" s="121"/>
      <c r="D7" s="302" t="s">
        <v>108</v>
      </c>
      <c r="E7" s="302"/>
      <c r="F7" s="302"/>
      <c r="G7" s="302"/>
      <c r="H7" s="302"/>
      <c r="I7" s="302"/>
      <c r="J7" s="302"/>
      <c r="K7" s="302"/>
      <c r="L7" s="302"/>
    </row>
    <row r="8" spans="1:13" ht="16.5" customHeight="1">
      <c r="A8" s="121"/>
      <c r="B8" s="121"/>
      <c r="C8" s="128"/>
      <c r="D8" s="125"/>
      <c r="E8" s="128"/>
      <c r="F8" s="129"/>
      <c r="G8" s="129"/>
      <c r="H8" s="301" t="s">
        <v>91</v>
      </c>
      <c r="I8" s="301"/>
      <c r="J8" s="301"/>
      <c r="K8" s="162"/>
      <c r="L8" s="140"/>
    </row>
    <row r="9" spans="1:13" ht="16.5" customHeight="1">
      <c r="A9" s="121"/>
      <c r="B9" s="121"/>
      <c r="C9" s="128"/>
      <c r="D9" s="122" t="s">
        <v>92</v>
      </c>
      <c r="E9" s="128"/>
      <c r="F9" s="129"/>
      <c r="G9" s="129"/>
      <c r="H9" s="129" t="s">
        <v>151</v>
      </c>
      <c r="I9" s="130"/>
      <c r="J9" s="130"/>
      <c r="K9" s="129"/>
      <c r="L9" s="118"/>
    </row>
    <row r="10" spans="1:13" ht="16.5" customHeight="1">
      <c r="A10" s="121"/>
      <c r="B10" s="121"/>
      <c r="C10" s="128"/>
      <c r="D10" s="122" t="s">
        <v>95</v>
      </c>
      <c r="E10" s="128"/>
      <c r="F10" s="122" t="s">
        <v>96</v>
      </c>
      <c r="G10" s="129"/>
      <c r="H10" s="129" t="s">
        <v>98</v>
      </c>
      <c r="I10" s="129"/>
      <c r="J10" s="129"/>
      <c r="K10" s="129"/>
      <c r="L10" s="129" t="s">
        <v>94</v>
      </c>
    </row>
    <row r="11" spans="1:13" ht="16.5" customHeight="1">
      <c r="A11" s="121"/>
      <c r="B11" s="121"/>
      <c r="C11" s="128"/>
      <c r="D11" s="158" t="s">
        <v>100</v>
      </c>
      <c r="E11" s="128"/>
      <c r="F11" s="158" t="s">
        <v>101</v>
      </c>
      <c r="G11" s="129"/>
      <c r="H11" s="160" t="s">
        <v>102</v>
      </c>
      <c r="I11" s="129"/>
      <c r="J11" s="160" t="s">
        <v>103</v>
      </c>
      <c r="K11" s="129"/>
      <c r="L11" s="160" t="s">
        <v>105</v>
      </c>
    </row>
    <row r="12" spans="1:13" s="131" customFormat="1" ht="16.5" customHeight="1">
      <c r="A12" s="121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7"/>
    </row>
    <row r="13" spans="1:13" s="131" customFormat="1" ht="16.5" customHeight="1">
      <c r="A13" s="121" t="s">
        <v>106</v>
      </c>
      <c r="B13" s="121"/>
      <c r="C13" s="148"/>
      <c r="D13" s="148">
        <v>940000000</v>
      </c>
      <c r="E13" s="148"/>
      <c r="F13" s="148">
        <v>227888500</v>
      </c>
      <c r="G13" s="148"/>
      <c r="H13" s="148">
        <v>25300000</v>
      </c>
      <c r="I13" s="148"/>
      <c r="J13" s="148">
        <v>-461698408</v>
      </c>
      <c r="K13" s="148"/>
      <c r="L13" s="148">
        <f>SUM(D13:J13)</f>
        <v>731490092</v>
      </c>
      <c r="M13" s="147"/>
    </row>
    <row r="14" spans="1:13" s="131" customFormat="1" ht="15.95" customHeight="1">
      <c r="A14" s="121"/>
      <c r="B14" s="121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7"/>
    </row>
    <row r="15" spans="1:13" s="131" customFormat="1" ht="16.5" customHeight="1">
      <c r="A15" s="121" t="s">
        <v>152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7"/>
    </row>
    <row r="16" spans="1:13" s="131" customFormat="1" ht="16.5" customHeight="1">
      <c r="A16" s="118" t="s">
        <v>146</v>
      </c>
      <c r="B16" s="132"/>
      <c r="C16" s="102"/>
      <c r="D16" s="156">
        <v>0</v>
      </c>
      <c r="E16" s="102"/>
      <c r="F16" s="156">
        <v>0</v>
      </c>
      <c r="G16" s="102"/>
      <c r="H16" s="156">
        <v>0</v>
      </c>
      <c r="I16" s="102"/>
      <c r="J16" s="156">
        <v>45593802</v>
      </c>
      <c r="K16" s="102"/>
      <c r="L16" s="167">
        <f>SUM(D16:J16)</f>
        <v>45593802</v>
      </c>
      <c r="M16" s="147"/>
    </row>
    <row r="17" spans="1:13" ht="12">
      <c r="A17" s="121"/>
      <c r="B17" s="121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46"/>
    </row>
    <row r="18" spans="1:13" ht="16.5" customHeight="1" thickBot="1">
      <c r="A18" s="121" t="s">
        <v>169</v>
      </c>
      <c r="B18" s="121"/>
      <c r="C18" s="124"/>
      <c r="D18" s="149">
        <f>SUM(D13:D16)</f>
        <v>940000000</v>
      </c>
      <c r="E18" s="124"/>
      <c r="F18" s="149">
        <f>SUM(F13:F16)</f>
        <v>227888500</v>
      </c>
      <c r="G18" s="124"/>
      <c r="H18" s="149">
        <f>SUM(H13:H16)</f>
        <v>25300000</v>
      </c>
      <c r="I18" s="124"/>
      <c r="J18" s="149">
        <f>SUM(J13:J16)</f>
        <v>-416104606</v>
      </c>
      <c r="K18" s="124"/>
      <c r="L18" s="149">
        <f>SUM(L13:L16)</f>
        <v>777083894</v>
      </c>
      <c r="M18" s="146"/>
    </row>
    <row r="19" spans="1:13" ht="16.5" customHeight="1" thickTop="1">
      <c r="A19" s="121"/>
      <c r="B19" s="121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46"/>
    </row>
    <row r="20" spans="1:13" ht="16.5" customHeight="1">
      <c r="A20" s="121"/>
      <c r="B20" s="121"/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13" s="131" customFormat="1" ht="16.5" customHeight="1">
      <c r="A21" s="121" t="s">
        <v>107</v>
      </c>
      <c r="B21" s="121"/>
      <c r="C21" s="120"/>
      <c r="D21" s="134">
        <v>940000000</v>
      </c>
      <c r="E21" s="120"/>
      <c r="F21" s="134">
        <v>227888500</v>
      </c>
      <c r="G21" s="120"/>
      <c r="H21" s="134">
        <v>25300000</v>
      </c>
      <c r="I21" s="120"/>
      <c r="J21" s="134">
        <v>-416910568</v>
      </c>
      <c r="K21" s="120"/>
      <c r="L21" s="134">
        <f>SUM(D21:J21)</f>
        <v>776277932</v>
      </c>
    </row>
    <row r="22" spans="1:13" s="131" customFormat="1" ht="15.95" customHeight="1">
      <c r="A22" s="121"/>
      <c r="B22" s="121"/>
      <c r="C22" s="120"/>
      <c r="D22" s="134"/>
      <c r="E22" s="120"/>
      <c r="F22" s="134"/>
      <c r="G22" s="120"/>
      <c r="H22" s="134"/>
      <c r="I22" s="120"/>
      <c r="J22" s="134"/>
      <c r="K22" s="120"/>
      <c r="L22" s="134"/>
    </row>
    <row r="23" spans="1:13" s="131" customFormat="1" ht="16.5" customHeight="1">
      <c r="A23" s="121" t="s">
        <v>152</v>
      </c>
      <c r="C23" s="120"/>
      <c r="D23" s="134"/>
      <c r="E23" s="120"/>
      <c r="F23" s="134"/>
      <c r="G23" s="120"/>
      <c r="H23" s="134"/>
      <c r="I23" s="120"/>
      <c r="J23" s="134"/>
      <c r="K23" s="120"/>
      <c r="L23" s="134"/>
    </row>
    <row r="24" spans="1:13" s="131" customFormat="1" ht="16.5" customHeight="1">
      <c r="A24" s="118" t="s">
        <v>146</v>
      </c>
      <c r="B24" s="132"/>
      <c r="C24" s="102"/>
      <c r="D24" s="155">
        <v>0</v>
      </c>
      <c r="E24" s="102"/>
      <c r="F24" s="155">
        <v>0</v>
      </c>
      <c r="G24" s="102"/>
      <c r="H24" s="155">
        <v>0</v>
      </c>
      <c r="I24" s="102"/>
      <c r="J24" s="155">
        <v>17011619</v>
      </c>
      <c r="K24" s="102"/>
      <c r="L24" s="163">
        <f>SUM(D24:J24)</f>
        <v>17011619</v>
      </c>
    </row>
    <row r="25" spans="1:13" ht="12">
      <c r="A25" s="121"/>
      <c r="B25" s="121"/>
      <c r="C25" s="124"/>
      <c r="D25" s="141"/>
      <c r="E25" s="124"/>
      <c r="F25" s="141"/>
      <c r="G25" s="124"/>
      <c r="H25" s="141"/>
      <c r="I25" s="124"/>
      <c r="J25" s="141"/>
      <c r="K25" s="124"/>
      <c r="L25" s="141"/>
    </row>
    <row r="26" spans="1:13" ht="16.5" customHeight="1" thickBot="1">
      <c r="A26" s="121" t="s">
        <v>170</v>
      </c>
      <c r="B26" s="121"/>
      <c r="C26" s="124"/>
      <c r="D26" s="142">
        <f>SUM(D21:D24)</f>
        <v>940000000</v>
      </c>
      <c r="E26" s="124"/>
      <c r="F26" s="142">
        <f>SUM(F21:F24)</f>
        <v>227888500</v>
      </c>
      <c r="G26" s="124"/>
      <c r="H26" s="142">
        <f>SUM(H21:H24)</f>
        <v>25300000</v>
      </c>
      <c r="I26" s="124"/>
      <c r="J26" s="142">
        <f>SUM(J21:J24)</f>
        <v>-399898949</v>
      </c>
      <c r="K26" s="124"/>
      <c r="L26" s="142">
        <f>SUM(L21:L24)</f>
        <v>793289551</v>
      </c>
    </row>
    <row r="27" spans="1:13" ht="16.5" customHeight="1" thickTop="1">
      <c r="A27" s="121"/>
      <c r="B27" s="121"/>
      <c r="C27" s="124"/>
      <c r="D27" s="124"/>
      <c r="E27" s="124"/>
      <c r="F27" s="124"/>
      <c r="G27" s="124"/>
      <c r="H27" s="124"/>
      <c r="I27" s="124"/>
      <c r="J27" s="124"/>
      <c r="K27" s="124"/>
      <c r="L27" s="124"/>
    </row>
    <row r="28" spans="1:13" ht="16.5" customHeight="1">
      <c r="A28" s="121"/>
      <c r="B28" s="121"/>
      <c r="C28" s="124"/>
      <c r="D28" s="124"/>
      <c r="E28" s="124"/>
      <c r="F28" s="124"/>
      <c r="G28" s="124"/>
      <c r="H28" s="124"/>
      <c r="I28" s="124"/>
      <c r="J28" s="124"/>
      <c r="K28" s="124"/>
      <c r="L28" s="124"/>
    </row>
    <row r="29" spans="1:13" ht="16.5" customHeight="1">
      <c r="A29" s="121"/>
      <c r="B29" s="121"/>
      <c r="C29" s="124"/>
      <c r="D29" s="124"/>
      <c r="E29" s="124"/>
      <c r="F29" s="124"/>
      <c r="G29" s="124"/>
      <c r="H29" s="124"/>
      <c r="I29" s="124"/>
      <c r="J29" s="124"/>
      <c r="K29" s="124"/>
      <c r="L29" s="124"/>
    </row>
    <row r="30" spans="1:13" ht="16.5" customHeight="1">
      <c r="A30" s="121"/>
      <c r="B30" s="121"/>
      <c r="C30" s="124"/>
      <c r="D30" s="124"/>
      <c r="E30" s="124"/>
      <c r="F30" s="124"/>
      <c r="G30" s="124"/>
      <c r="H30" s="124"/>
      <c r="I30" s="124"/>
      <c r="J30" s="124"/>
      <c r="K30" s="124"/>
      <c r="L30" s="124"/>
    </row>
    <row r="31" spans="1:13" ht="16.5" customHeight="1">
      <c r="A31" s="121"/>
      <c r="B31" s="121"/>
      <c r="C31" s="124"/>
      <c r="D31" s="124"/>
      <c r="E31" s="124"/>
      <c r="F31" s="124"/>
      <c r="G31" s="124"/>
      <c r="H31" s="124"/>
      <c r="I31" s="124"/>
      <c r="J31" s="124"/>
      <c r="K31" s="124"/>
      <c r="L31" s="124"/>
    </row>
    <row r="32" spans="1:13" ht="13.5" customHeight="1">
      <c r="A32" s="121"/>
      <c r="B32" s="121"/>
      <c r="C32" s="124"/>
      <c r="D32" s="124"/>
      <c r="E32" s="124"/>
      <c r="F32" s="124"/>
      <c r="G32" s="124"/>
      <c r="H32" s="124"/>
      <c r="I32" s="124"/>
      <c r="J32" s="124"/>
      <c r="K32" s="124"/>
      <c r="L32" s="124"/>
    </row>
    <row r="33" spans="1:12" ht="21.95" customHeight="1">
      <c r="A33" s="164" t="s">
        <v>30</v>
      </c>
      <c r="B33" s="164"/>
      <c r="C33" s="165"/>
      <c r="D33" s="165"/>
      <c r="E33" s="165"/>
      <c r="F33" s="165"/>
      <c r="G33" s="165"/>
      <c r="H33" s="165"/>
      <c r="I33" s="165"/>
      <c r="J33" s="159"/>
      <c r="K33" s="165"/>
      <c r="L33" s="159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BDD59-D9FB-4E6E-B373-D989D8635221}">
  <sheetPr>
    <tabColor theme="5" tint="0.79998168889431442"/>
  </sheetPr>
  <dimension ref="A1:K121"/>
  <sheetViews>
    <sheetView tabSelected="1" zoomScaleNormal="100" zoomScaleSheetLayoutView="115" workbookViewId="0"/>
  </sheetViews>
  <sheetFormatPr defaultColWidth="9.140625" defaultRowHeight="15.95" customHeight="1"/>
  <cols>
    <col min="1" max="1" width="1.85546875" style="187" customWidth="1"/>
    <col min="2" max="2" width="41.85546875" style="187" customWidth="1"/>
    <col min="3" max="3" width="5.140625" style="216" customWidth="1"/>
    <col min="4" max="4" width="0.5703125" style="187" customWidth="1"/>
    <col min="5" max="5" width="13.5703125" style="208" customWidth="1"/>
    <col min="6" max="6" width="0.5703125" style="208" customWidth="1"/>
    <col min="7" max="7" width="13.5703125" style="208" customWidth="1"/>
    <col min="8" max="8" width="0.5703125" style="208" customWidth="1"/>
    <col min="9" max="9" width="13.5703125" style="208" customWidth="1"/>
    <col min="10" max="10" width="0.5703125" style="208" customWidth="1"/>
    <col min="11" max="11" width="13.5703125" style="208" customWidth="1"/>
    <col min="12" max="16384" width="9.140625" style="187"/>
  </cols>
  <sheetData>
    <row r="1" spans="1:11" ht="15.95" customHeight="1">
      <c r="A1" s="238" t="s">
        <v>0</v>
      </c>
    </row>
    <row r="2" spans="1:11" s="192" customFormat="1" ht="15.95" customHeight="1">
      <c r="A2" s="188" t="s">
        <v>109</v>
      </c>
      <c r="B2" s="188"/>
      <c r="C2" s="265"/>
      <c r="D2" s="239"/>
      <c r="E2" s="190"/>
      <c r="F2" s="190"/>
      <c r="G2" s="190"/>
      <c r="H2" s="190"/>
      <c r="I2" s="191"/>
      <c r="J2" s="191"/>
      <c r="K2" s="191"/>
    </row>
    <row r="3" spans="1:11" s="192" customFormat="1" ht="15.95" customHeight="1">
      <c r="A3" s="193" t="s">
        <v>168</v>
      </c>
      <c r="B3" s="193"/>
      <c r="C3" s="281"/>
      <c r="D3" s="240"/>
      <c r="E3" s="195"/>
      <c r="F3" s="195"/>
      <c r="G3" s="195"/>
      <c r="H3" s="195"/>
      <c r="I3" s="195"/>
      <c r="J3" s="195"/>
      <c r="K3" s="195"/>
    </row>
    <row r="4" spans="1:11" s="192" customFormat="1" ht="15.95" customHeight="1">
      <c r="A4" s="188"/>
      <c r="B4" s="188"/>
      <c r="C4" s="265"/>
      <c r="D4" s="239"/>
      <c r="E4" s="196"/>
      <c r="F4" s="196"/>
      <c r="G4" s="196"/>
      <c r="H4" s="196"/>
      <c r="I4" s="196"/>
      <c r="J4" s="196"/>
      <c r="K4" s="196"/>
    </row>
    <row r="5" spans="1:11" s="192" customFormat="1" ht="15.95" customHeight="1">
      <c r="A5" s="188"/>
      <c r="B5" s="188"/>
      <c r="C5" s="265"/>
      <c r="D5" s="239"/>
      <c r="E5" s="190"/>
      <c r="F5" s="190"/>
      <c r="G5" s="190"/>
      <c r="H5" s="190"/>
      <c r="I5" s="190"/>
      <c r="J5" s="190"/>
      <c r="K5" s="190"/>
    </row>
    <row r="6" spans="1:11" ht="15.95" customHeight="1">
      <c r="A6" s="188"/>
      <c r="B6" s="188"/>
      <c r="C6" s="265"/>
      <c r="D6" s="239"/>
      <c r="E6" s="291" t="s">
        <v>2</v>
      </c>
      <c r="F6" s="291"/>
      <c r="G6" s="291"/>
      <c r="H6" s="291"/>
      <c r="I6" s="291"/>
      <c r="J6" s="291"/>
      <c r="K6" s="291"/>
    </row>
    <row r="7" spans="1:11" ht="15.95" customHeight="1">
      <c r="A7" s="188"/>
      <c r="B7" s="188"/>
      <c r="C7" s="265"/>
      <c r="D7" s="239"/>
      <c r="E7" s="292" t="s">
        <v>3</v>
      </c>
      <c r="F7" s="292"/>
      <c r="G7" s="292"/>
      <c r="H7" s="37"/>
      <c r="I7" s="292" t="s">
        <v>4</v>
      </c>
      <c r="J7" s="292"/>
      <c r="K7" s="292"/>
    </row>
    <row r="8" spans="1:11" s="192" customFormat="1" ht="15.95" customHeight="1">
      <c r="C8" s="216"/>
      <c r="D8" s="205"/>
      <c r="E8" s="293" t="s">
        <v>5</v>
      </c>
      <c r="F8" s="293"/>
      <c r="G8" s="293"/>
      <c r="H8" s="197"/>
      <c r="I8" s="293" t="s">
        <v>5</v>
      </c>
      <c r="J8" s="293"/>
      <c r="K8" s="293"/>
    </row>
    <row r="9" spans="1:11" s="192" customFormat="1" ht="15.95" customHeight="1">
      <c r="C9" s="265"/>
      <c r="D9" s="189"/>
      <c r="E9" s="198" t="s">
        <v>166</v>
      </c>
      <c r="F9" s="37"/>
      <c r="G9" s="198" t="s">
        <v>166</v>
      </c>
      <c r="H9" s="37"/>
      <c r="I9" s="198" t="s">
        <v>166</v>
      </c>
      <c r="J9" s="37"/>
      <c r="K9" s="198" t="s">
        <v>166</v>
      </c>
    </row>
    <row r="10" spans="1:11" s="192" customFormat="1" ht="15.95" customHeight="1">
      <c r="C10" s="282" t="s">
        <v>9</v>
      </c>
      <c r="D10" s="201"/>
      <c r="E10" s="202" t="s">
        <v>10</v>
      </c>
      <c r="F10" s="74"/>
      <c r="G10" s="202" t="s">
        <v>11</v>
      </c>
      <c r="H10" s="203"/>
      <c r="I10" s="202" t="s">
        <v>10</v>
      </c>
      <c r="J10" s="74"/>
      <c r="K10" s="202" t="s">
        <v>11</v>
      </c>
    </row>
    <row r="11" spans="1:11" s="192" customFormat="1" ht="15.95" customHeight="1">
      <c r="C11" s="265"/>
      <c r="D11" s="201"/>
      <c r="E11" s="73"/>
      <c r="F11" s="74"/>
      <c r="G11" s="75"/>
      <c r="H11" s="203"/>
      <c r="I11" s="73"/>
      <c r="J11" s="74"/>
      <c r="K11" s="75"/>
    </row>
    <row r="12" spans="1:11" s="192" customFormat="1" ht="15.95" customHeight="1">
      <c r="A12" s="192" t="s">
        <v>110</v>
      </c>
      <c r="C12" s="216"/>
      <c r="D12" s="205"/>
      <c r="E12" s="212"/>
      <c r="F12" s="190"/>
      <c r="G12" s="207"/>
      <c r="H12" s="207"/>
      <c r="I12" s="212"/>
      <c r="J12" s="207"/>
      <c r="K12" s="207"/>
    </row>
    <row r="13" spans="1:11" s="192" customFormat="1" ht="15.95" customHeight="1">
      <c r="A13" s="187" t="s">
        <v>155</v>
      </c>
      <c r="C13" s="216"/>
      <c r="D13" s="205"/>
      <c r="E13" s="212">
        <f>'5 (9m)'!E25</f>
        <v>55331853</v>
      </c>
      <c r="F13" s="190"/>
      <c r="G13" s="207">
        <v>59552238</v>
      </c>
      <c r="H13" s="207"/>
      <c r="I13" s="212">
        <f>'5 (9m)'!I25</f>
        <v>18610803</v>
      </c>
      <c r="J13" s="207"/>
      <c r="K13" s="207">
        <v>45672968</v>
      </c>
    </row>
    <row r="14" spans="1:11" s="192" customFormat="1" ht="15.95" customHeight="1">
      <c r="A14" s="187" t="s">
        <v>111</v>
      </c>
      <c r="C14" s="216"/>
      <c r="D14" s="205"/>
      <c r="E14" s="213"/>
      <c r="F14" s="190"/>
      <c r="G14" s="207"/>
      <c r="H14" s="207"/>
      <c r="I14" s="213"/>
      <c r="J14" s="207"/>
      <c r="K14" s="207"/>
    </row>
    <row r="15" spans="1:11" s="192" customFormat="1" ht="15.95" customHeight="1">
      <c r="B15" s="187" t="s">
        <v>112</v>
      </c>
      <c r="C15" s="216">
        <v>9</v>
      </c>
      <c r="D15" s="205"/>
      <c r="E15" s="213">
        <v>62205929</v>
      </c>
      <c r="F15" s="190"/>
      <c r="G15" s="207">
        <v>90216513</v>
      </c>
      <c r="H15" s="207"/>
      <c r="I15" s="213">
        <v>37545806</v>
      </c>
      <c r="J15" s="207"/>
      <c r="K15" s="207">
        <v>61513656</v>
      </c>
    </row>
    <row r="16" spans="1:11" s="192" customFormat="1" ht="15.95" customHeight="1">
      <c r="B16" s="187" t="s">
        <v>113</v>
      </c>
      <c r="C16" s="216">
        <v>9</v>
      </c>
      <c r="D16" s="205"/>
      <c r="E16" s="213">
        <v>151880</v>
      </c>
      <c r="F16" s="190"/>
      <c r="G16" s="207">
        <v>216018</v>
      </c>
      <c r="H16" s="207"/>
      <c r="I16" s="213">
        <v>80101</v>
      </c>
      <c r="J16" s="207"/>
      <c r="K16" s="207">
        <v>147810</v>
      </c>
    </row>
    <row r="17" spans="1:11" s="192" customFormat="1" ht="15.95" customHeight="1">
      <c r="B17" s="187" t="s">
        <v>114</v>
      </c>
      <c r="C17" s="216">
        <v>10</v>
      </c>
      <c r="D17" s="205"/>
      <c r="E17" s="213">
        <v>2213889</v>
      </c>
      <c r="F17" s="190"/>
      <c r="G17" s="207">
        <v>2177438</v>
      </c>
      <c r="H17" s="207"/>
      <c r="I17" s="213">
        <v>1861436</v>
      </c>
      <c r="J17" s="207"/>
      <c r="K17" s="207">
        <v>1824985</v>
      </c>
    </row>
    <row r="18" spans="1:11" s="192" customFormat="1" ht="15.95" customHeight="1">
      <c r="B18" s="217" t="s">
        <v>196</v>
      </c>
      <c r="C18" s="216"/>
      <c r="D18" s="205"/>
      <c r="E18" s="212"/>
      <c r="F18" s="190"/>
      <c r="G18" s="207"/>
      <c r="H18" s="207"/>
      <c r="I18" s="212"/>
      <c r="J18" s="207"/>
      <c r="K18" s="207"/>
    </row>
    <row r="19" spans="1:11" s="192" customFormat="1" ht="15.95" customHeight="1">
      <c r="B19" s="217" t="s">
        <v>197</v>
      </c>
      <c r="C19" s="216">
        <v>17.399999999999999</v>
      </c>
      <c r="D19" s="205"/>
      <c r="E19" s="213">
        <v>0</v>
      </c>
      <c r="F19" s="190"/>
      <c r="G19" s="207">
        <v>0</v>
      </c>
      <c r="H19" s="207"/>
      <c r="I19" s="213">
        <v>744849</v>
      </c>
      <c r="J19" s="207"/>
      <c r="K19" s="207">
        <v>-13252689</v>
      </c>
    </row>
    <row r="20" spans="1:11" s="192" customFormat="1" ht="15.95" customHeight="1">
      <c r="B20" s="217" t="s">
        <v>189</v>
      </c>
      <c r="C20" s="216"/>
      <c r="D20" s="205"/>
      <c r="E20" s="213">
        <v>0</v>
      </c>
      <c r="F20" s="190"/>
      <c r="G20" s="207">
        <v>0</v>
      </c>
      <c r="H20" s="207"/>
      <c r="I20" s="213">
        <v>-46688</v>
      </c>
      <c r="J20" s="207"/>
      <c r="K20" s="207">
        <v>-895600</v>
      </c>
    </row>
    <row r="21" spans="1:11" s="192" customFormat="1" ht="15.95" customHeight="1">
      <c r="B21" s="187" t="s">
        <v>156</v>
      </c>
      <c r="C21" s="216"/>
      <c r="D21" s="205"/>
      <c r="E21" s="213">
        <v>1365739</v>
      </c>
      <c r="F21" s="190"/>
      <c r="G21" s="207">
        <v>-1178447</v>
      </c>
      <c r="H21" s="207"/>
      <c r="I21" s="213">
        <v>1385802</v>
      </c>
      <c r="J21" s="207"/>
      <c r="K21" s="207">
        <v>-1298819</v>
      </c>
    </row>
    <row r="22" spans="1:11" s="192" customFormat="1" ht="15.95" customHeight="1">
      <c r="B22" s="187" t="s">
        <v>161</v>
      </c>
      <c r="C22" s="216"/>
      <c r="D22" s="205"/>
      <c r="E22" s="213">
        <v>-158104</v>
      </c>
      <c r="F22" s="190"/>
      <c r="G22" s="207">
        <v>-207613</v>
      </c>
      <c r="H22" s="207"/>
      <c r="I22" s="213">
        <v>-130668</v>
      </c>
      <c r="J22" s="207"/>
      <c r="K22" s="207">
        <v>-218521</v>
      </c>
    </row>
    <row r="23" spans="1:11" s="192" customFormat="1" ht="15.95" customHeight="1">
      <c r="B23" s="187" t="s">
        <v>115</v>
      </c>
      <c r="C23" s="216"/>
      <c r="D23" s="205"/>
      <c r="E23" s="213">
        <v>-361266</v>
      </c>
      <c r="F23" s="190"/>
      <c r="G23" s="207">
        <v>-9918478</v>
      </c>
      <c r="H23" s="207"/>
      <c r="I23" s="213">
        <v>-360812</v>
      </c>
      <c r="J23" s="207"/>
      <c r="K23" s="207">
        <v>-8759183</v>
      </c>
    </row>
    <row r="24" spans="1:11" s="192" customFormat="1" ht="15.95" customHeight="1">
      <c r="B24" s="187" t="s">
        <v>157</v>
      </c>
      <c r="C24" s="216"/>
      <c r="D24" s="205"/>
      <c r="E24" s="213">
        <v>4362</v>
      </c>
      <c r="F24" s="190"/>
      <c r="G24" s="207">
        <v>15446</v>
      </c>
      <c r="H24" s="207"/>
      <c r="I24" s="213">
        <v>4254</v>
      </c>
      <c r="J24" s="207"/>
      <c r="K24" s="207">
        <v>11460</v>
      </c>
    </row>
    <row r="25" spans="1:11" s="192" customFormat="1" ht="15.95" customHeight="1">
      <c r="B25" s="187" t="s">
        <v>195</v>
      </c>
      <c r="C25" s="216"/>
      <c r="D25" s="205"/>
      <c r="E25" s="213">
        <v>8263822</v>
      </c>
      <c r="F25" s="190"/>
      <c r="G25" s="207">
        <v>0</v>
      </c>
      <c r="H25" s="207"/>
      <c r="I25" s="213">
        <v>8263822</v>
      </c>
      <c r="J25" s="207"/>
      <c r="K25" s="207">
        <v>0</v>
      </c>
    </row>
    <row r="26" spans="1:11" s="192" customFormat="1" ht="15.95" customHeight="1">
      <c r="B26" s="187" t="s">
        <v>44</v>
      </c>
      <c r="C26" s="216"/>
      <c r="D26" s="205"/>
      <c r="E26" s="213">
        <v>669411</v>
      </c>
      <c r="F26" s="190"/>
      <c r="G26" s="207">
        <v>479560</v>
      </c>
      <c r="H26" s="207"/>
      <c r="I26" s="213">
        <v>524322</v>
      </c>
      <c r="J26" s="207"/>
      <c r="K26" s="207">
        <v>346545</v>
      </c>
    </row>
    <row r="27" spans="1:11" s="192" customFormat="1" ht="15.95" customHeight="1">
      <c r="B27" s="187" t="s">
        <v>116</v>
      </c>
      <c r="C27" s="216"/>
      <c r="D27" s="205"/>
      <c r="E27" s="213">
        <v>6784582</v>
      </c>
      <c r="F27" s="190"/>
      <c r="G27" s="207">
        <v>8540654</v>
      </c>
      <c r="H27" s="207"/>
      <c r="I27" s="213">
        <v>5934466</v>
      </c>
      <c r="J27" s="207"/>
      <c r="K27" s="207">
        <v>7131303</v>
      </c>
    </row>
    <row r="28" spans="1:11" s="192" customFormat="1" ht="15.95" customHeight="1">
      <c r="B28" s="187" t="s">
        <v>68</v>
      </c>
      <c r="C28" s="216"/>
      <c r="D28" s="205"/>
      <c r="E28" s="213">
        <v>-18460</v>
      </c>
      <c r="F28" s="190"/>
      <c r="G28" s="207">
        <v>-17934</v>
      </c>
      <c r="H28" s="207"/>
      <c r="I28" s="213">
        <v>-686359</v>
      </c>
      <c r="J28" s="207"/>
      <c r="K28" s="207">
        <v>-2479713</v>
      </c>
    </row>
    <row r="29" spans="1:11" s="192" customFormat="1" ht="15.95" customHeight="1">
      <c r="A29" s="187" t="s">
        <v>117</v>
      </c>
      <c r="B29" s="187"/>
      <c r="C29" s="216"/>
      <c r="D29" s="205"/>
      <c r="E29" s="212"/>
      <c r="F29" s="190"/>
      <c r="G29" s="207"/>
      <c r="H29" s="207"/>
      <c r="I29" s="212"/>
      <c r="J29" s="207"/>
      <c r="K29" s="207"/>
    </row>
    <row r="30" spans="1:11" s="192" customFormat="1" ht="15.95" customHeight="1">
      <c r="B30" s="187" t="s">
        <v>15</v>
      </c>
      <c r="C30" s="216"/>
      <c r="D30" s="205"/>
      <c r="E30" s="213">
        <v>42334087</v>
      </c>
      <c r="F30" s="190"/>
      <c r="G30" s="207">
        <v>99055382</v>
      </c>
      <c r="H30" s="207"/>
      <c r="I30" s="213">
        <v>46573868</v>
      </c>
      <c r="J30" s="207"/>
      <c r="K30" s="207">
        <v>105701843</v>
      </c>
    </row>
    <row r="31" spans="1:11" s="192" customFormat="1" ht="15.95" customHeight="1">
      <c r="B31" s="187" t="s">
        <v>17</v>
      </c>
      <c r="C31" s="216"/>
      <c r="D31" s="205"/>
      <c r="E31" s="213">
        <v>-81885720</v>
      </c>
      <c r="F31" s="190"/>
      <c r="G31" s="207">
        <v>-51006183</v>
      </c>
      <c r="H31" s="207"/>
      <c r="I31" s="213">
        <v>-88914003</v>
      </c>
      <c r="J31" s="207"/>
      <c r="K31" s="207">
        <v>-54267859</v>
      </c>
    </row>
    <row r="32" spans="1:11" s="192" customFormat="1" ht="15.95" customHeight="1">
      <c r="B32" s="187" t="s">
        <v>26</v>
      </c>
      <c r="C32" s="216"/>
      <c r="D32" s="205"/>
      <c r="E32" s="213">
        <v>7479</v>
      </c>
      <c r="F32" s="190"/>
      <c r="G32" s="207">
        <v>69820</v>
      </c>
      <c r="H32" s="207"/>
      <c r="I32" s="213">
        <v>7479</v>
      </c>
      <c r="J32" s="207"/>
      <c r="K32" s="207">
        <v>42480</v>
      </c>
    </row>
    <row r="33" spans="1:11" s="192" customFormat="1" ht="15.95" customHeight="1">
      <c r="A33" s="187"/>
      <c r="B33" s="187" t="s">
        <v>35</v>
      </c>
      <c r="C33" s="216"/>
      <c r="D33" s="205"/>
      <c r="E33" s="213">
        <v>10297721</v>
      </c>
      <c r="F33" s="190"/>
      <c r="G33" s="207">
        <v>7508921</v>
      </c>
      <c r="H33" s="207"/>
      <c r="I33" s="213">
        <v>54338918</v>
      </c>
      <c r="J33" s="207"/>
      <c r="K33" s="207">
        <v>-45213811</v>
      </c>
    </row>
    <row r="34" spans="1:11" ht="15.95" customHeight="1">
      <c r="B34" s="199" t="s">
        <v>138</v>
      </c>
      <c r="C34" s="264"/>
      <c r="D34" s="205"/>
      <c r="E34" s="241">
        <v>0</v>
      </c>
      <c r="F34" s="242"/>
      <c r="G34" s="211">
        <v>-108900</v>
      </c>
      <c r="H34" s="242"/>
      <c r="I34" s="241">
        <v>0</v>
      </c>
      <c r="J34" s="207"/>
      <c r="K34" s="211">
        <v>-108900</v>
      </c>
    </row>
    <row r="35" spans="1:11" s="192" customFormat="1" ht="15.95" customHeight="1">
      <c r="A35" s="187"/>
      <c r="B35" s="187"/>
      <c r="C35" s="216"/>
      <c r="D35" s="205"/>
      <c r="E35" s="213"/>
      <c r="F35" s="190"/>
      <c r="G35" s="207"/>
      <c r="H35" s="207"/>
      <c r="I35" s="213"/>
      <c r="J35" s="207"/>
      <c r="K35" s="207"/>
    </row>
    <row r="36" spans="1:11" s="192" customFormat="1" ht="15.95" customHeight="1">
      <c r="A36" s="187" t="s">
        <v>158</v>
      </c>
      <c r="B36" s="187"/>
      <c r="C36" s="216"/>
      <c r="D36" s="205"/>
      <c r="E36" s="213">
        <f>SUM(E13:E34)</f>
        <v>107207204</v>
      </c>
      <c r="F36" s="190"/>
      <c r="G36" s="207">
        <f>SUM(G13:G34)</f>
        <v>205394435</v>
      </c>
      <c r="H36" s="207"/>
      <c r="I36" s="213">
        <f>SUM(I13:I34)</f>
        <v>85737396</v>
      </c>
      <c r="J36" s="207"/>
      <c r="K36" s="207">
        <f>SUM(K13:K34)</f>
        <v>95897955</v>
      </c>
    </row>
    <row r="37" spans="1:11" ht="15.95" customHeight="1">
      <c r="B37" s="187" t="s">
        <v>118</v>
      </c>
      <c r="C37" s="264"/>
      <c r="D37" s="205"/>
      <c r="E37" s="213">
        <v>18460</v>
      </c>
      <c r="F37" s="207"/>
      <c r="G37" s="207">
        <v>17934</v>
      </c>
      <c r="H37" s="207"/>
      <c r="I37" s="243">
        <v>17207</v>
      </c>
      <c r="J37" s="207"/>
      <c r="K37" s="47">
        <v>40852</v>
      </c>
    </row>
    <row r="38" spans="1:11" s="192" customFormat="1" ht="15.95" customHeight="1">
      <c r="A38" s="187"/>
      <c r="B38" s="199" t="s">
        <v>119</v>
      </c>
      <c r="C38" s="216"/>
      <c r="D38" s="205"/>
      <c r="E38" s="213">
        <v>-6841768</v>
      </c>
      <c r="F38" s="190"/>
      <c r="G38" s="207">
        <v>-8671709</v>
      </c>
      <c r="H38" s="207"/>
      <c r="I38" s="243">
        <v>-5986252</v>
      </c>
      <c r="J38" s="207"/>
      <c r="K38" s="47">
        <v>-7255698</v>
      </c>
    </row>
    <row r="39" spans="1:11" s="192" customFormat="1" ht="15.95" customHeight="1">
      <c r="A39" s="187"/>
      <c r="B39" s="199" t="s">
        <v>139</v>
      </c>
      <c r="C39" s="216"/>
      <c r="D39" s="205"/>
      <c r="E39" s="213">
        <v>536750</v>
      </c>
      <c r="F39" s="190"/>
      <c r="G39" s="207">
        <v>429595</v>
      </c>
      <c r="H39" s="207"/>
      <c r="I39" s="243">
        <v>203702</v>
      </c>
      <c r="J39" s="207"/>
      <c r="K39" s="47">
        <v>276400</v>
      </c>
    </row>
    <row r="40" spans="1:11" s="192" customFormat="1" ht="15.95" customHeight="1">
      <c r="A40" s="187"/>
      <c r="B40" s="187" t="s">
        <v>120</v>
      </c>
      <c r="C40" s="216"/>
      <c r="D40" s="205"/>
      <c r="E40" s="210">
        <v>-13986830</v>
      </c>
      <c r="F40" s="190"/>
      <c r="G40" s="211">
        <v>-7981444</v>
      </c>
      <c r="H40" s="207"/>
      <c r="I40" s="244">
        <v>-1936281</v>
      </c>
      <c r="J40" s="207"/>
      <c r="K40" s="245">
        <v>-1119049</v>
      </c>
    </row>
    <row r="41" spans="1:11" s="192" customFormat="1" ht="15.95" customHeight="1">
      <c r="A41" s="187"/>
      <c r="C41" s="216"/>
      <c r="D41" s="205"/>
      <c r="E41" s="212"/>
      <c r="F41" s="190"/>
      <c r="G41" s="207"/>
      <c r="H41" s="207"/>
      <c r="I41" s="212"/>
      <c r="J41" s="207"/>
      <c r="K41" s="207"/>
    </row>
    <row r="42" spans="1:11" s="192" customFormat="1" ht="15.95" customHeight="1">
      <c r="A42" s="227" t="s">
        <v>159</v>
      </c>
      <c r="C42" s="216"/>
      <c r="D42" s="205"/>
      <c r="E42" s="210">
        <f>SUM(E36:E41)</f>
        <v>86933816</v>
      </c>
      <c r="F42" s="190"/>
      <c r="G42" s="211">
        <f>SUM(G36:G41)</f>
        <v>189188811</v>
      </c>
      <c r="H42" s="207"/>
      <c r="I42" s="210">
        <f>SUM(I35:I40)</f>
        <v>78035772</v>
      </c>
      <c r="J42" s="207"/>
      <c r="K42" s="211">
        <f>SUM(K35:K40)</f>
        <v>87840460</v>
      </c>
    </row>
    <row r="43" spans="1:11" ht="15.95" customHeight="1">
      <c r="A43" s="199"/>
      <c r="B43" s="199"/>
      <c r="D43" s="205"/>
      <c r="E43" s="207"/>
      <c r="F43" s="207"/>
      <c r="G43" s="207"/>
      <c r="H43" s="209"/>
      <c r="I43" s="207"/>
      <c r="J43" s="209"/>
      <c r="K43" s="207"/>
    </row>
    <row r="44" spans="1:11" ht="15.95" customHeight="1">
      <c r="A44" s="199"/>
      <c r="B44" s="199"/>
      <c r="D44" s="205"/>
      <c r="E44" s="207"/>
      <c r="F44" s="207"/>
      <c r="G44" s="207"/>
      <c r="H44" s="209"/>
      <c r="I44" s="207"/>
      <c r="J44" s="209"/>
      <c r="K44" s="207"/>
    </row>
    <row r="45" spans="1:11" ht="15.95" customHeight="1">
      <c r="A45" s="199"/>
      <c r="B45" s="199"/>
      <c r="D45" s="205"/>
      <c r="E45" s="207"/>
      <c r="F45" s="207"/>
      <c r="G45" s="207"/>
      <c r="H45" s="209"/>
      <c r="I45" s="207"/>
      <c r="J45" s="209"/>
      <c r="K45" s="207"/>
    </row>
    <row r="46" spans="1:11" ht="15.95" customHeight="1">
      <c r="A46" s="199"/>
      <c r="B46" s="199"/>
      <c r="D46" s="205"/>
      <c r="E46" s="207"/>
      <c r="F46" s="207"/>
      <c r="G46" s="207"/>
      <c r="H46" s="209"/>
      <c r="I46" s="207"/>
      <c r="J46" s="209"/>
      <c r="K46" s="207"/>
    </row>
    <row r="47" spans="1:11" ht="15.95" customHeight="1">
      <c r="A47" s="199"/>
      <c r="B47" s="199"/>
      <c r="D47" s="205"/>
      <c r="E47" s="207"/>
      <c r="F47" s="207"/>
      <c r="G47" s="207"/>
      <c r="H47" s="209"/>
      <c r="I47" s="207"/>
      <c r="J47" s="209"/>
      <c r="K47" s="207"/>
    </row>
    <row r="48" spans="1:11" ht="15.95" customHeight="1">
      <c r="A48" s="199"/>
      <c r="B48" s="199"/>
      <c r="D48" s="205"/>
      <c r="E48" s="207"/>
      <c r="F48" s="207"/>
      <c r="G48" s="207"/>
      <c r="H48" s="209"/>
      <c r="I48" s="207"/>
      <c r="J48" s="209"/>
      <c r="K48" s="207"/>
    </row>
    <row r="49" spans="1:11" ht="15.95" customHeight="1">
      <c r="A49" s="199"/>
      <c r="B49" s="199"/>
      <c r="D49" s="205"/>
      <c r="E49" s="207"/>
      <c r="F49" s="207"/>
      <c r="G49" s="207"/>
      <c r="H49" s="209"/>
      <c r="I49" s="207"/>
      <c r="J49" s="209"/>
      <c r="K49" s="207"/>
    </row>
    <row r="50" spans="1:11" ht="15.95" customHeight="1">
      <c r="A50" s="199"/>
      <c r="B50" s="199"/>
      <c r="D50" s="205"/>
      <c r="E50" s="207"/>
      <c r="F50" s="207"/>
      <c r="G50" s="207"/>
      <c r="H50" s="209"/>
      <c r="I50" s="207"/>
      <c r="J50" s="209"/>
      <c r="K50" s="207"/>
    </row>
    <row r="51" spans="1:11" ht="15.95" customHeight="1">
      <c r="A51" s="199"/>
      <c r="B51" s="199"/>
      <c r="D51" s="205"/>
      <c r="E51" s="207"/>
      <c r="F51" s="207"/>
      <c r="G51" s="207"/>
      <c r="H51" s="209"/>
      <c r="I51" s="207"/>
      <c r="J51" s="209"/>
      <c r="K51" s="207"/>
    </row>
    <row r="52" spans="1:11" ht="15.95" customHeight="1">
      <c r="A52" s="199"/>
      <c r="B52" s="199"/>
      <c r="D52" s="205"/>
      <c r="E52" s="207"/>
      <c r="F52" s="207"/>
      <c r="G52" s="207"/>
      <c r="H52" s="209"/>
      <c r="I52" s="207"/>
      <c r="J52" s="209"/>
      <c r="K52" s="207"/>
    </row>
    <row r="53" spans="1:11" ht="15.95" customHeight="1">
      <c r="A53" s="199"/>
      <c r="B53" s="199"/>
      <c r="D53" s="205"/>
      <c r="E53" s="207"/>
      <c r="F53" s="207"/>
      <c r="G53" s="207"/>
      <c r="H53" s="209"/>
      <c r="I53" s="207"/>
      <c r="J53" s="209"/>
      <c r="K53" s="207"/>
    </row>
    <row r="54" spans="1:11" ht="15.95" customHeight="1">
      <c r="A54" s="199"/>
      <c r="B54" s="199"/>
      <c r="D54" s="205"/>
      <c r="E54" s="207"/>
      <c r="F54" s="207"/>
      <c r="G54" s="207"/>
      <c r="H54" s="209"/>
      <c r="I54" s="207"/>
      <c r="J54" s="209"/>
      <c r="K54" s="207"/>
    </row>
    <row r="55" spans="1:11" ht="15.95" customHeight="1">
      <c r="A55" s="199"/>
      <c r="B55" s="199"/>
      <c r="D55" s="205"/>
      <c r="E55" s="207"/>
      <c r="F55" s="207"/>
      <c r="G55" s="207"/>
      <c r="H55" s="209"/>
      <c r="I55" s="207"/>
      <c r="J55" s="209"/>
      <c r="K55" s="207"/>
    </row>
    <row r="56" spans="1:11" ht="15.95" customHeight="1">
      <c r="A56" s="199"/>
      <c r="B56" s="199"/>
      <c r="D56" s="205"/>
      <c r="E56" s="207"/>
      <c r="F56" s="207"/>
      <c r="G56" s="207"/>
      <c r="H56" s="209"/>
      <c r="I56" s="207"/>
      <c r="J56" s="209"/>
      <c r="K56" s="207"/>
    </row>
    <row r="57" spans="1:11" ht="13.5" customHeight="1">
      <c r="A57" s="199"/>
      <c r="B57" s="199"/>
      <c r="D57" s="205"/>
      <c r="E57" s="207"/>
      <c r="F57" s="207"/>
      <c r="G57" s="207"/>
      <c r="H57" s="209"/>
      <c r="I57" s="207"/>
      <c r="J57" s="209"/>
      <c r="K57" s="207"/>
    </row>
    <row r="58" spans="1:11" ht="21.95" customHeight="1">
      <c r="A58" s="290" t="s">
        <v>30</v>
      </c>
      <c r="B58" s="290"/>
      <c r="C58" s="290"/>
      <c r="D58" s="290"/>
      <c r="E58" s="290"/>
      <c r="F58" s="290"/>
      <c r="G58" s="290"/>
      <c r="H58" s="290"/>
      <c r="I58" s="290"/>
      <c r="J58" s="290"/>
      <c r="K58" s="290"/>
    </row>
    <row r="59" spans="1:11" ht="15.95" customHeight="1">
      <c r="A59" s="238" t="s">
        <v>0</v>
      </c>
      <c r="B59" s="188"/>
      <c r="C59" s="265"/>
      <c r="D59" s="239"/>
      <c r="E59" s="190"/>
      <c r="F59" s="190"/>
      <c r="G59" s="190"/>
      <c r="H59" s="190"/>
      <c r="I59" s="246"/>
      <c r="J59" s="190"/>
      <c r="K59" s="246"/>
    </row>
    <row r="60" spans="1:11" ht="15.95" customHeight="1">
      <c r="A60" s="188" t="s">
        <v>172</v>
      </c>
      <c r="B60" s="188"/>
      <c r="C60" s="265"/>
      <c r="D60" s="239"/>
      <c r="E60" s="190"/>
      <c r="F60" s="190"/>
      <c r="G60" s="190"/>
      <c r="H60" s="190"/>
      <c r="I60" s="246"/>
      <c r="J60" s="190"/>
      <c r="K60" s="246"/>
    </row>
    <row r="61" spans="1:11" ht="15.95" customHeight="1">
      <c r="A61" s="193" t="str">
        <f>A3</f>
        <v>For the nine-month period ended 30 September 2022</v>
      </c>
      <c r="B61" s="193"/>
      <c r="C61" s="281"/>
      <c r="D61" s="240"/>
      <c r="E61" s="195"/>
      <c r="F61" s="195"/>
      <c r="G61" s="195"/>
      <c r="H61" s="195"/>
      <c r="I61" s="247"/>
      <c r="J61" s="195"/>
      <c r="K61" s="247"/>
    </row>
    <row r="62" spans="1:11" ht="15.95" customHeight="1">
      <c r="A62" s="188"/>
      <c r="B62" s="188"/>
      <c r="C62" s="265"/>
      <c r="D62" s="239"/>
      <c r="E62" s="190"/>
      <c r="F62" s="190"/>
      <c r="G62" s="190"/>
      <c r="H62" s="190"/>
      <c r="I62" s="190"/>
      <c r="J62" s="190"/>
      <c r="K62" s="190"/>
    </row>
    <row r="63" spans="1:11" ht="15.95" customHeight="1">
      <c r="A63" s="188"/>
      <c r="B63" s="188"/>
      <c r="C63" s="265"/>
      <c r="D63" s="239"/>
      <c r="E63" s="190"/>
      <c r="F63" s="190"/>
      <c r="G63" s="190"/>
      <c r="H63" s="190"/>
      <c r="I63" s="190"/>
      <c r="J63" s="190"/>
      <c r="K63" s="190"/>
    </row>
    <row r="64" spans="1:11" ht="15.95" customHeight="1">
      <c r="A64" s="188"/>
      <c r="B64" s="188"/>
      <c r="C64" s="265"/>
      <c r="D64" s="239"/>
      <c r="E64" s="291" t="s">
        <v>2</v>
      </c>
      <c r="F64" s="291"/>
      <c r="G64" s="291"/>
      <c r="H64" s="291"/>
      <c r="I64" s="291"/>
      <c r="J64" s="291"/>
      <c r="K64" s="291"/>
    </row>
    <row r="65" spans="1:11" ht="15.95" customHeight="1">
      <c r="A65" s="188"/>
      <c r="B65" s="188"/>
      <c r="C65" s="265"/>
      <c r="D65" s="239"/>
      <c r="E65" s="292" t="s">
        <v>3</v>
      </c>
      <c r="F65" s="292"/>
      <c r="G65" s="292"/>
      <c r="H65" s="37"/>
      <c r="I65" s="292" t="s">
        <v>4</v>
      </c>
      <c r="J65" s="292"/>
      <c r="K65" s="292"/>
    </row>
    <row r="66" spans="1:11" ht="15.95" customHeight="1">
      <c r="A66" s="199"/>
      <c r="B66" s="199"/>
      <c r="D66" s="205"/>
      <c r="E66" s="293" t="s">
        <v>5</v>
      </c>
      <c r="F66" s="293"/>
      <c r="G66" s="293"/>
      <c r="H66" s="197"/>
      <c r="I66" s="293" t="s">
        <v>5</v>
      </c>
      <c r="J66" s="293"/>
      <c r="K66" s="293"/>
    </row>
    <row r="67" spans="1:11" ht="15.95" customHeight="1">
      <c r="A67" s="199"/>
      <c r="B67" s="199"/>
      <c r="C67" s="265"/>
      <c r="D67" s="189"/>
      <c r="E67" s="198" t="s">
        <v>166</v>
      </c>
      <c r="F67" s="37"/>
      <c r="G67" s="198" t="s">
        <v>166</v>
      </c>
      <c r="H67" s="37"/>
      <c r="I67" s="198" t="s">
        <v>166</v>
      </c>
      <c r="J67" s="37"/>
      <c r="K67" s="198" t="s">
        <v>166</v>
      </c>
    </row>
    <row r="68" spans="1:11" ht="15.95" customHeight="1">
      <c r="A68" s="199"/>
      <c r="B68" s="199"/>
      <c r="C68" s="282" t="s">
        <v>9</v>
      </c>
      <c r="D68" s="201"/>
      <c r="E68" s="202" t="s">
        <v>10</v>
      </c>
      <c r="F68" s="74"/>
      <c r="G68" s="202" t="s">
        <v>11</v>
      </c>
      <c r="H68" s="203"/>
      <c r="I68" s="202" t="s">
        <v>10</v>
      </c>
      <c r="J68" s="74"/>
      <c r="K68" s="202" t="s">
        <v>11</v>
      </c>
    </row>
    <row r="69" spans="1:11" ht="8.1" customHeight="1">
      <c r="A69" s="199"/>
      <c r="B69" s="199"/>
      <c r="D69" s="205"/>
      <c r="E69" s="204"/>
      <c r="F69" s="203"/>
      <c r="G69" s="203"/>
      <c r="H69" s="203"/>
      <c r="I69" s="204"/>
      <c r="J69" s="203"/>
      <c r="K69" s="203"/>
    </row>
    <row r="70" spans="1:11" ht="15.95" customHeight="1">
      <c r="A70" s="192" t="s">
        <v>121</v>
      </c>
      <c r="B70" s="192"/>
      <c r="D70" s="205"/>
      <c r="E70" s="206"/>
      <c r="F70" s="207"/>
      <c r="H70" s="209"/>
      <c r="I70" s="206"/>
      <c r="J70" s="207"/>
    </row>
    <row r="71" spans="1:11" ht="15.95" customHeight="1">
      <c r="A71" s="187" t="s">
        <v>122</v>
      </c>
      <c r="B71" s="192"/>
      <c r="C71" s="216">
        <v>17.399999999999999</v>
      </c>
      <c r="D71" s="205"/>
      <c r="E71" s="206">
        <v>0</v>
      </c>
      <c r="G71" s="208">
        <v>0</v>
      </c>
      <c r="H71" s="209"/>
      <c r="I71" s="206">
        <v>-35909000</v>
      </c>
      <c r="J71" s="207"/>
      <c r="K71" s="208">
        <v>-6360000</v>
      </c>
    </row>
    <row r="72" spans="1:11" ht="15.95" customHeight="1">
      <c r="A72" s="187" t="s">
        <v>123</v>
      </c>
      <c r="B72" s="192"/>
      <c r="D72" s="205"/>
      <c r="E72" s="206"/>
      <c r="I72" s="206"/>
      <c r="J72" s="207"/>
    </row>
    <row r="73" spans="1:11" ht="15.95" customHeight="1">
      <c r="B73" s="187" t="s">
        <v>124</v>
      </c>
      <c r="C73" s="216">
        <v>17.399999999999999</v>
      </c>
      <c r="D73" s="205"/>
      <c r="E73" s="206">
        <v>0</v>
      </c>
      <c r="G73" s="208">
        <v>0</v>
      </c>
      <c r="I73" s="206">
        <v>21220000</v>
      </c>
      <c r="J73" s="207"/>
      <c r="K73" s="208">
        <v>93570000</v>
      </c>
    </row>
    <row r="74" spans="1:11" ht="15.95" customHeight="1">
      <c r="A74" s="187" t="s">
        <v>125</v>
      </c>
      <c r="D74" s="205"/>
      <c r="E74" s="206">
        <v>-11508253</v>
      </c>
      <c r="G74" s="208">
        <v>-2780971</v>
      </c>
      <c r="I74" s="206">
        <v>-11678202</v>
      </c>
      <c r="J74" s="207"/>
      <c r="K74" s="208">
        <v>-1755681</v>
      </c>
    </row>
    <row r="75" spans="1:11" ht="15.95" customHeight="1">
      <c r="A75" s="227" t="s">
        <v>126</v>
      </c>
      <c r="B75" s="192"/>
      <c r="D75" s="205"/>
      <c r="E75" s="206">
        <v>609671</v>
      </c>
      <c r="G75" s="208">
        <v>30464951</v>
      </c>
      <c r="I75" s="206">
        <v>609204</v>
      </c>
      <c r="J75" s="207"/>
      <c r="K75" s="208">
        <v>29305510</v>
      </c>
    </row>
    <row r="76" spans="1:11" ht="15.95" customHeight="1">
      <c r="A76" s="227" t="s">
        <v>140</v>
      </c>
      <c r="C76" s="264"/>
      <c r="D76" s="205"/>
      <c r="E76" s="212">
        <v>-56710</v>
      </c>
      <c r="G76" s="207">
        <v>-10700</v>
      </c>
      <c r="I76" s="212">
        <v>-56710</v>
      </c>
      <c r="J76" s="207"/>
      <c r="K76" s="207">
        <v>0</v>
      </c>
    </row>
    <row r="77" spans="1:11" ht="15.95" customHeight="1">
      <c r="A77" s="227" t="s">
        <v>182</v>
      </c>
      <c r="C77" s="264">
        <v>8</v>
      </c>
      <c r="D77" s="205"/>
      <c r="E77" s="210">
        <v>-600000</v>
      </c>
      <c r="G77" s="211">
        <v>0</v>
      </c>
      <c r="I77" s="210">
        <v>-1750000</v>
      </c>
      <c r="J77" s="207"/>
      <c r="K77" s="211">
        <v>0</v>
      </c>
    </row>
    <row r="78" spans="1:11" ht="8.1" customHeight="1">
      <c r="A78" s="199"/>
      <c r="C78" s="264"/>
      <c r="D78" s="205"/>
      <c r="E78" s="206"/>
      <c r="I78" s="206"/>
      <c r="J78" s="207"/>
    </row>
    <row r="79" spans="1:11" ht="15.95" customHeight="1">
      <c r="A79" s="199" t="s">
        <v>162</v>
      </c>
      <c r="B79" s="199"/>
      <c r="C79" s="264"/>
      <c r="D79" s="205"/>
      <c r="E79" s="210">
        <f>SUM(E71:E78)</f>
        <v>-11555292</v>
      </c>
      <c r="G79" s="211">
        <f>SUM(G71:G78)</f>
        <v>27673280</v>
      </c>
      <c r="I79" s="210">
        <f>SUM(I71:I78)</f>
        <v>-27564708</v>
      </c>
      <c r="J79" s="207"/>
      <c r="K79" s="211">
        <f>SUM(K71:K78)</f>
        <v>114759829</v>
      </c>
    </row>
    <row r="80" spans="1:11" ht="15.95" customHeight="1">
      <c r="A80" s="199"/>
      <c r="B80" s="199"/>
      <c r="C80" s="264"/>
      <c r="D80" s="205"/>
      <c r="E80" s="206"/>
      <c r="I80" s="206"/>
      <c r="J80" s="207"/>
    </row>
    <row r="81" spans="1:11" ht="15.95" customHeight="1">
      <c r="A81" s="192" t="s">
        <v>127</v>
      </c>
      <c r="B81" s="199"/>
      <c r="C81" s="264"/>
      <c r="D81" s="205"/>
      <c r="E81" s="206"/>
      <c r="I81" s="206"/>
      <c r="J81" s="207"/>
    </row>
    <row r="82" spans="1:11" ht="15.95" customHeight="1">
      <c r="A82" s="187" t="s">
        <v>128</v>
      </c>
      <c r="B82" s="199"/>
      <c r="C82" s="264"/>
      <c r="D82" s="205"/>
      <c r="E82" s="206"/>
      <c r="H82" s="187"/>
      <c r="I82" s="206"/>
      <c r="J82" s="187"/>
    </row>
    <row r="83" spans="1:11" ht="15.95" customHeight="1">
      <c r="B83" s="199" t="s">
        <v>34</v>
      </c>
      <c r="C83" s="264"/>
      <c r="D83" s="205"/>
      <c r="E83" s="206">
        <v>1310000000</v>
      </c>
      <c r="G83" s="208">
        <v>699000000</v>
      </c>
      <c r="H83" s="187"/>
      <c r="I83" s="206">
        <v>1310000000</v>
      </c>
      <c r="J83" s="187"/>
      <c r="K83" s="208">
        <v>699000000</v>
      </c>
    </row>
    <row r="84" spans="1:11" ht="15.95" customHeight="1">
      <c r="A84" s="199" t="s">
        <v>129</v>
      </c>
      <c r="B84" s="199"/>
      <c r="C84" s="264"/>
      <c r="D84" s="205"/>
      <c r="E84" s="283"/>
      <c r="I84" s="283"/>
      <c r="J84" s="207"/>
    </row>
    <row r="85" spans="1:11" ht="15.95" customHeight="1">
      <c r="A85" s="199"/>
      <c r="B85" s="199" t="s">
        <v>34</v>
      </c>
      <c r="C85" s="264"/>
      <c r="D85" s="205"/>
      <c r="E85" s="283">
        <v>-1347000000</v>
      </c>
      <c r="G85" s="208">
        <v>-900000000</v>
      </c>
      <c r="I85" s="283">
        <v>-1347000000</v>
      </c>
      <c r="J85" s="207"/>
      <c r="K85" s="208">
        <v>-900000000</v>
      </c>
    </row>
    <row r="86" spans="1:11" ht="15.95" customHeight="1">
      <c r="A86" s="187" t="s">
        <v>130</v>
      </c>
      <c r="B86" s="199"/>
      <c r="C86" s="264">
        <v>12</v>
      </c>
      <c r="D86" s="205"/>
      <c r="E86" s="283">
        <v>-2209237</v>
      </c>
      <c r="G86" s="208">
        <v>-1999195</v>
      </c>
      <c r="I86" s="283">
        <v>-1854858</v>
      </c>
      <c r="J86" s="207"/>
      <c r="K86" s="208">
        <v>-1654252</v>
      </c>
    </row>
    <row r="87" spans="1:11" ht="15.95" customHeight="1">
      <c r="A87" s="199" t="s">
        <v>131</v>
      </c>
      <c r="B87" s="199"/>
      <c r="C87" s="264">
        <v>12</v>
      </c>
      <c r="D87" s="205"/>
      <c r="E87" s="213">
        <v>-22500000</v>
      </c>
      <c r="F87" s="207"/>
      <c r="G87" s="207">
        <v>-13875000</v>
      </c>
      <c r="H87" s="207"/>
      <c r="I87" s="213" t="s">
        <v>178</v>
      </c>
      <c r="J87" s="207"/>
      <c r="K87" s="207">
        <v>0</v>
      </c>
    </row>
    <row r="88" spans="1:11" ht="15.95" customHeight="1">
      <c r="A88" s="214" t="s">
        <v>177</v>
      </c>
      <c r="B88" s="214"/>
      <c r="C88" s="264"/>
      <c r="D88" s="205"/>
      <c r="E88" s="219">
        <v>750000</v>
      </c>
      <c r="F88" s="207"/>
      <c r="G88" s="211">
        <v>0</v>
      </c>
      <c r="H88" s="207"/>
      <c r="I88" s="219" t="s">
        <v>178</v>
      </c>
      <c r="J88" s="207"/>
      <c r="K88" s="211">
        <v>0</v>
      </c>
    </row>
    <row r="89" spans="1:11" ht="8.1" customHeight="1">
      <c r="A89" s="199"/>
      <c r="B89" s="199"/>
      <c r="D89" s="205"/>
      <c r="E89" s="212"/>
      <c r="F89" s="207"/>
      <c r="G89" s="207"/>
      <c r="H89" s="207"/>
      <c r="I89" s="212"/>
      <c r="J89" s="207"/>
      <c r="K89" s="207"/>
    </row>
    <row r="90" spans="1:11" ht="15.95" customHeight="1">
      <c r="A90" s="199" t="s">
        <v>160</v>
      </c>
      <c r="B90" s="199"/>
      <c r="D90" s="205"/>
      <c r="E90" s="210">
        <f>SUM(E82:E88)</f>
        <v>-60959237</v>
      </c>
      <c r="F90" s="207"/>
      <c r="G90" s="211">
        <f>SUM(G82:G88)</f>
        <v>-216874195</v>
      </c>
      <c r="H90" s="207"/>
      <c r="I90" s="210">
        <f>SUM(I82:I88)</f>
        <v>-38854858</v>
      </c>
      <c r="J90" s="207"/>
      <c r="K90" s="211">
        <f>SUM(K82:K88)</f>
        <v>-202654252</v>
      </c>
    </row>
    <row r="91" spans="1:11" ht="8.1" customHeight="1">
      <c r="A91" s="199"/>
      <c r="B91" s="199"/>
      <c r="D91" s="205"/>
      <c r="E91" s="212"/>
      <c r="F91" s="207"/>
      <c r="G91" s="207"/>
      <c r="H91" s="207"/>
      <c r="I91" s="212"/>
      <c r="J91" s="207"/>
      <c r="K91" s="207"/>
    </row>
    <row r="92" spans="1:11" ht="15.95" customHeight="1">
      <c r="A92" s="188" t="s">
        <v>188</v>
      </c>
      <c r="B92" s="199"/>
      <c r="D92" s="205"/>
      <c r="E92" s="212">
        <f>SUM(E90+E79+E42)</f>
        <v>14419287</v>
      </c>
      <c r="F92" s="207"/>
      <c r="G92" s="207">
        <f>SUM(G90+G79+G42)</f>
        <v>-12104</v>
      </c>
      <c r="H92" s="207"/>
      <c r="I92" s="212">
        <f>SUM(I90+I79+I42)</f>
        <v>11616206</v>
      </c>
      <c r="J92" s="207"/>
      <c r="K92" s="207">
        <f>SUM(K90+K79+K42)</f>
        <v>-53963</v>
      </c>
    </row>
    <row r="93" spans="1:11" ht="15.95" customHeight="1">
      <c r="A93" s="199" t="s">
        <v>132</v>
      </c>
      <c r="B93" s="199"/>
      <c r="D93" s="205"/>
      <c r="E93" s="248">
        <v>-240760</v>
      </c>
      <c r="F93" s="47"/>
      <c r="G93" s="245">
        <v>-1301427</v>
      </c>
      <c r="H93" s="47"/>
      <c r="I93" s="248">
        <v>329268</v>
      </c>
      <c r="J93" s="47"/>
      <c r="K93" s="245">
        <v>-570366</v>
      </c>
    </row>
    <row r="94" spans="1:11" ht="8.1" customHeight="1">
      <c r="A94" s="199"/>
      <c r="B94" s="199"/>
      <c r="D94" s="205"/>
      <c r="E94" s="212"/>
      <c r="F94" s="207"/>
      <c r="G94" s="207"/>
      <c r="H94" s="207"/>
      <c r="I94" s="212"/>
      <c r="J94" s="207"/>
      <c r="K94" s="207"/>
    </row>
    <row r="95" spans="1:11" ht="15.95" customHeight="1" thickBot="1">
      <c r="A95" s="188" t="s">
        <v>133</v>
      </c>
      <c r="B95" s="199"/>
      <c r="D95" s="205"/>
      <c r="E95" s="224">
        <f>SUM(E92:E94)</f>
        <v>14178527</v>
      </c>
      <c r="F95" s="207"/>
      <c r="G95" s="225">
        <f>SUM(G92:G94)</f>
        <v>-1313531</v>
      </c>
      <c r="H95" s="207"/>
      <c r="I95" s="224">
        <f>SUM(I92:I93)</f>
        <v>11945474</v>
      </c>
      <c r="J95" s="207"/>
      <c r="K95" s="225">
        <f>SUM(K92:K93)</f>
        <v>-624329</v>
      </c>
    </row>
    <row r="96" spans="1:11" ht="8.1" customHeight="1" thickTop="1">
      <c r="A96" s="199"/>
      <c r="B96" s="199"/>
      <c r="D96" s="205"/>
      <c r="E96" s="212"/>
      <c r="F96" s="207"/>
      <c r="G96" s="207"/>
      <c r="H96" s="207"/>
      <c r="I96" s="212"/>
      <c r="J96" s="207"/>
      <c r="K96" s="207"/>
    </row>
    <row r="97" spans="1:11" ht="15.95" customHeight="1">
      <c r="A97" s="188" t="s">
        <v>181</v>
      </c>
      <c r="B97" s="199"/>
      <c r="D97" s="205"/>
      <c r="E97" s="212"/>
      <c r="F97" s="207"/>
      <c r="G97" s="207"/>
      <c r="H97" s="207"/>
      <c r="I97" s="212"/>
      <c r="J97" s="207"/>
      <c r="K97" s="207"/>
    </row>
    <row r="98" spans="1:11" ht="15.95" customHeight="1">
      <c r="A98" s="199" t="s">
        <v>14</v>
      </c>
      <c r="B98" s="199"/>
      <c r="C98" s="216">
        <v>5</v>
      </c>
      <c r="D98" s="205"/>
      <c r="E98" s="212">
        <v>14379047</v>
      </c>
      <c r="F98" s="207"/>
      <c r="G98" s="207">
        <v>7258250</v>
      </c>
      <c r="H98" s="207"/>
      <c r="I98" s="212">
        <v>12029964</v>
      </c>
      <c r="J98" s="207"/>
      <c r="K98" s="207">
        <v>6691298</v>
      </c>
    </row>
    <row r="99" spans="1:11" ht="15.95" customHeight="1">
      <c r="A99" s="199" t="s">
        <v>134</v>
      </c>
      <c r="B99" s="199"/>
      <c r="C99" s="216">
        <v>12</v>
      </c>
      <c r="D99" s="205"/>
      <c r="E99" s="210">
        <v>-200520</v>
      </c>
      <c r="F99" s="207"/>
      <c r="G99" s="211">
        <v>-8571781</v>
      </c>
      <c r="H99" s="207"/>
      <c r="I99" s="210">
        <v>-84490</v>
      </c>
      <c r="J99" s="207"/>
      <c r="K99" s="211">
        <v>-7315627</v>
      </c>
    </row>
    <row r="100" spans="1:11" ht="8.1" customHeight="1">
      <c r="B100" s="188"/>
      <c r="C100" s="265"/>
      <c r="D100" s="239"/>
      <c r="E100" s="249"/>
      <c r="F100" s="190"/>
      <c r="G100" s="190"/>
      <c r="H100" s="190"/>
      <c r="I100" s="249"/>
      <c r="J100" s="190"/>
      <c r="K100" s="190"/>
    </row>
    <row r="101" spans="1:11" ht="15.95" customHeight="1" thickBot="1">
      <c r="B101" s="188"/>
      <c r="C101" s="265"/>
      <c r="D101" s="239"/>
      <c r="E101" s="224">
        <f>SUM(E98:E100)</f>
        <v>14178527</v>
      </c>
      <c r="F101" s="207"/>
      <c r="G101" s="225">
        <f>SUM(G98:G100)</f>
        <v>-1313531</v>
      </c>
      <c r="H101" s="207"/>
      <c r="I101" s="224">
        <f>SUM(I98:I100)</f>
        <v>11945474</v>
      </c>
      <c r="J101" s="207"/>
      <c r="K101" s="225">
        <f>SUM(K98:K100)</f>
        <v>-624329</v>
      </c>
    </row>
    <row r="102" spans="1:11" ht="15.95" customHeight="1" thickTop="1">
      <c r="B102" s="188"/>
      <c r="C102" s="265"/>
      <c r="D102" s="239"/>
      <c r="E102" s="207"/>
      <c r="F102" s="207"/>
      <c r="G102" s="207"/>
      <c r="H102" s="207"/>
      <c r="I102" s="207"/>
      <c r="J102" s="207"/>
      <c r="K102" s="207"/>
    </row>
    <row r="103" spans="1:11" ht="15.95" customHeight="1">
      <c r="A103" s="188" t="s">
        <v>135</v>
      </c>
      <c r="B103" s="188"/>
      <c r="C103" s="265"/>
      <c r="D103" s="239"/>
      <c r="E103" s="190"/>
      <c r="F103" s="190"/>
      <c r="G103" s="190"/>
      <c r="H103" s="190"/>
      <c r="I103" s="190"/>
      <c r="J103" s="190"/>
      <c r="K103" s="190"/>
    </row>
    <row r="104" spans="1:11" ht="8.1" customHeight="1">
      <c r="B104" s="199"/>
      <c r="C104" s="265"/>
      <c r="D104" s="239"/>
      <c r="E104" s="190"/>
      <c r="F104" s="190"/>
      <c r="G104" s="190"/>
      <c r="H104" s="190"/>
      <c r="I104" s="190"/>
      <c r="J104" s="190"/>
      <c r="K104" s="190"/>
    </row>
    <row r="105" spans="1:11" ht="15.95" customHeight="1">
      <c r="A105" s="199" t="s">
        <v>171</v>
      </c>
      <c r="C105" s="265"/>
      <c r="D105" s="239"/>
      <c r="E105" s="190"/>
      <c r="F105" s="190"/>
      <c r="G105" s="190"/>
      <c r="H105" s="190"/>
      <c r="I105" s="190"/>
      <c r="J105" s="190"/>
      <c r="K105" s="190"/>
    </row>
    <row r="106" spans="1:11" ht="8.1" customHeight="1">
      <c r="B106" s="199"/>
      <c r="C106" s="265"/>
      <c r="D106" s="239"/>
      <c r="E106" s="190"/>
      <c r="F106" s="190"/>
      <c r="G106" s="190"/>
      <c r="H106" s="190"/>
      <c r="I106" s="190"/>
      <c r="J106" s="190"/>
      <c r="K106" s="190"/>
    </row>
    <row r="107" spans="1:11" ht="15.95" customHeight="1">
      <c r="A107" s="188"/>
      <c r="B107" s="188"/>
      <c r="C107" s="265"/>
      <c r="D107" s="239"/>
      <c r="E107" s="291" t="s">
        <v>2</v>
      </c>
      <c r="F107" s="291"/>
      <c r="G107" s="291"/>
      <c r="H107" s="291"/>
      <c r="I107" s="291"/>
      <c r="J107" s="291"/>
      <c r="K107" s="291"/>
    </row>
    <row r="108" spans="1:11" ht="15.95" customHeight="1">
      <c r="A108" s="188"/>
      <c r="B108" s="188"/>
      <c r="C108" s="265"/>
      <c r="D108" s="239"/>
      <c r="E108" s="292" t="s">
        <v>3</v>
      </c>
      <c r="F108" s="292"/>
      <c r="G108" s="292"/>
      <c r="H108" s="37"/>
      <c r="I108" s="292" t="s">
        <v>4</v>
      </c>
      <c r="J108" s="292"/>
      <c r="K108" s="292"/>
    </row>
    <row r="109" spans="1:11" ht="15.95" customHeight="1">
      <c r="A109" s="199"/>
      <c r="B109" s="199"/>
      <c r="D109" s="205"/>
      <c r="E109" s="293" t="s">
        <v>5</v>
      </c>
      <c r="F109" s="293"/>
      <c r="G109" s="293"/>
      <c r="H109" s="197"/>
      <c r="I109" s="293" t="s">
        <v>5</v>
      </c>
      <c r="J109" s="293"/>
      <c r="K109" s="293"/>
    </row>
    <row r="110" spans="1:11" ht="15.95" customHeight="1">
      <c r="A110" s="199"/>
      <c r="B110" s="199"/>
      <c r="D110" s="205"/>
      <c r="E110" s="198" t="s">
        <v>166</v>
      </c>
      <c r="F110" s="37"/>
      <c r="G110" s="198" t="s">
        <v>166</v>
      </c>
      <c r="H110" s="37"/>
      <c r="I110" s="198" t="s">
        <v>166</v>
      </c>
      <c r="J110" s="37"/>
      <c r="K110" s="198" t="s">
        <v>166</v>
      </c>
    </row>
    <row r="111" spans="1:11" ht="15.95" customHeight="1">
      <c r="A111" s="199"/>
      <c r="B111" s="199"/>
      <c r="C111" s="265"/>
      <c r="D111" s="205"/>
      <c r="E111" s="202" t="s">
        <v>10</v>
      </c>
      <c r="F111" s="74"/>
      <c r="G111" s="202" t="s">
        <v>11</v>
      </c>
      <c r="H111" s="203"/>
      <c r="I111" s="202" t="s">
        <v>10</v>
      </c>
      <c r="J111" s="74"/>
      <c r="K111" s="202" t="s">
        <v>11</v>
      </c>
    </row>
    <row r="112" spans="1:11" ht="8.1" customHeight="1">
      <c r="A112" s="199"/>
      <c r="B112" s="199"/>
      <c r="C112" s="265"/>
      <c r="D112" s="189"/>
      <c r="E112" s="73"/>
      <c r="F112" s="74"/>
      <c r="G112" s="75"/>
      <c r="H112" s="203"/>
      <c r="I112" s="73"/>
      <c r="J112" s="74"/>
      <c r="K112" s="75"/>
    </row>
    <row r="113" spans="1:11" ht="15.95" customHeight="1">
      <c r="A113" s="199" t="s">
        <v>136</v>
      </c>
      <c r="C113" s="265"/>
      <c r="D113" s="239"/>
      <c r="E113" s="250">
        <v>595492</v>
      </c>
      <c r="G113" s="47">
        <v>8992</v>
      </c>
      <c r="I113" s="250">
        <v>595492</v>
      </c>
      <c r="K113" s="47">
        <v>8992</v>
      </c>
    </row>
    <row r="114" spans="1:11" ht="15.95" customHeight="1">
      <c r="A114" s="199" t="s">
        <v>163</v>
      </c>
      <c r="C114" s="216">
        <v>10</v>
      </c>
      <c r="D114" s="239"/>
      <c r="E114" s="250">
        <v>1385080</v>
      </c>
      <c r="G114" s="208">
        <v>0</v>
      </c>
      <c r="I114" s="250">
        <v>1385080</v>
      </c>
      <c r="K114" s="208">
        <v>0</v>
      </c>
    </row>
    <row r="115" spans="1:11" ht="15.95" customHeight="1">
      <c r="A115" s="251"/>
      <c r="C115" s="265"/>
      <c r="D115" s="239"/>
      <c r="E115" s="47"/>
      <c r="G115" s="47"/>
      <c r="I115" s="47"/>
      <c r="K115" s="47"/>
    </row>
    <row r="116" spans="1:11" ht="15.95" customHeight="1">
      <c r="A116" s="199"/>
      <c r="C116" s="265"/>
      <c r="D116" s="239"/>
      <c r="F116" s="190"/>
      <c r="H116" s="207"/>
      <c r="J116" s="207"/>
    </row>
    <row r="117" spans="1:11" ht="15.95" customHeight="1">
      <c r="A117" s="199"/>
      <c r="C117" s="265"/>
      <c r="D117" s="239"/>
      <c r="F117" s="190"/>
      <c r="H117" s="207"/>
      <c r="J117" s="207"/>
    </row>
    <row r="118" spans="1:11" ht="15.95" customHeight="1">
      <c r="A118" s="199"/>
      <c r="C118" s="265"/>
      <c r="D118" s="239"/>
      <c r="F118" s="190"/>
      <c r="H118" s="207"/>
      <c r="J118" s="207"/>
    </row>
    <row r="119" spans="1:11" ht="15.95" customHeight="1">
      <c r="A119" s="199"/>
      <c r="C119" s="265"/>
      <c r="D119" s="239"/>
      <c r="F119" s="190"/>
      <c r="H119" s="207"/>
      <c r="J119" s="207"/>
    </row>
    <row r="120" spans="1:11" ht="12.75" customHeight="1">
      <c r="A120" s="199"/>
      <c r="C120" s="265"/>
      <c r="D120" s="239"/>
      <c r="F120" s="190"/>
      <c r="H120" s="207"/>
      <c r="J120" s="207"/>
    </row>
    <row r="121" spans="1:11" ht="21.95" customHeight="1">
      <c r="A121" s="290" t="s">
        <v>30</v>
      </c>
      <c r="B121" s="290"/>
      <c r="C121" s="290"/>
      <c r="D121" s="290"/>
      <c r="E121" s="290"/>
      <c r="F121" s="290"/>
      <c r="G121" s="290"/>
      <c r="H121" s="290"/>
      <c r="I121" s="290"/>
      <c r="J121" s="290"/>
      <c r="K121" s="290"/>
    </row>
  </sheetData>
  <mergeCells count="17">
    <mergeCell ref="A121:K121"/>
    <mergeCell ref="A58:K58"/>
    <mergeCell ref="E64:K64"/>
    <mergeCell ref="E65:G65"/>
    <mergeCell ref="I65:K65"/>
    <mergeCell ref="E66:G66"/>
    <mergeCell ref="I66:K66"/>
    <mergeCell ref="E107:K107"/>
    <mergeCell ref="E108:G108"/>
    <mergeCell ref="I108:K108"/>
    <mergeCell ref="E109:G109"/>
    <mergeCell ref="I109:K10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 (3m)</vt:lpstr>
      <vt:lpstr>5 (9m)</vt:lpstr>
      <vt:lpstr>6</vt:lpstr>
      <vt:lpstr>7</vt:lpstr>
      <vt:lpstr>8-9</vt:lpstr>
      <vt:lpstr>'8-9'!Print_Area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Yaowalak Chittasopee</cp:lastModifiedBy>
  <cp:lastPrinted>2022-11-08T06:57:50Z</cp:lastPrinted>
  <dcterms:created xsi:type="dcterms:W3CDTF">2021-11-25T07:15:47Z</dcterms:created>
  <dcterms:modified xsi:type="dcterms:W3CDTF">2022-11-08T07:11:56Z</dcterms:modified>
</cp:coreProperties>
</file>