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erry Express (Thailand) Public Company Limited\Kerry Express_TH Sep2022 Q3 (ANB)\"/>
    </mc:Choice>
  </mc:AlternateContent>
  <xr:revisionPtr revIDLastSave="0" documentId="13_ncr:1_{C7F8AF49-A3EA-4EFF-B8EA-8498151FFE48}" xr6:coauthVersionLast="47" xr6:coauthVersionMax="47" xr10:uidLastSave="{00000000-0000-0000-0000-000000000000}"/>
  <bookViews>
    <workbookView xWindow="-120" yWindow="-120" windowWidth="24240" windowHeight="13140" xr2:uid="{C75DF923-3702-4A56-AC4D-B5CD48A6A270}"/>
  </bookViews>
  <sheets>
    <sheet name="TH_BS 2-4" sheetId="1" r:id="rId1"/>
    <sheet name="(3M)TH 5-6" sheetId="2" r:id="rId2"/>
    <sheet name="(9M) TH_PL 7-8" sheetId="3" r:id="rId3"/>
    <sheet name="TH_Equity 9" sheetId="4" r:id="rId4"/>
    <sheet name="TH_Equity 10" sheetId="5" r:id="rId5"/>
    <sheet name="TH_CF 11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hidden="1">#REF!</definedName>
    <definedName name="__123Graph_B" hidden="1">#REF!</definedName>
    <definedName name="__123Graph_C" hidden="1">[1]Exh5_1!$D$37:$D$38</definedName>
    <definedName name="__123Graph_D" hidden="1">#REF!</definedName>
    <definedName name="__123Graph_E" hidden="1">#REF!</definedName>
    <definedName name="__123Graph_F" hidden="1">#REF!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hidden="1">{2,3,1,4}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hidden="1">'[2]1995 Cellular'!#REF!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hidden="1">[5]P!#REF!</definedName>
    <definedName name="_12__123Graph_B_CURRENT_1" hidden="1">[6]SUMMARY!#REF!</definedName>
    <definedName name="_123Graph_M" hidden="1">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hidden="1">[8]SEMANAIS!#REF!</definedName>
    <definedName name="_2S" hidden="1">[8]SEMANAIS!#REF!</definedName>
    <definedName name="_3__123Graph_A_CURRENT_3" hidden="1">[6]SUMMARY!#REF!</definedName>
    <definedName name="_30_0Rwvu.Pag" hidden="1">[9]Summary!#REF!</definedName>
    <definedName name="_4__123Graph_A_CURRENT_4" hidden="1">[6]SUMMARY!#REF!</definedName>
    <definedName name="_4_0_S" hidden="1">[8]SEMANAIS!#REF!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hidden="1">'[2]1995 Cellular'!#REF!</definedName>
    <definedName name="_9__123Graph_ALIQUIDS" hidden="1">[10]COP!#REF!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hidden="1">#REF!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hidden="1">#REF!</definedName>
    <definedName name="_k2" hidden="1">#REF!</definedName>
    <definedName name="_Key1" hidden="1">#REF!</definedName>
    <definedName name="_Key2" hidden="1">#REF!</definedName>
    <definedName name="_Key3" hidden="1">#REF!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_1" hidden="1">255</definedName>
    <definedName name="_Order1_MM" hidden="1">0</definedName>
    <definedName name="_Order2_MM" hidden="1">0</definedName>
    <definedName name="_Parse_Out" hidden="1">[11]total!#REF!</definedName>
    <definedName name="_pro2" hidden="1">{#N/A,#N/A,FALSE,"ll-inves";#N/A,#N/A,FALSE,"bgt-cf 97";#N/A,#N/A,FALSE,"bgt-pl 97"}</definedName>
    <definedName name="_R" hidden="1">#REF!</definedName>
    <definedName name="_Regression_X" hidden="1">#REF!</definedName>
    <definedName name="_sig2" hidden="1">{#N/A,#N/A,FALSE,"ll-inves";#N/A,#N/A,FALSE,"bgt-cf 97";#N/A,#N/A,FALSE,"bgt-pl 97"}</definedName>
    <definedName name="_Sort" hidden="1">[12]SEMANAIS!#REF!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NamedRange" hidden="1">41</definedName>
    <definedName name="asasa" hidden="1">#REF!</definedName>
    <definedName name="ASDASDASD_SDFKSDFJOISDF" hidden="1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hidden="1">{"'Model'!$A$1:$N$53"}</definedName>
    <definedName name="blank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hidden="1">#REF!</definedName>
    <definedName name="CBWorkbookPriority" hidden="1">-1344567675</definedName>
    <definedName name="cdu" hidden="1">{#N/A,#N/A,FALSE,"COVER.XLS";#N/A,#N/A,FALSE,"RACT1.XLS";#N/A,#N/A,FALSE,"RACT2.XLS";#N/A,#N/A,FALSE,"ECCMP";#N/A,#N/A,FALSE,"WELDER.XLS"}</definedName>
    <definedName name="cfsat" hidden="1">{#N/A,#N/A,FALSE,"Summary";#N/A,#N/A,FALSE,"Model";#N/A,#N/A,FALSE,"Sentivity";#N/A,#N/A,FALSE,"Capital"}</definedName>
    <definedName name="ChangeRange" hidden="1">[13]!ChangeRange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hidden="1">[13]!ContentsHelp</definedName>
    <definedName name="CONTROLE" hidden="1">#REF!</definedName>
    <definedName name="costact" hidden="1">{#N/A,#N/A,FALSE,"ll-inves";#N/A,#N/A,FALSE,"bgt-cf 97";#N/A,#N/A,FALSE,"bgt-pl 97"}</definedName>
    <definedName name="CreateTable" hidden="1">[13]!CreateTable</definedName>
    <definedName name="csd" hidden="1">{#N/A,#N/A,FALSE,"ll-inves";#N/A,#N/A,FALSE,"bgt-cf 97";#N/A,#N/A,FALSE,"bgt-pl 97"}</definedName>
    <definedName name="CURVE" hidden="1">{#N/A,#N/A,FALSE,"COVER1.XLS ";#N/A,#N/A,FALSE,"RACT1.XLS";#N/A,#N/A,FALSE,"RACT2.XLS";#N/A,#N/A,FALSE,"ECCMP";#N/A,#N/A,FALSE,"WELDER.XLS"}</definedName>
    <definedName name="data3" hidden="1">#REF!</definedName>
    <definedName name="DeleteRange" hidden="1">[13]!DeleteRange</definedName>
    <definedName name="DeleteTable" hidden="1">[13]!DeleteTable</definedName>
    <definedName name="DERNIERECOLONNE" hidden="1">#REF!</definedName>
    <definedName name="dgfgfd" hidden="1">{#N/A,#N/A,FALSE,"COVER.XLS";#N/A,#N/A,FALSE,"RACT1.XLS";#N/A,#N/A,FALSE,"RACT2.XLS";#N/A,#N/A,FALSE,"ECCMP";#N/A,#N/A,FALSE,"WELDER.XLS"}</definedName>
    <definedName name="Discount" hidden="1">#REF!</definedName>
    <definedName name="display_area_2" hidden="1">#REF!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hidden="1">{"'3121043'!$A$1:$B$3"}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hidden="1">#REF!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hidden="1">#REF!</definedName>
    <definedName name="hire" localSheetId="1" hidden="1">{#N/A,#N/A,FALSE,"Aging Summary";#N/A,#N/A,FALSE,"Ratio Analysis";#N/A,#N/A,FALSE,"Test 120 Day Accts";#N/A,#N/A,FALSE,"Tickmarks"}</definedName>
    <definedName name="hire" localSheetId="2" hidden="1">{#N/A,#N/A,FALSE,"Aging Summary";#N/A,#N/A,FALSE,"Ratio Analysis";#N/A,#N/A,FALSE,"Test 120 Day Accts";#N/A,#N/A,FALSE,"Tickmarks"}</definedName>
    <definedName name="hire" localSheetId="5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1" hidden="1">{#N/A,#N/A,FALSE,"Aging Summary";#N/A,#N/A,FALSE,"Ratio Analysis";#N/A,#N/A,FALSE,"Test 120 Day Accts";#N/A,#N/A,FALSE,"Tickmarks"}</definedName>
    <definedName name="HP" localSheetId="2" hidden="1">{#N/A,#N/A,FALSE,"Aging Summary";#N/A,#N/A,FALSE,"Ratio Analysis";#N/A,#N/A,FALSE,"Test 120 Day Accts";#N/A,#N/A,FALSE,"Tickmarks"}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hidden="1">{"'Sheet1'!$L$16"}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{"'Model'!$A$1:$N$53"}</definedName>
    <definedName name="ListOffset" hidden="1">1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hidden="1">[13]!MerrillPrintIt</definedName>
    <definedName name="mmkj" hidden="1">{"'Model'!$A$1:$N$53"}</definedName>
    <definedName name="ndgf" hidden="1">#REF!</definedName>
    <definedName name="NewRange" hidden="1">[13]!NewRange</definedName>
    <definedName name="nilubon" hidden="1">{#N/A,#N/A,FALSE,"ll-inves";#N/A,#N/A,FALSE,"bgt-cf 97";#N/A,#N/A,FALSE,"bgt-pl 97"}</definedName>
    <definedName name="nn" hidden="1">{"'Model'!$A$1:$N$53"}</definedName>
    <definedName name="o" localSheetId="1" hidden="1">{#N/A,#N/A,FALSE,"Aging Summary";#N/A,#N/A,FALSE,"Ratio Analysis";#N/A,#N/A,FALSE,"Test 120 Day Accts";#N/A,#N/A,FALSE,"Tickmarks"}</definedName>
    <definedName name="o" localSheetId="2" hidden="1">{#N/A,#N/A,FALSE,"Aging Summary";#N/A,#N/A,FALSE,"Ratio Analysis";#N/A,#N/A,FALSE,"Test 120 Day Accts";#N/A,#N/A,FALSE,"Tickmarks"}</definedName>
    <definedName name="o" localSheetId="5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hidden="1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UB_UserID" hidden="1">"MAYERX"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hidden="1">{#N/A,#N/A,FALSE,"COVER1.XLS ";#N/A,#N/A,FALSE,"RACT1.XLS";#N/A,#N/A,FALSE,"RACT2.XLS";#N/A,#N/A,FALSE,"ECCMP";#N/A,#N/A,FALSE,"WELDER.XLS"}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hidden="1">#REF!</definedName>
    <definedName name="RedefinePrintTableRange" hidden="1">[13]!RedefinePrintTableRange</definedName>
    <definedName name="res_sum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hidden="1">#REF!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hidden="1">#REF!</definedName>
    <definedName name="sencount" hidden="1">1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etatat" hidden="1">#REF!</definedName>
    <definedName name="tr" hidden="1">{#N/A,#N/A,FALSE,"COVER.XLS";#N/A,#N/A,FALSE,"RACT1.XLS";#N/A,#N/A,FALSE,"RACT2.XLS";#N/A,#N/A,FALSE,"ECCMP";#N/A,#N/A,FALSE,"WELDER.XLS"}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hidden="1">{"'Model'!$A$1:$N$53"}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hidden="1">{"'Model'!$A$1:$N$53"}</definedName>
    <definedName name="vcd" hidden="1">{#N/A,#N/A,FALSE,"Summary";#N/A,#N/A,FALSE,"Model";#N/A,#N/A,FALSE,"Sentivity";#N/A,#N/A,FALSE,"Capital"}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1" hidden="1">{#N/A,#N/A,FALSE,"首頁";#N/A,#N/A,FALSE,"美國格式 ";#N/A,#N/A,FALSE,"市  調  案  例";#N/A,#N/A,FALSE,"鑑定表";#N/A,#N/A,FALSE,"建物鑑定表"}</definedName>
    <definedName name="wrn.all." localSheetId="2" hidden="1">{#N/A,#N/A,FALSE,"首頁";#N/A,#N/A,FALSE,"美國格式 ";#N/A,#N/A,FALSE,"市  調  案  例";#N/A,#N/A,FALSE,"鑑定表";#N/A,#N/A,FALSE,"建物鑑定表"}</definedName>
    <definedName name="wrn.all." localSheetId="5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hidden="1">{#N/A,#N/A,FALSE,"Summary";#N/A,#N/A,FALSE,"Model";#N/A,#N/A,FALSE,"Sentivity";#N/A,#N/A,FALSE,"Capital"}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hidden="1">{#N/A,#N/A,FALSE,"ll-inves";#N/A,#N/A,FALSE,"bgt-cf 97";#N/A,#N/A,FALSE,"bgt-pl 97"}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1" hidden="1">{"O",#N/A,FALSE,"91.04開發申請"}</definedName>
    <definedName name="wrn.ㄐ." localSheetId="2" hidden="1">{"O",#N/A,FALSE,"91.04開發申請"}</definedName>
    <definedName name="wrn.ㄐ." localSheetId="5" hidden="1">{"O",#N/A,FALSE,"91.04開發申請"}</definedName>
    <definedName name="wrn.ㄐ." hidden="1">{"O",#N/A,FALSE,"91.04開發申請"}</definedName>
    <definedName name="wrn.玩." localSheetId="1" hidden="1">{"P",#N/A,FALSE,"91.04開發申請"}</definedName>
    <definedName name="wrn.玩." localSheetId="2" hidden="1">{"P",#N/A,FALSE,"91.04開發申請"}</definedName>
    <definedName name="wrn.玩." localSheetId="5" hidden="1">{"P",#N/A,FALSE,"91.04開發申請"}</definedName>
    <definedName name="wrn.玩." hidden="1">{"P",#N/A,FALSE,"91.04開發申請"}</definedName>
    <definedName name="wrn.開發表全部." localSheetId="1" hidden="1">{"開發表全部",#N/A,TRUE,"土開法"}</definedName>
    <definedName name="wrn.開發表全部." localSheetId="2" hidden="1">{"開發表全部",#N/A,TRUE,"土開法"}</definedName>
    <definedName name="wrn.開發表全部." localSheetId="5" hidden="1">{"開發表全部",#N/A,TRUE,"土開法"}</definedName>
    <definedName name="wrn.開發表全部." hidden="1">{"開發表全部",#N/A,TRUE,"土開法"}</definedName>
    <definedName name="xjdjkj" hidden="1">{#N/A,#N/A,FALSE,"ll-inves";#N/A,#N/A,FALSE,"bgt-cf 97";#N/A,#N/A,FALSE,"bgt-pl 97"}</definedName>
    <definedName name="xx" hidden="1">[8]SEMANAIS!#REF!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hidden="1">'[15]PYRL YR1'!#REF!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1" hidden="1">#REF!</definedName>
    <definedName name="Z_0CCEA51C_6B5A_492A_905D_2F185A7C043A_.wvu.PrintArea" localSheetId="2" hidden="1">#REF!</definedName>
    <definedName name="Z_0CCEA51C_6B5A_492A_905D_2F185A7C043A_.wvu.PrintArea" localSheetId="5" hidden="1">#REF!</definedName>
    <definedName name="Z_0CCEA51C_6B5A_492A_905D_2F185A7C043A_.wvu.PrintArea" hidden="1">#REF!</definedName>
    <definedName name="Z_AB004A4F_858A_4AC9_ADF0_FD624C01378E_.wvu.PrintArea" localSheetId="1" hidden="1">#REF!</definedName>
    <definedName name="Z_AB004A4F_858A_4AC9_ADF0_FD624C01378E_.wvu.PrintArea" localSheetId="2" hidden="1">#REF!</definedName>
    <definedName name="Z_AB004A4F_858A_4AC9_ADF0_FD624C01378E_.wvu.PrintArea" localSheetId="5" hidden="1">#REF!</definedName>
    <definedName name="Z_AB004A4F_858A_4AC9_ADF0_FD624C01378E_.wvu.PrintArea" hidden="1">#REF!</definedName>
    <definedName name="Z_AB004A4F_858A_4AC9_ADF0_FD624C01378E_.wvu.Rows" localSheetId="1" hidden="1">#REF!,#REF!,#REF!</definedName>
    <definedName name="Z_AB004A4F_858A_4AC9_ADF0_FD624C01378E_.wvu.Rows" localSheetId="2" hidden="1">#REF!,#REF!,#REF!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hidden="1">{"'3121043'!$A$1:$B$3"}</definedName>
    <definedName name="大榮LB" localSheetId="1" hidden="1">{"O",#N/A,FALSE,"91.04開發申請"}</definedName>
    <definedName name="大榮LB" localSheetId="2" hidden="1">{"O",#N/A,FALSE,"91.04開發申請"}</definedName>
    <definedName name="大榮LB" localSheetId="5" hidden="1">{"O",#N/A,FALSE,"91.04開發申請"}</definedName>
    <definedName name="大榮LB" hidden="1">{"O",#N/A,FALSE,"91.04開發申請"}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5" i="4" l="1"/>
  <c r="V15" i="4" s="1"/>
  <c r="L85" i="6"/>
  <c r="J85" i="6"/>
  <c r="H85" i="6"/>
  <c r="F85" i="6"/>
  <c r="L74" i="6"/>
  <c r="J74" i="6"/>
  <c r="H74" i="6"/>
  <c r="F74" i="6"/>
  <c r="L41" i="6"/>
  <c r="L46" i="6" s="1"/>
  <c r="J41" i="6"/>
  <c r="J46" i="6" s="1"/>
  <c r="H41" i="6"/>
  <c r="H46" i="6" s="1"/>
  <c r="F41" i="6"/>
  <c r="F46" i="6" s="1"/>
  <c r="P26" i="5"/>
  <c r="N26" i="5"/>
  <c r="L26" i="5"/>
  <c r="J26" i="5"/>
  <c r="H26" i="5"/>
  <c r="F26" i="5"/>
  <c r="R24" i="5"/>
  <c r="R23" i="5"/>
  <c r="R22" i="5"/>
  <c r="R26" i="5" s="1"/>
  <c r="P20" i="5"/>
  <c r="N20" i="5"/>
  <c r="L20" i="5"/>
  <c r="J20" i="5"/>
  <c r="H20" i="5"/>
  <c r="F20" i="5"/>
  <c r="R18" i="5"/>
  <c r="R17" i="5"/>
  <c r="R16" i="5"/>
  <c r="R15" i="5"/>
  <c r="R14" i="5"/>
  <c r="T27" i="4"/>
  <c r="P27" i="4"/>
  <c r="N27" i="4"/>
  <c r="L27" i="4"/>
  <c r="J27" i="4"/>
  <c r="H27" i="4"/>
  <c r="F27" i="4"/>
  <c r="R25" i="4"/>
  <c r="V25" i="4" s="1"/>
  <c r="R24" i="4"/>
  <c r="V24" i="4" s="1"/>
  <c r="R23" i="4"/>
  <c r="T21" i="4"/>
  <c r="P21" i="4"/>
  <c r="N21" i="4"/>
  <c r="L21" i="4"/>
  <c r="J21" i="4"/>
  <c r="H21" i="4"/>
  <c r="F21" i="4"/>
  <c r="R19" i="4"/>
  <c r="V19" i="4" s="1"/>
  <c r="R18" i="4"/>
  <c r="V18" i="4" s="1"/>
  <c r="R17" i="4"/>
  <c r="V17" i="4" s="1"/>
  <c r="R16" i="4"/>
  <c r="V16" i="4" s="1"/>
  <c r="L66" i="3"/>
  <c r="J66" i="3"/>
  <c r="H66" i="3"/>
  <c r="F66" i="3"/>
  <c r="L60" i="3"/>
  <c r="J60" i="3"/>
  <c r="H60" i="3"/>
  <c r="F60" i="3"/>
  <c r="L31" i="3"/>
  <c r="L33" i="3" s="1"/>
  <c r="J31" i="3"/>
  <c r="J33" i="3" s="1"/>
  <c r="H31" i="3"/>
  <c r="H33" i="3" s="1"/>
  <c r="F31" i="3"/>
  <c r="F33" i="3" s="1"/>
  <c r="L12" i="3"/>
  <c r="L18" i="3" s="1"/>
  <c r="L21" i="3" s="1"/>
  <c r="J12" i="3"/>
  <c r="J18" i="3" s="1"/>
  <c r="J21" i="3" s="1"/>
  <c r="H12" i="3"/>
  <c r="H18" i="3" s="1"/>
  <c r="H21" i="3" s="1"/>
  <c r="F12" i="3"/>
  <c r="F18" i="3" s="1"/>
  <c r="F21" i="3" s="1"/>
  <c r="L66" i="2"/>
  <c r="J66" i="2"/>
  <c r="H66" i="2"/>
  <c r="F66" i="2"/>
  <c r="L60" i="2"/>
  <c r="J60" i="2"/>
  <c r="H60" i="2"/>
  <c r="F60" i="2"/>
  <c r="L32" i="2"/>
  <c r="L34" i="2" s="1"/>
  <c r="J32" i="2"/>
  <c r="J34" i="2" s="1"/>
  <c r="H32" i="2"/>
  <c r="H34" i="2" s="1"/>
  <c r="F32" i="2"/>
  <c r="F34" i="2" s="1"/>
  <c r="L12" i="2"/>
  <c r="L18" i="2" s="1"/>
  <c r="L21" i="2" s="1"/>
  <c r="J12" i="2"/>
  <c r="J18" i="2" s="1"/>
  <c r="J21" i="2" s="1"/>
  <c r="H12" i="2"/>
  <c r="H18" i="2" s="1"/>
  <c r="H21" i="2" s="1"/>
  <c r="F12" i="2"/>
  <c r="F18" i="2" s="1"/>
  <c r="F21" i="2" s="1"/>
  <c r="L120" i="1"/>
  <c r="L123" i="1" s="1"/>
  <c r="J120" i="1"/>
  <c r="J123" i="1" s="1"/>
  <c r="H120" i="1"/>
  <c r="H123" i="1" s="1"/>
  <c r="F120" i="1"/>
  <c r="F123" i="1" s="1"/>
  <c r="A91" i="1"/>
  <c r="L80" i="1"/>
  <c r="J80" i="1"/>
  <c r="H80" i="1"/>
  <c r="F80" i="1"/>
  <c r="L71" i="1"/>
  <c r="J71" i="1"/>
  <c r="H71" i="1"/>
  <c r="H82" i="1" s="1"/>
  <c r="F71" i="1"/>
  <c r="A50" i="1"/>
  <c r="A93" i="1" s="1"/>
  <c r="A48" i="1"/>
  <c r="L40" i="1"/>
  <c r="J40" i="1"/>
  <c r="H40" i="1"/>
  <c r="F40" i="1"/>
  <c r="L27" i="1"/>
  <c r="L42" i="1" s="1"/>
  <c r="J27" i="1"/>
  <c r="H27" i="1"/>
  <c r="F27" i="1"/>
  <c r="F36" i="2" l="1"/>
  <c r="F35" i="3"/>
  <c r="J35" i="3"/>
  <c r="L35" i="3"/>
  <c r="H35" i="3"/>
  <c r="V21" i="4"/>
  <c r="R27" i="4"/>
  <c r="H87" i="6"/>
  <c r="H90" i="6" s="1"/>
  <c r="L87" i="6"/>
  <c r="L90" i="6" s="1"/>
  <c r="R21" i="4"/>
  <c r="J87" i="6"/>
  <c r="J90" i="6" s="1"/>
  <c r="F87" i="6"/>
  <c r="F90" i="6" s="1"/>
  <c r="R20" i="5"/>
  <c r="L36" i="2"/>
  <c r="H36" i="2"/>
  <c r="J82" i="1"/>
  <c r="J125" i="1" s="1"/>
  <c r="L82" i="1"/>
  <c r="L125" i="1" s="1"/>
  <c r="F42" i="1"/>
  <c r="H42" i="1"/>
  <c r="J42" i="1"/>
  <c r="F82" i="1"/>
  <c r="F125" i="1"/>
  <c r="J36" i="2"/>
  <c r="H125" i="1"/>
  <c r="V23" i="4"/>
  <c r="V27" i="4" s="1"/>
</calcChain>
</file>

<file path=xl/sharedStrings.xml><?xml version="1.0" encoding="utf-8"?>
<sst xmlns="http://schemas.openxmlformats.org/spreadsheetml/2006/main" count="466" uniqueCount="211">
  <si>
    <t>บริษัท เคอรี่ เอ็กซ์เพรส (ประเทศไทย) จำกัด (มหาชน)</t>
  </si>
  <si>
    <t>งบแสดงฐานะการเงิน</t>
  </si>
  <si>
    <t>ณ วันที่ 30 กันยายน พ.ศ. 2565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</si>
  <si>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</si>
  <si>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</si>
  <si>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</si>
  <si>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</si>
  <si>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30 กันยายน</t>
  </si>
  <si>
    <t>31 ธันวาคม</t>
  </si>
  <si>
    <t>พ.ศ. 2565</t>
  </si>
  <si>
    <t>พ.ศ. 2564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</si>
  <si>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</si>
  <si>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</si>
  <si>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</si>
  <si>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</si>
  <si>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</si>
  <si>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เงินฝากประจำที่มีอายุครบกำหนดภายในหนึ่งปี</t>
  </si>
  <si>
    <t>สินทรัพย์ทางการเงินที่วัดมูลค่าด้วย</t>
  </si>
  <si>
    <t xml:space="preserve">   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</si>
  <si>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</si>
  <si>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</si>
  <si>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เงินให้กู้ระยะสั้นแก่บริษัทย่อย</t>
  </si>
  <si>
    <t xml:space="preserve">สินค้าคงเหลือ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</si>
  <si>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</si>
  <si>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</si>
  <si>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</si>
  <si>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</si>
  <si>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</si>
  <si>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</si>
  <si>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</si>
  <si>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</si>
  <si>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</si>
  <si>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</si>
  <si>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</si>
  <si>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</si>
  <si>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</si>
  <si>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 xml:space="preserve">เจ้าหนี้การค้าและเจ้าหนี้อื่น  </t>
  </si>
  <si>
    <t>เจ้าหนี้บริการเก็บเงินปลายทาง</t>
  </si>
  <si>
    <t>รายได้รับล่วงหน้า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</si>
  <si>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</si>
  <si>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</si>
  <si>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</si>
  <si>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</si>
  <si>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</si>
  <si>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</si>
  <si>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</si>
  <si>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</si>
  <si>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</si>
  <si>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</si>
  <si>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</si>
  <si>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</si>
  <si>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>งบแสดงฐานะการเงิน</t>
    </r>
    <r>
      <rPr>
        <sz val="13"/>
        <color indexed="8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</si>
  <si>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</si>
  <si>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</si>
  <si>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</si>
  <si>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</si>
  <si>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1,780,000,000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</si>
  <si>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</si>
  <si>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</si>
  <si>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หุ้นสามัญจำนวน 1,742,577,000 หุ้น </t>
  </si>
  <si>
    <t xml:space="preserve">   ชำระแล้วหุ้นละ 0.50 บาท</t>
  </si>
  <si>
    <t>ส่วนเกินมูลค่าหุ้น</t>
  </si>
  <si>
    <t>สำรองอื่น - การจ่ายโดยใช้หุ้นเป็นเกณฑ์</t>
  </si>
  <si>
    <t>กำไร (ขาดทุน) สะสม</t>
  </si>
  <si>
    <t>จัดสรรแล้ว - ทุนสำรองตามกฎหมาย</t>
  </si>
  <si>
    <t>ยังไม่ได้จัดสรร (ขาดทุนสะสม)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</si>
  <si>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</si>
  <si>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</si>
  <si>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</si>
  <si>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</si>
  <si>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</si>
  <si>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</si>
  <si>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สำหรับงวดสามเดือนสิ้นสุดวันที่ 30 กันยายน พ.ศ. 2565</t>
  </si>
  <si>
    <t>รายได้จากการขายและการให้บริการ</t>
  </si>
  <si>
    <t>ต้นทุนขายและการให้บริการ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</si>
  <si>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</si>
  <si>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</si>
  <si>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</si>
  <si>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</si>
  <si>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</si>
  <si>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</si>
  <si>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</si>
  <si>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สุทธิสำหรับงวด</t>
  </si>
  <si>
    <t>กำไร (ขาดทุน) เบ็ดเสร็จอื่น:</t>
  </si>
  <si>
    <t>รายการที่จะจัดประเภทรายการใหม่ไปยัง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</si>
  <si>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</si>
  <si>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</si>
  <si>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ในตราสารหนี้ที่วัดมูลค่าด้วยมูลค่ายุติธรรม</t>
  </si>
  <si>
    <t>ผ่านกำไรขาดทุนเบ็ดเสร็จอื่น - สุทธิจากภาษี</t>
  </si>
  <si>
    <t>รวมรายการที่จะจัดประเภทรายการใหม่ไปยัง</t>
  </si>
  <si>
    <t>ขาดทุนเบ็ดเสร็จอื่นสำหรับงวด - สุทธิจากภาษี</t>
  </si>
  <si>
    <t>กำไร (ขาดทุน) เบ็ดเสร็จรวมสำหรับงวด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</si>
  <si>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</si>
  <si>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</si>
  <si>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</si>
  <si>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</si>
  <si>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 (ขาดทุน) ต่อหุ้นขั้นพื้นฐาน (บาท)</t>
  </si>
  <si>
    <t>กำไร (ขาดทุน) ต่อหุ้นปรับลด (บาท)</t>
  </si>
  <si>
    <t>สำหรับงวดเก้าเดือนสิ้นสุดวันที่ 30 กันยายน พ.ศ. 2565</t>
  </si>
  <si>
    <t>กำไร (ขาดทุน) เบ็ดเสร็จอื่น :</t>
  </si>
  <si>
    <t>งบแสดงการเปลี่ยนแปลงส่วนของเจ้าของ (ยังไม่ได้ตรวจสอบ)</t>
  </si>
  <si>
    <t>ส่วนของทุน</t>
  </si>
  <si>
    <t>องค์ประกอบอื่น</t>
  </si>
  <si>
    <t>ของส่วนของเจ้าของ</t>
  </si>
  <si>
    <t>การวัดมูลค่าเงินลงทุน</t>
  </si>
  <si>
    <t>จัดสรรแล้ว</t>
  </si>
  <si>
    <t>ในตราสารหนี้ด้วยมูลค่า</t>
  </si>
  <si>
    <t>รวมส่วน</t>
  </si>
  <si>
    <t>ทุนที่ออกและ</t>
  </si>
  <si>
    <t>สำรองอื่น - การจ่าย</t>
  </si>
  <si>
    <t>- ทุนสำรอง</t>
  </si>
  <si>
    <t>ยังไม่ได้จัดสรร</t>
  </si>
  <si>
    <t>ยุติธรรมผ่านกำไร</t>
  </si>
  <si>
    <t>ของผู้เป็นเจ้าของ</t>
  </si>
  <si>
    <t>ส่วนได้เสียที่ไม่มี</t>
  </si>
  <si>
    <t>รวมส่วนของ</t>
  </si>
  <si>
    <t>ชำระแล้ว</t>
  </si>
  <si>
    <t>โดยใช้หุ้นเป็นเกณฑ์</t>
  </si>
  <si>
    <t>ตามกฎหมาย</t>
  </si>
  <si>
    <t>(ขาดทุนสะสม)</t>
  </si>
  <si>
    <t>ขาดทุนเบ็ดเสร็จอื่น</t>
  </si>
  <si>
    <t>ของบริษัท</t>
  </si>
  <si>
    <t>อำนาจควบคุม</t>
  </si>
  <si>
    <t>เจ้าของ</t>
  </si>
  <si>
    <t>ยอดคงเหลือ วันที่ 1 มกราคม พ.ศ. 2564</t>
  </si>
  <si>
    <t>ค่าใช้จ่ายที่เกี่ยวข้องโดยตรงกับการออกหุ้น</t>
  </si>
  <si>
    <t>การจ่ายโดยใช้หุ้นเป็นเกณฑ์</t>
  </si>
  <si>
    <t>เงินปันผล</t>
  </si>
  <si>
    <t>กำไรเบ็ดเสร็จรวมสำหรับงวด</t>
  </si>
  <si>
    <t>ยอดคงเหลือ วันที่ 30 กันยายน พ.ศ. 2564</t>
  </si>
  <si>
    <t>ยอดคงเหลือ วันที่ 1 มกราคม พ.ศ. 2565</t>
  </si>
  <si>
    <t>ขาดทุนเบ็ดเสร็จรวมสำหรับงวด</t>
  </si>
  <si>
    <t>ยอดคงเหลือ วันที่ 30 กันยายน พ.ศ. 2565</t>
  </si>
  <si>
    <t>-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</si>
  <si>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</si>
  <si>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</si>
  <si>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</si>
  <si>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 และค่าตัดจำหน่าย</t>
  </si>
  <si>
    <t>ค่าเผื่อผลขาดทุนด้านเครดิตที่คาดว่าจะเกิดขึ้น</t>
  </si>
  <si>
    <t>ค่าใช้จ่ายการจ่ายโดยใช้หุ้นเป็นเกณฑ์</t>
  </si>
  <si>
    <t>ค่าใช้จ่ายผลประโยชน์พนักงาน</t>
  </si>
  <si>
    <t>ขาดทุนจากการจำหน่ายอุปกรณ์</t>
  </si>
  <si>
    <t>ขาดทุนจากการจำหน่ายสินทรัพย์ไม่มีตัวตน</t>
  </si>
  <si>
    <t>กลับรายการประมาณการหนี้สินค่ารื้อถอน</t>
  </si>
  <si>
    <t>กำไรจากการยกเลิกสัญญาเช่า</t>
  </si>
  <si>
    <t>ขาดทุนจากการตัดจำหน่ายเงินมัดจำ</t>
  </si>
  <si>
    <t>กำไรจากการจำหน่ายสินทรัพย์ทางการเงิน</t>
  </si>
  <si>
    <t>ที่วัดมูลค่าด้วยวิธีมูลค่ายุติธรรมผ่านกำไรหรือขาดทุน</t>
  </si>
  <si>
    <t>ขาดทุนจากมูลค่ายุติธรรมของสินทรัพย์ทางการเงิน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</si>
  <si>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</si>
  <si>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ขาดทุนจากการจำหน่ายสินทรัพย์ทางการเงิน</t>
  </si>
  <si>
    <t>ที่วัดมูลค่าด้วยวิธีมูลค่ายุติธรรม</t>
  </si>
  <si>
    <t>ผ่านกำไรขาดทุนเบ็ดเสร็จอื่น</t>
  </si>
  <si>
    <t>ดอกเบี้ยรับ</t>
  </si>
  <si>
    <t>การเปลี่ยนแปลงในเงินทุนหมุนเวียน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</si>
  <si>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</si>
  <si>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</si>
  <si>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</si>
  <si>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เจ้าหนี้การค้าและเจ้าหนี้อื่น</t>
  </si>
  <si>
    <t>- เจ้าหนี้บริการเก็บเงินปลายทาง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</si>
  <si>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</si>
  <si>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</si>
  <si>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</si>
  <si>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- ภาระผูกพันผลประโยชน์พนักงาน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</si>
  <si>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</si>
  <si>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</si>
  <si>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</si>
  <si>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</si>
  <si>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</si>
  <si>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</si>
  <si>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เงินฝากประจำครบกำหนดภายในหนึ่งปีเพิ่มขึ้น</t>
  </si>
  <si>
    <t>เงินสดรับจากการขายสินทรัพย์ทางการเงินที่วัดมูลค่าด้วย</t>
  </si>
  <si>
    <t>วิธีมูลค่ายุติธรรมผ่านกำไรขาดทุนเบ็ดเสร็จอื่น</t>
  </si>
  <si>
    <t>เงินสดจ่ายเพื่อซื้ออาคาร 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</si>
  <si>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</si>
  <si>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</si>
  <si>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เงินสดรับ (จ่าย) ให้กู้ระยะสั้นแก่บริษัทย่อย</t>
  </si>
  <si>
    <t>เงินสดรับ (จ่าย) สำหรับเงินมัดจำ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</si>
  <si>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</si>
  <si>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</si>
  <si>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</si>
  <si>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</si>
  <si>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เงินปันผลจ่ายให้แก่ผู้ถือหุ้นของบริษัท</t>
  </si>
  <si>
    <t>เงินปันผลจ่ายให้แก่ส่วนได้เสียที่ไม่มีอำนาจควบคุม</t>
  </si>
  <si>
    <t>เงินสดจ่ายสำหรับค่าใช้จ่ายที่เกี่ยวข้อง</t>
  </si>
  <si>
    <t>โดยตรงกับการออกหุ้น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</si>
  <si>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</si>
  <si>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</si>
  <si>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</si>
  <si>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</si>
  <si>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รายการที่ไม่ใช่เงินสดที่มีสาระสำคัญ</t>
  </si>
  <si>
    <t>การซื้ออาคาร และอุปกรณ์ โดยยังไม่ได้ชำระเงิน</t>
  </si>
  <si>
    <t>การซื้อสินทรัพย์ไม่มีตัวตน โดยยังไม่ได้ชำระเงิน</t>
  </si>
  <si>
    <t>การซื้อหุ้นจากการลงทุนในบริษัทย่อย โดยยังไม่ได้ชำระเงิน</t>
  </si>
  <si>
    <t>ประมาณการหนี้สินที่เกิดจากการรื้อถอนสินทรัพย์</t>
  </si>
  <si>
    <t>การได้มาซึ่งสินทรัพย์สิทธิการใช้ภายใต้สัญญาเช่า</t>
  </si>
  <si>
    <t>จากการปรับปรุงเงื่อนไขการเช่า</t>
  </si>
  <si>
    <t>ลูกหนี้การค้าและลูกหนี้อื่น - สุทธิ</t>
  </si>
  <si>
    <t>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</si>
  <si>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</si>
  <si>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</si>
  <si>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เงินสดได้มาจาก (ใช้ไปใน) การดำเนินงาน</t>
  </si>
  <si>
    <t>เงินสดรับจากเงินกู้ยืมระยะยาวจากสถาบันการเงิน</t>
  </si>
  <si>
    <t>ส่วนที่ครบกำหนดภายในหนึ่งปี</t>
  </si>
  <si>
    <t>วิธีมูลค่ายุติธรรมผ่านกำไรหรือขาดทุน</t>
  </si>
  <si>
    <t>กำไร (ขาดทุน) ต่อหุ้น</t>
  </si>
  <si>
    <t>การโอนอุปกรณ์เป็นสินทรัพย์ไม่หมุนเวียนที่ถือไว้เพื่อขาย</t>
  </si>
  <si>
    <t>การโอนสินทรัพย์สิทธิการใช้ไปเป็นอาคารและอุปกรณ์</t>
  </si>
  <si>
    <t>เงินปันผลรับจากบริษัทย่อย</t>
  </si>
  <si>
    <r>
      <t xml:space="preserve">งบแสดงการเปลี่ยนแปลงส่วนของเจ้าของ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</si>
  <si>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เงินสดจ่ายเพื่อซื้อสินทรัพย์ทางการเงินที่วัดมูลค่าด้วย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</si>
</sst>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;\(#,##0\);\-"/>
    <numFmt numFmtId="165" formatCode="#,##0;\(#,##0\)"/>
    <numFmt numFmtId="166" formatCode="_(* #,###,_);_(* \(#,###,\);_(* &quot;-&quot;??_);_(@_)"/>
    <numFmt numFmtId="167" formatCode="_-* #,##0_-;\-* #,##0_-;_-* &quot;-&quot;??_-;_-@_-"/>
    <numFmt numFmtId="168" formatCode="_(* #,##0.00_);_(* \(#,##0.00\);_(* &quot;-&quot;??_);_(@_)"/>
    <numFmt numFmtId="169" formatCode="#,##0\ ;\(#,##0\);\-"/>
    <numFmt numFmtId="170" formatCode="#,##0\ ;\(#,##0\)"/>
    <numFmt numFmtId="171" formatCode="#,##0.0000;\(#,##0.0000\);\-"/>
    <numFmt numFmtId="172" formatCode="#,##0.00;\(#,##0.00\);\-"/>
    <numFmt numFmtId="173" formatCode="#,##0.000;\(#,##0.000\);\-"/>
    <numFmt numFmtId="174" formatCode="_(* #,##0_);_(* \(#,##0\);_(* &quot;-&quot;??_);_(@_)"/>
    <numFmt numFmtId="175" formatCode="#,##0;\(#,##0\);&quot;-&quot;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rgb="FF000000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9" fillId="0" borderId="0"/>
    <xf numFmtId="168" fontId="10" fillId="0" borderId="0" applyFont="0" applyFill="0" applyBorder="0" applyAlignment="0" applyProtection="0"/>
    <xf numFmtId="0" fontId="12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6" fillId="0" borderId="0" xfId="3" applyNumberFormat="1" applyFont="1" applyAlignment="1">
      <alignment horizontal="left" vertical="center"/>
    </xf>
    <xf numFmtId="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2" borderId="1" xfId="0" applyNumberFormat="1" applyFont="1" applyFill="1" applyBorder="1" applyAlignment="1">
      <alignment vertical="center"/>
    </xf>
    <xf numFmtId="167" fontId="5" fillId="0" borderId="0" xfId="0" applyNumberFormat="1" applyFont="1" applyAlignment="1">
      <alignment vertical="center"/>
    </xf>
    <xf numFmtId="164" fontId="6" fillId="0" borderId="1" xfId="4" applyNumberFormat="1" applyFont="1" applyFill="1" applyBorder="1" applyAlignment="1">
      <alignment vertical="center"/>
    </xf>
    <xf numFmtId="164" fontId="5" fillId="0" borderId="1" xfId="4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6" fontId="8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43" fontId="5" fillId="0" borderId="0" xfId="1" applyFont="1" applyAlignment="1">
      <alignment vertical="center"/>
    </xf>
    <xf numFmtId="0" fontId="5" fillId="0" borderId="0" xfId="0" applyFont="1" applyAlignment="1">
      <alignment vertical="top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5" applyFont="1" applyAlignment="1">
      <alignment vertical="center"/>
    </xf>
    <xf numFmtId="169" fontId="6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5" fontId="2" fillId="0" borderId="1" xfId="0" applyNumberFormat="1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64" fontId="6" fillId="2" borderId="0" xfId="6" applyNumberFormat="1" applyFont="1" applyFill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6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right" vertical="center"/>
    </xf>
    <xf numFmtId="164" fontId="6" fillId="0" borderId="1" xfId="6" applyNumberFormat="1" applyFont="1" applyFill="1" applyBorder="1" applyAlignment="1">
      <alignment horizontal="right" vertical="center"/>
    </xf>
    <xf numFmtId="164" fontId="5" fillId="2" borderId="0" xfId="6" applyNumberFormat="1" applyFont="1" applyFill="1" applyAlignment="1">
      <alignment horizontal="right" vertical="center"/>
    </xf>
    <xf numFmtId="164" fontId="5" fillId="0" borderId="0" xfId="6" applyNumberFormat="1" applyFont="1" applyFill="1" applyAlignment="1">
      <alignment horizontal="right" vertical="center"/>
    </xf>
    <xf numFmtId="164" fontId="6" fillId="2" borderId="0" xfId="6" applyNumberFormat="1" applyFont="1" applyFill="1" applyBorder="1" applyAlignment="1">
      <alignment horizontal="right" vertical="center"/>
    </xf>
    <xf numFmtId="164" fontId="6" fillId="0" borderId="0" xfId="6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3" fillId="0" borderId="0" xfId="0" applyFont="1"/>
    <xf numFmtId="164" fontId="6" fillId="2" borderId="2" xfId="6" applyNumberFormat="1" applyFont="1" applyFill="1" applyBorder="1" applyAlignment="1">
      <alignment horizontal="right" vertical="center"/>
    </xf>
    <xf numFmtId="164" fontId="6" fillId="0" borderId="2" xfId="6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3" fontId="6" fillId="2" borderId="0" xfId="6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43" fontId="6" fillId="0" borderId="0" xfId="6" applyFont="1" applyFill="1" applyAlignment="1">
      <alignment vertical="center"/>
    </xf>
    <xf numFmtId="171" fontId="6" fillId="2" borderId="0" xfId="6" applyNumberFormat="1" applyFont="1" applyFill="1" applyAlignment="1">
      <alignment horizontal="right" vertical="center"/>
    </xf>
    <xf numFmtId="170" fontId="6" fillId="2" borderId="0" xfId="6" applyNumberFormat="1" applyFont="1" applyFill="1" applyAlignment="1">
      <alignment vertical="center"/>
    </xf>
    <xf numFmtId="170" fontId="6" fillId="0" borderId="0" xfId="6" applyNumberFormat="1" applyFont="1" applyFill="1" applyAlignment="1">
      <alignment vertical="center"/>
    </xf>
    <xf numFmtId="171" fontId="6" fillId="0" borderId="0" xfId="6" applyNumberFormat="1" applyFont="1" applyAlignment="1">
      <alignment vertical="center"/>
    </xf>
    <xf numFmtId="171" fontId="6" fillId="0" borderId="0" xfId="6" applyNumberFormat="1" applyFont="1" applyFill="1" applyAlignment="1">
      <alignment vertical="center"/>
    </xf>
    <xf numFmtId="171" fontId="6" fillId="0" borderId="0" xfId="0" applyNumberFormat="1" applyFont="1" applyAlignment="1">
      <alignment vertical="center"/>
    </xf>
    <xf numFmtId="172" fontId="6" fillId="0" borderId="0" xfId="6" applyNumberFormat="1" applyFont="1" applyFill="1" applyAlignment="1">
      <alignment vertical="center"/>
    </xf>
    <xf numFmtId="173" fontId="6" fillId="0" borderId="0" xfId="6" applyNumberFormat="1" applyFont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6" applyFont="1" applyFill="1" applyBorder="1" applyAlignment="1">
      <alignment vertical="center"/>
    </xf>
    <xf numFmtId="43" fontId="6" fillId="0" borderId="1" xfId="6" applyFont="1" applyBorder="1" applyAlignment="1">
      <alignment vertical="center"/>
    </xf>
    <xf numFmtId="43" fontId="15" fillId="0" borderId="1" xfId="6" applyFont="1" applyBorder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horizontal="center" vertical="center"/>
    </xf>
    <xf numFmtId="0" fontId="3" fillId="0" borderId="0" xfId="5" quotePrefix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1" xfId="5" applyFont="1" applyBorder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4" fontId="5" fillId="0" borderId="1" xfId="6" applyNumberFormat="1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vertical="center"/>
    </xf>
    <xf numFmtId="164" fontId="5" fillId="0" borderId="2" xfId="6" applyNumberFormat="1" applyFont="1" applyFill="1" applyBorder="1" applyAlignment="1">
      <alignment horizontal="right" vertical="center"/>
    </xf>
    <xf numFmtId="164" fontId="5" fillId="0" borderId="0" xfId="6" applyNumberFormat="1" applyFont="1" applyAlignment="1">
      <alignment horizontal="right" vertical="center"/>
    </xf>
    <xf numFmtId="164" fontId="5" fillId="2" borderId="0" xfId="6" applyNumberFormat="1" applyFont="1" applyFill="1" applyBorder="1" applyAlignment="1">
      <alignment horizontal="right" vertical="center"/>
    </xf>
    <xf numFmtId="43" fontId="6" fillId="2" borderId="0" xfId="1" applyFont="1" applyFill="1" applyAlignment="1">
      <alignment horizontal="right" vertical="center"/>
    </xf>
    <xf numFmtId="164" fontId="5" fillId="2" borderId="1" xfId="6" applyNumberFormat="1" applyFont="1" applyFill="1" applyBorder="1" applyAlignment="1">
      <alignment horizontal="right" vertical="center"/>
    </xf>
    <xf numFmtId="164" fontId="5" fillId="2" borderId="2" xfId="6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4" fontId="3" fillId="0" borderId="0" xfId="8" applyNumberFormat="1" applyFont="1" applyAlignment="1">
      <alignment vertical="center"/>
    </xf>
    <xf numFmtId="0" fontId="6" fillId="0" borderId="0" xfId="8" applyFont="1"/>
    <xf numFmtId="0" fontId="3" fillId="0" borderId="0" xfId="8" applyFont="1" applyAlignment="1">
      <alignment horizontal="center" vertical="center"/>
    </xf>
    <xf numFmtId="175" fontId="3" fillId="0" borderId="0" xfId="8" applyNumberFormat="1" applyFont="1" applyAlignment="1">
      <alignment vertical="center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5" fontId="3" fillId="0" borderId="1" xfId="8" applyNumberFormat="1" applyFont="1" applyBorder="1" applyAlignment="1">
      <alignment vertical="center"/>
    </xf>
    <xf numFmtId="0" fontId="6" fillId="0" borderId="0" xfId="8" applyFont="1" applyAlignment="1">
      <alignment vertical="center"/>
    </xf>
    <xf numFmtId="0" fontId="6" fillId="0" borderId="0" xfId="8" applyFont="1" applyAlignment="1">
      <alignment horizontal="center" vertical="center"/>
    </xf>
    <xf numFmtId="164" fontId="3" fillId="0" borderId="0" xfId="8" applyNumberFormat="1" applyFont="1" applyAlignment="1">
      <alignment horizontal="right" vertical="center"/>
    </xf>
    <xf numFmtId="164" fontId="6" fillId="0" borderId="0" xfId="8" applyNumberFormat="1" applyFont="1" applyAlignment="1">
      <alignment horizontal="center" vertical="center"/>
    </xf>
    <xf numFmtId="15" fontId="3" fillId="0" borderId="1" xfId="8" applyNumberFormat="1" applyFont="1" applyBorder="1" applyAlignment="1">
      <alignment horizontal="center" vertical="center"/>
    </xf>
    <xf numFmtId="15" fontId="3" fillId="0" borderId="0" xfId="8" applyNumberFormat="1" applyFont="1" applyAlignment="1">
      <alignment horizontal="right" vertical="center"/>
    </xf>
    <xf numFmtId="164" fontId="3" fillId="0" borderId="1" xfId="8" applyNumberFormat="1" applyFont="1" applyBorder="1" applyAlignment="1">
      <alignment horizontal="right" vertical="center"/>
    </xf>
    <xf numFmtId="175" fontId="6" fillId="2" borderId="0" xfId="8" applyNumberFormat="1" applyFont="1" applyFill="1" applyAlignment="1">
      <alignment vertical="center"/>
    </xf>
    <xf numFmtId="175" fontId="6" fillId="0" borderId="0" xfId="8" applyNumberFormat="1" applyFont="1" applyAlignment="1">
      <alignment vertical="center"/>
    </xf>
    <xf numFmtId="0" fontId="6" fillId="0" borderId="0" xfId="8" applyFont="1" applyAlignment="1">
      <alignment horizontal="left" vertical="center"/>
    </xf>
    <xf numFmtId="0" fontId="6" fillId="0" borderId="0" xfId="8" quotePrefix="1" applyFont="1" applyAlignment="1">
      <alignment vertical="center"/>
    </xf>
    <xf numFmtId="175" fontId="6" fillId="2" borderId="0" xfId="8" applyNumberFormat="1" applyFont="1" applyFill="1" applyAlignment="1">
      <alignment horizontal="right" vertical="center"/>
    </xf>
    <xf numFmtId="175" fontId="6" fillId="0" borderId="0" xfId="8" applyNumberFormat="1" applyFont="1" applyAlignment="1">
      <alignment horizontal="right" vertical="center"/>
    </xf>
    <xf numFmtId="0" fontId="6" fillId="0" borderId="0" xfId="8" quotePrefix="1" applyFont="1" applyAlignment="1">
      <alignment horizontal="left" vertical="center"/>
    </xf>
    <xf numFmtId="175" fontId="6" fillId="2" borderId="0" xfId="9" applyNumberFormat="1" applyFont="1" applyFill="1" applyAlignment="1">
      <alignment horizontal="right" vertical="center"/>
    </xf>
    <xf numFmtId="175" fontId="6" fillId="0" borderId="0" xfId="9" applyNumberFormat="1" applyFont="1" applyFill="1" applyAlignment="1">
      <alignment horizontal="right" vertical="center"/>
    </xf>
    <xf numFmtId="0" fontId="6" fillId="0" borderId="0" xfId="10" quotePrefix="1" applyFont="1" applyAlignment="1">
      <alignment vertical="center"/>
    </xf>
    <xf numFmtId="175" fontId="6" fillId="2" borderId="1" xfId="9" applyNumberFormat="1" applyFont="1" applyFill="1" applyBorder="1" applyAlignment="1">
      <alignment horizontal="right" vertical="center"/>
    </xf>
    <xf numFmtId="175" fontId="6" fillId="0" borderId="0" xfId="9" applyNumberFormat="1" applyFont="1" applyFill="1" applyBorder="1" applyAlignment="1">
      <alignment horizontal="right" vertical="center"/>
    </xf>
    <xf numFmtId="175" fontId="6" fillId="0" borderId="1" xfId="9" applyNumberFormat="1" applyFont="1" applyFill="1" applyBorder="1" applyAlignment="1">
      <alignment horizontal="right" vertical="center"/>
    </xf>
    <xf numFmtId="175" fontId="6" fillId="2" borderId="1" xfId="8" applyNumberFormat="1" applyFont="1" applyFill="1" applyBorder="1" applyAlignment="1">
      <alignment horizontal="right" vertical="center"/>
    </xf>
    <xf numFmtId="175" fontId="6" fillId="0" borderId="1" xfId="8" applyNumberFormat="1" applyFont="1" applyBorder="1" applyAlignment="1">
      <alignment horizontal="right" vertical="center"/>
    </xf>
    <xf numFmtId="175" fontId="6" fillId="2" borderId="1" xfId="9" applyNumberFormat="1" applyFont="1" applyFill="1" applyBorder="1" applyAlignment="1">
      <alignment vertical="center"/>
    </xf>
    <xf numFmtId="175" fontId="6" fillId="0" borderId="0" xfId="9" applyNumberFormat="1" applyFont="1" applyFill="1" applyBorder="1" applyAlignment="1">
      <alignment vertical="center"/>
    </xf>
    <xf numFmtId="175" fontId="6" fillId="0" borderId="1" xfId="9" applyNumberFormat="1" applyFont="1" applyFill="1" applyBorder="1" applyAlignment="1">
      <alignment vertical="center"/>
    </xf>
    <xf numFmtId="0" fontId="6" fillId="0" borderId="1" xfId="8" applyFont="1" applyBorder="1" applyAlignment="1">
      <alignment horizontal="left" vertical="center"/>
    </xf>
    <xf numFmtId="0" fontId="6" fillId="0" borderId="1" xfId="8" applyFont="1" applyBorder="1" applyAlignment="1">
      <alignment vertical="center"/>
    </xf>
    <xf numFmtId="0" fontId="6" fillId="0" borderId="1" xfId="8" applyFont="1" applyBorder="1" applyAlignment="1">
      <alignment horizontal="center" vertical="center"/>
    </xf>
    <xf numFmtId="175" fontId="6" fillId="0" borderId="1" xfId="8" applyNumberFormat="1" applyFont="1" applyBorder="1" applyAlignment="1">
      <alignment vertical="center"/>
    </xf>
    <xf numFmtId="175" fontId="6" fillId="0" borderId="0" xfId="9" applyNumberFormat="1" applyFont="1" applyAlignment="1">
      <alignment horizontal="right" vertical="center"/>
    </xf>
    <xf numFmtId="175" fontId="3" fillId="0" borderId="0" xfId="9" applyNumberFormat="1" applyFont="1" applyAlignment="1">
      <alignment horizontal="right" vertical="center"/>
    </xf>
    <xf numFmtId="175" fontId="6" fillId="0" borderId="0" xfId="8" applyNumberFormat="1" applyFont="1" applyAlignment="1">
      <alignment horizontal="center" vertical="center"/>
    </xf>
    <xf numFmtId="175" fontId="3" fillId="0" borderId="0" xfId="9" applyNumberFormat="1" applyFont="1" applyFill="1" applyAlignment="1">
      <alignment horizontal="right" vertical="center"/>
    </xf>
    <xf numFmtId="175" fontId="3" fillId="0" borderId="1" xfId="8" applyNumberFormat="1" applyFont="1" applyBorder="1" applyAlignment="1">
      <alignment horizontal="right" vertical="center"/>
    </xf>
    <xf numFmtId="175" fontId="6" fillId="2" borderId="0" xfId="9" applyNumberFormat="1" applyFont="1" applyFill="1" applyBorder="1" applyAlignment="1">
      <alignment horizontal="right" vertical="center"/>
    </xf>
    <xf numFmtId="0" fontId="6" fillId="0" borderId="0" xfId="0" applyFont="1"/>
    <xf numFmtId="0" fontId="6" fillId="0" borderId="0" xfId="8" quotePrefix="1" applyFont="1" applyAlignment="1">
      <alignment horizontal="center" vertical="center"/>
    </xf>
    <xf numFmtId="175" fontId="6" fillId="2" borderId="2" xfId="8" applyNumberFormat="1" applyFont="1" applyFill="1" applyBorder="1" applyAlignment="1">
      <alignment horizontal="right" vertical="center"/>
    </xf>
    <xf numFmtId="175" fontId="6" fillId="0" borderId="2" xfId="8" applyNumberFormat="1" applyFont="1" applyBorder="1" applyAlignment="1">
      <alignment horizontal="right" vertical="center"/>
    </xf>
    <xf numFmtId="15" fontId="3" fillId="0" borderId="0" xfId="8" applyNumberFormat="1" applyFont="1" applyAlignment="1">
      <alignment horizontal="center" vertical="center"/>
    </xf>
    <xf numFmtId="164" fontId="3" fillId="2" borderId="0" xfId="8" applyNumberFormat="1" applyFont="1" applyFill="1" applyAlignment="1">
      <alignment horizontal="right" vertical="center"/>
    </xf>
    <xf numFmtId="175" fontId="3" fillId="2" borderId="0" xfId="8" applyNumberFormat="1" applyFont="1" applyFill="1" applyAlignment="1">
      <alignment horizontal="right" vertical="center"/>
    </xf>
    <xf numFmtId="175" fontId="3" fillId="0" borderId="0" xfId="8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5" fontId="3" fillId="0" borderId="0" xfId="8" applyNumberFormat="1" applyFont="1" applyBorder="1" applyAlignment="1">
      <alignment horizontal="center" vertical="center"/>
    </xf>
    <xf numFmtId="164" fontId="3" fillId="0" borderId="0" xfId="8" applyNumberFormat="1" applyFont="1" applyBorder="1" applyAlignment="1">
      <alignment horizontal="right" vertical="center"/>
    </xf>
    <xf numFmtId="175" fontId="3" fillId="0" borderId="0" xfId="8" applyNumberFormat="1" applyFont="1" applyBorder="1" applyAlignment="1">
      <alignment horizontal="right" vertical="center"/>
    </xf>
    <xf numFmtId="164" fontId="3" fillId="2" borderId="0" xfId="8" applyNumberFormat="1" applyFont="1" applyFill="1" applyBorder="1" applyAlignment="1">
      <alignment horizontal="right" vertical="center"/>
    </xf>
    <xf numFmtId="175" fontId="3" fillId="2" borderId="0" xfId="8" applyNumberFormat="1" applyFont="1" applyFill="1" applyBorder="1" applyAlignment="1">
      <alignment horizontal="right" vertical="center"/>
    </xf>
    <xf numFmtId="175" fontId="3" fillId="0" borderId="0" xfId="0" applyNumberFormat="1" applyFont="1" applyAlignment="1">
      <alignment vertical="center"/>
    </xf>
    <xf numFmtId="175" fontId="6" fillId="0" borderId="1" xfId="0" applyNumberFormat="1" applyFont="1" applyBorder="1" applyAlignment="1">
      <alignment vertical="center"/>
    </xf>
    <xf numFmtId="175" fontId="6" fillId="0" borderId="0" xfId="0" applyNumberFormat="1" applyFont="1" applyAlignment="1">
      <alignment vertical="center"/>
    </xf>
    <xf numFmtId="175" fontId="3" fillId="0" borderId="0" xfId="0" applyNumberFormat="1" applyFont="1" applyAlignment="1">
      <alignment horizontal="right" vertical="center"/>
    </xf>
    <xf numFmtId="175" fontId="3" fillId="0" borderId="0" xfId="0" applyNumberFormat="1" applyFont="1" applyAlignment="1">
      <alignment horizontal="right" vertical="center" wrapText="1"/>
    </xf>
    <xf numFmtId="175" fontId="3" fillId="0" borderId="1" xfId="0" applyNumberFormat="1" applyFont="1" applyBorder="1" applyAlignment="1">
      <alignment horizontal="right" vertical="center"/>
    </xf>
    <xf numFmtId="175" fontId="3" fillId="2" borderId="0" xfId="0" applyNumberFormat="1" applyFont="1" applyFill="1" applyAlignment="1">
      <alignment horizontal="right" vertical="center"/>
    </xf>
    <xf numFmtId="175" fontId="7" fillId="2" borderId="0" xfId="0" applyNumberFormat="1" applyFont="1" applyFill="1" applyAlignment="1">
      <alignment horizontal="center" vertical="center"/>
    </xf>
    <xf numFmtId="175" fontId="6" fillId="2" borderId="0" xfId="0" applyNumberFormat="1" applyFont="1" applyFill="1" applyAlignment="1">
      <alignment vertical="center"/>
    </xf>
    <xf numFmtId="175" fontId="6" fillId="2" borderId="1" xfId="0" applyNumberFormat="1" applyFont="1" applyFill="1" applyBorder="1" applyAlignment="1">
      <alignment vertical="center"/>
    </xf>
    <xf numFmtId="175" fontId="4" fillId="2" borderId="1" xfId="0" applyNumberFormat="1" applyFont="1" applyFill="1" applyBorder="1" applyAlignment="1">
      <alignment vertical="center"/>
    </xf>
    <xf numFmtId="175" fontId="4" fillId="2" borderId="2" xfId="0" applyNumberFormat="1" applyFont="1" applyFill="1" applyBorder="1" applyAlignment="1">
      <alignment vertical="center"/>
    </xf>
    <xf numFmtId="175" fontId="5" fillId="0" borderId="0" xfId="0" applyNumberFormat="1" applyFont="1" applyAlignment="1">
      <alignment horizontal="center" vertical="center"/>
    </xf>
    <xf numFmtId="175" fontId="6" fillId="0" borderId="1" xfId="4" applyNumberFormat="1" applyFont="1" applyFill="1" applyBorder="1" applyAlignment="1">
      <alignment vertical="center"/>
    </xf>
    <xf numFmtId="175" fontId="3" fillId="0" borderId="0" xfId="0" applyNumberFormat="1" applyFont="1" applyAlignment="1">
      <alignment horizontal="left" vertical="center"/>
    </xf>
    <xf numFmtId="175" fontId="3" fillId="0" borderId="1" xfId="0" applyNumberFormat="1" applyFont="1" applyBorder="1" applyAlignment="1">
      <alignment horizontal="center" vertical="center"/>
    </xf>
    <xf numFmtId="175" fontId="6" fillId="0" borderId="0" xfId="0" applyNumberFormat="1" applyFont="1" applyAlignment="1">
      <alignment horizontal="centerContinuous" vertical="center"/>
    </xf>
    <xf numFmtId="175" fontId="6" fillId="2" borderId="0" xfId="2" applyNumberFormat="1" applyFont="1" applyFill="1" applyAlignment="1">
      <alignment vertical="center"/>
    </xf>
    <xf numFmtId="175" fontId="6" fillId="2" borderId="1" xfId="2" applyNumberFormat="1" applyFont="1" applyFill="1" applyBorder="1" applyAlignment="1">
      <alignment vertical="center"/>
    </xf>
    <xf numFmtId="175" fontId="6" fillId="2" borderId="2" xfId="0" applyNumberFormat="1" applyFont="1" applyFill="1" applyBorder="1" applyAlignment="1">
      <alignment vertical="center"/>
    </xf>
    <xf numFmtId="175" fontId="6" fillId="2" borderId="0" xfId="0" applyNumberFormat="1" applyFont="1" applyFill="1" applyAlignment="1">
      <alignment horizontal="right" vertical="center"/>
    </xf>
    <xf numFmtId="175" fontId="6" fillId="2" borderId="1" xfId="0" applyNumberFormat="1" applyFont="1" applyFill="1" applyBorder="1" applyAlignment="1">
      <alignment horizontal="right" vertical="center"/>
    </xf>
    <xf numFmtId="175" fontId="5" fillId="2" borderId="2" xfId="0" applyNumberFormat="1" applyFont="1" applyFill="1" applyBorder="1" applyAlignment="1">
      <alignment vertical="center"/>
    </xf>
    <xf numFmtId="175" fontId="5" fillId="0" borderId="0" xfId="0" applyNumberFormat="1" applyFont="1" applyAlignment="1">
      <alignment vertical="center"/>
    </xf>
    <xf numFmtId="175" fontId="7" fillId="0" borderId="0" xfId="0" applyNumberFormat="1" applyFont="1" applyAlignment="1">
      <alignment horizontal="center" vertical="center"/>
    </xf>
    <xf numFmtId="175" fontId="6" fillId="0" borderId="0" xfId="2" applyNumberFormat="1" applyFont="1" applyAlignment="1">
      <alignment vertical="center"/>
    </xf>
    <xf numFmtId="175" fontId="6" fillId="0" borderId="1" xfId="2" applyNumberFormat="1" applyFont="1" applyBorder="1" applyAlignment="1">
      <alignment vertical="center"/>
    </xf>
    <xf numFmtId="175" fontId="4" fillId="0" borderId="1" xfId="0" applyNumberFormat="1" applyFont="1" applyBorder="1" applyAlignment="1">
      <alignment vertical="center"/>
    </xf>
    <xf numFmtId="175" fontId="4" fillId="0" borderId="2" xfId="0" applyNumberFormat="1" applyFont="1" applyBorder="1" applyAlignment="1">
      <alignment vertical="center"/>
    </xf>
    <xf numFmtId="175" fontId="6" fillId="0" borderId="0" xfId="1" applyNumberFormat="1" applyFont="1" applyAlignment="1">
      <alignment vertical="center"/>
    </xf>
    <xf numFmtId="175" fontId="6" fillId="0" borderId="2" xfId="0" applyNumberFormat="1" applyFont="1" applyBorder="1" applyAlignment="1">
      <alignment vertical="center"/>
    </xf>
    <xf numFmtId="175" fontId="6" fillId="0" borderId="0" xfId="0" applyNumberFormat="1" applyFont="1" applyAlignment="1">
      <alignment horizontal="right" vertical="center"/>
    </xf>
    <xf numFmtId="175" fontId="6" fillId="0" borderId="1" xfId="0" applyNumberFormat="1" applyFont="1" applyBorder="1" applyAlignment="1">
      <alignment horizontal="right" vertical="center"/>
    </xf>
    <xf numFmtId="175" fontId="5" fillId="0" borderId="2" xfId="0" applyNumberFormat="1" applyFont="1" applyBorder="1" applyAlignment="1">
      <alignment vertical="center"/>
    </xf>
    <xf numFmtId="175" fontId="6" fillId="2" borderId="0" xfId="1" applyNumberFormat="1" applyFont="1" applyFill="1" applyAlignment="1">
      <alignment vertical="center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8" applyNumberFormat="1" applyFont="1" applyBorder="1" applyAlignment="1">
      <alignment horizontal="center" vertical="center"/>
    </xf>
  </cellXfs>
  <cellStyles count="11">
    <cellStyle name="Comma" xfId="1" builtinId="3"/>
    <cellStyle name="Comma 2 32" xfId="4" xr:uid="{035A0658-1528-4C66-AD4E-31003F943F02}"/>
    <cellStyle name="Comma 39 8 2" xfId="9" xr:uid="{9D84EC71-84A1-4392-9E9F-074215CA9938}"/>
    <cellStyle name="Comma 4 13" xfId="6" xr:uid="{A245D081-2C38-46CB-96D9-A31F574F7827}"/>
    <cellStyle name="Comma 4 2 12" xfId="7" xr:uid="{F8D2E5A1-BF60-4C33-8517-0F930376C66D}"/>
    <cellStyle name="Normal" xfId="0" builtinId="0"/>
    <cellStyle name="Normal 10 10 5 2" xfId="10" xr:uid="{6E06FC17-7DC2-43E7-BA92-61C55F07FF3D}"/>
    <cellStyle name="Normal 122 4" xfId="3" xr:uid="{31A3161E-2ECF-4525-A913-000B6374102E}"/>
    <cellStyle name="Normal 354" xfId="2" xr:uid="{6742AD2C-3766-4A10-BE50-7CD9FE27134C}"/>
    <cellStyle name="Normal 55 3" xfId="8" xr:uid="{150B1B63-3A9D-4005-8B98-06FFF4B76CF8}"/>
    <cellStyle name="Normal 7 4 3" xfId="5" xr:uid="{EED13C79-447B-4D9F-8471-48D7C4AD7F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ex0238\Application%20Data\Microsoft\Excel\Users\U493749\AppData\Local\Microsoft\Windows\Temporary%20Internet%20Files\Content.Outlook\6RFKILFU\DONNEES\Archives%20personnelles\KN\Annual%20Reporting%20Package%202001-12.xls?44E7ADA4" TargetMode="External"/><Relationship Id="rId1" Type="http://schemas.openxmlformats.org/officeDocument/2006/relationships/externalLinkPath" Target="file:///\\44E7ADA4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714D3A-7E1D-4F4F-8A23-16844CCA974B}">
  <dimension ref="A1:L133"/>
  <sheetViews>
    <sheetView tabSelected="1" zoomScale="120" zoomScaleNormal="120" zoomScaleSheetLayoutView="85" zoomScalePageLayoutView="80" workbookViewId="0">
      <selection activeCell="C5" sqref="C5"/>
    </sheetView>
  </sheetViews>
  <sheetFormatPr defaultColWidth="8.85546875" defaultRowHeight="21.75" customHeight="1" x14ac:dyDescent="0.25"/>
  <cols>
    <col min="1" max="2" width="1.7109375" style="12" customWidth="1"/>
    <col min="3" max="3" width="29.7109375" style="12" customWidth="1"/>
    <col min="4" max="4" width="7.7109375" style="191" customWidth="1"/>
    <col min="5" max="5" width="0.7109375" style="12" customWidth="1"/>
    <col min="6" max="6" width="13.7109375" style="200" customWidth="1"/>
    <col min="7" max="7" width="0.7109375" style="13" customWidth="1"/>
    <col min="8" max="8" width="11.7109375" style="200" customWidth="1"/>
    <col min="9" max="9" width="0.7109375" style="14" customWidth="1"/>
    <col min="10" max="10" width="13.7109375" style="200" customWidth="1"/>
    <col min="11" max="11" width="0.7109375" style="14" customWidth="1"/>
    <col min="12" max="12" width="11.7109375" style="200" customWidth="1"/>
    <col min="13" max="16384" width="8.85546875" style="4"/>
  </cols>
  <sheetData>
    <row r="1" spans="1:12" ht="21.75" customHeight="1" x14ac:dyDescent="0.25">
      <c r="A1" s="1" t="s">
        <v>0</v>
      </c>
      <c r="B1" s="1"/>
      <c r="C1" s="1"/>
      <c r="D1" s="1"/>
      <c r="E1" s="1"/>
      <c r="F1" s="198"/>
      <c r="G1" s="2"/>
      <c r="H1" s="198"/>
      <c r="I1" s="3"/>
      <c r="J1" s="198"/>
      <c r="K1" s="3"/>
      <c r="L1" s="198"/>
    </row>
    <row r="2" spans="1:12" ht="21.75" customHeight="1" x14ac:dyDescent="0.25">
      <c r="A2" s="1" t="s">
        <v>1</v>
      </c>
      <c r="B2" s="1"/>
      <c r="C2" s="1"/>
      <c r="D2" s="1"/>
      <c r="E2" s="1"/>
      <c r="F2" s="198"/>
      <c r="G2" s="2"/>
      <c r="H2" s="198"/>
      <c r="I2" s="3"/>
      <c r="J2" s="198"/>
      <c r="K2" s="3"/>
      <c r="L2" s="198"/>
    </row>
    <row r="3" spans="1:12" ht="21.75" customHeight="1" x14ac:dyDescent="0.25">
      <c r="A3" s="5" t="s">
        <v>2</v>
      </c>
      <c r="B3" s="6"/>
      <c r="C3" s="7"/>
      <c r="D3" s="8"/>
      <c r="E3" s="7"/>
      <c r="F3" s="199"/>
      <c r="G3" s="9"/>
      <c r="H3" s="199"/>
      <c r="I3" s="10"/>
      <c r="J3" s="199"/>
      <c r="K3" s="10"/>
      <c r="L3" s="199"/>
    </row>
    <row r="4" spans="1:12" ht="20.100000000000001" customHeight="1" x14ac:dyDescent="0.25">
      <c r="A4" s="1"/>
      <c r="B4" s="11"/>
    </row>
    <row r="5" spans="1:12" ht="20.100000000000001" customHeight="1" x14ac:dyDescent="0.25">
      <c r="A5" s="1"/>
      <c r="B5" s="11"/>
      <c r="F5" s="236" t="s">
        <v>3</v>
      </c>
      <c r="G5" s="236"/>
      <c r="H5" s="236"/>
      <c r="I5" s="2"/>
      <c r="J5" s="236" t="s">
        <v>4</v>
      </c>
      <c r="K5" s="236"/>
      <c r="L5" s="236"/>
    </row>
    <row r="6" spans="1:12" ht="20.100000000000001" customHeight="1" x14ac:dyDescent="0.25">
      <c r="A6" s="1"/>
      <c r="B6" s="11"/>
      <c r="F6" s="201" t="s">
        <v>5</v>
      </c>
      <c r="G6" s="15"/>
      <c r="H6" s="201" t="s">
        <v>6</v>
      </c>
      <c r="I6" s="16"/>
      <c r="J6" s="201" t="s">
        <v>5</v>
      </c>
      <c r="K6" s="16"/>
      <c r="L6" s="201" t="s">
        <v>6</v>
      </c>
    </row>
    <row r="7" spans="1:12" ht="20.100000000000001" customHeight="1" x14ac:dyDescent="0.25">
      <c r="A7" s="1"/>
      <c r="B7" s="11"/>
      <c r="F7" s="201" t="s">
        <v>7</v>
      </c>
      <c r="G7" s="15"/>
      <c r="H7" s="201" t="s">
        <v>8</v>
      </c>
      <c r="I7" s="16"/>
      <c r="J7" s="201" t="s">
        <v>7</v>
      </c>
      <c r="K7" s="16"/>
      <c r="L7" s="201" t="s">
        <v>8</v>
      </c>
    </row>
    <row r="8" spans="1:12" ht="20.100000000000001" customHeight="1" x14ac:dyDescent="0.25">
      <c r="A8" s="189"/>
      <c r="B8" s="11"/>
      <c r="F8" s="202" t="s">
        <v>9</v>
      </c>
      <c r="G8" s="17"/>
      <c r="H8" s="202" t="s">
        <v>10</v>
      </c>
      <c r="I8" s="18"/>
      <c r="J8" s="202" t="s">
        <v>9</v>
      </c>
      <c r="K8" s="18"/>
      <c r="L8" s="202" t="s">
        <v>10</v>
      </c>
    </row>
    <row r="9" spans="1:12" ht="20.100000000000001" customHeight="1" x14ac:dyDescent="0.25">
      <c r="A9" s="189"/>
      <c r="B9" s="189"/>
      <c r="C9" s="189"/>
      <c r="D9" s="19" t="s">
        <v>11</v>
      </c>
      <c r="E9" s="191"/>
      <c r="F9" s="203" t="s">
        <v>12</v>
      </c>
      <c r="G9" s="15"/>
      <c r="H9" s="203" t="s">
        <v>12</v>
      </c>
      <c r="I9" s="18"/>
      <c r="J9" s="203" t="s">
        <v>12</v>
      </c>
      <c r="K9" s="18"/>
      <c r="L9" s="203" t="s">
        <v>12</v>
      </c>
    </row>
    <row r="10" spans="1:12" ht="8.1" customHeight="1" x14ac:dyDescent="0.25">
      <c r="A10" s="189"/>
      <c r="B10" s="189"/>
      <c r="C10" s="189"/>
      <c r="D10" s="21"/>
      <c r="E10" s="191"/>
      <c r="F10" s="204"/>
      <c r="G10" s="15"/>
      <c r="H10" s="201"/>
      <c r="I10" s="18"/>
      <c r="J10" s="204"/>
      <c r="K10" s="18"/>
      <c r="L10" s="201"/>
    </row>
    <row r="11" spans="1:12" ht="20.100000000000001" customHeight="1" x14ac:dyDescent="0.25">
      <c r="A11" s="235" t="s">
        <v>13</v>
      </c>
      <c r="B11" s="235"/>
      <c r="C11" s="235"/>
      <c r="E11" s="191"/>
      <c r="F11" s="205"/>
      <c r="G11" s="22"/>
      <c r="H11" s="222"/>
      <c r="I11" s="23"/>
      <c r="J11" s="205"/>
      <c r="K11" s="23"/>
      <c r="L11" s="222"/>
    </row>
    <row r="12" spans="1:12" ht="6" customHeight="1" x14ac:dyDescent="0.25">
      <c r="A12" s="189"/>
      <c r="B12" s="189"/>
      <c r="C12" s="189"/>
      <c r="E12" s="191"/>
      <c r="F12" s="205"/>
      <c r="G12" s="22"/>
      <c r="H12" s="222"/>
      <c r="I12" s="23"/>
      <c r="J12" s="205"/>
      <c r="K12" s="23"/>
      <c r="L12" s="222"/>
    </row>
    <row r="13" spans="1:12" ht="20.100000000000001" customHeight="1" x14ac:dyDescent="0.25">
      <c r="A13" s="1" t="s">
        <v>14</v>
      </c>
      <c r="F13" s="206"/>
      <c r="J13" s="206"/>
    </row>
    <row r="14" spans="1:12" ht="6" customHeight="1" x14ac:dyDescent="0.25">
      <c r="A14" s="1"/>
      <c r="F14" s="206"/>
      <c r="J14" s="206"/>
    </row>
    <row r="15" spans="1:12" ht="20.100000000000001" customHeight="1" x14ac:dyDescent="0.25">
      <c r="A15" s="25" t="s">
        <v>15</v>
      </c>
      <c r="F15" s="206">
        <v>858733</v>
      </c>
      <c r="H15" s="223">
        <v>1288867</v>
      </c>
      <c r="J15" s="215">
        <v>773389</v>
      </c>
      <c r="L15" s="223">
        <v>1153445</v>
      </c>
    </row>
    <row r="16" spans="1:12" ht="20.100000000000001" customHeight="1" x14ac:dyDescent="0.25">
      <c r="A16" s="25" t="s">
        <v>16</v>
      </c>
      <c r="F16" s="206">
        <v>500000</v>
      </c>
      <c r="H16" s="200">
        <v>500000</v>
      </c>
      <c r="I16" s="26"/>
      <c r="J16" s="215">
        <v>500000</v>
      </c>
      <c r="L16" s="200">
        <v>500000</v>
      </c>
    </row>
    <row r="17" spans="1:12" ht="20.100000000000001" customHeight="1" x14ac:dyDescent="0.25">
      <c r="A17" s="28" t="s">
        <v>17</v>
      </c>
      <c r="B17" s="28"/>
      <c r="F17" s="206"/>
      <c r="H17" s="223"/>
      <c r="J17" s="215"/>
      <c r="L17" s="223"/>
    </row>
    <row r="18" spans="1:12" ht="20.100000000000001" customHeight="1" x14ac:dyDescent="0.25">
      <c r="A18" s="28" t="s">
        <v>18</v>
      </c>
      <c r="B18" s="28" t="s">
        <v>19</v>
      </c>
      <c r="D18" s="191">
        <v>7</v>
      </c>
      <c r="F18" s="206">
        <v>623426</v>
      </c>
      <c r="H18" s="200">
        <v>3410351</v>
      </c>
      <c r="J18" s="215">
        <v>623426</v>
      </c>
      <c r="L18" s="200">
        <v>3410351</v>
      </c>
    </row>
    <row r="19" spans="1:12" ht="20.100000000000001" customHeight="1" x14ac:dyDescent="0.25">
      <c r="A19" s="28" t="s">
        <v>17</v>
      </c>
      <c r="B19" s="28"/>
      <c r="F19" s="206"/>
      <c r="J19" s="215"/>
    </row>
    <row r="20" spans="1:12" ht="20.100000000000001" customHeight="1" x14ac:dyDescent="0.25">
      <c r="A20" s="28"/>
      <c r="B20" s="28" t="s">
        <v>20</v>
      </c>
      <c r="F20" s="206"/>
      <c r="J20" s="215"/>
    </row>
    <row r="21" spans="1:12" ht="20.100000000000001" customHeight="1" x14ac:dyDescent="0.25">
      <c r="A21" s="28"/>
      <c r="B21" s="12" t="s">
        <v>203</v>
      </c>
      <c r="D21" s="191">
        <v>7</v>
      </c>
      <c r="F21" s="206">
        <v>8010</v>
      </c>
      <c r="H21" s="200">
        <v>73173</v>
      </c>
      <c r="J21" s="206">
        <v>8010</v>
      </c>
      <c r="L21" s="200">
        <v>73173</v>
      </c>
    </row>
    <row r="22" spans="1:12" ht="20.100000000000001" customHeight="1" x14ac:dyDescent="0.25">
      <c r="A22" s="11" t="s">
        <v>197</v>
      </c>
      <c r="D22" s="191">
        <v>8</v>
      </c>
      <c r="F22" s="206">
        <v>1788643</v>
      </c>
      <c r="H22" s="223">
        <v>1612658</v>
      </c>
      <c r="J22" s="215">
        <v>1781788</v>
      </c>
      <c r="L22" s="223">
        <v>1894097</v>
      </c>
    </row>
    <row r="23" spans="1:12" ht="20.100000000000001" customHeight="1" x14ac:dyDescent="0.25">
      <c r="A23" s="11" t="s">
        <v>21</v>
      </c>
      <c r="D23" s="191">
        <v>19.399999999999999</v>
      </c>
      <c r="F23" s="206">
        <v>0</v>
      </c>
      <c r="H23" s="200">
        <v>0</v>
      </c>
      <c r="J23" s="215">
        <v>500600</v>
      </c>
      <c r="L23" s="200">
        <v>0</v>
      </c>
    </row>
    <row r="24" spans="1:12" ht="20.100000000000001" customHeight="1" x14ac:dyDescent="0.25">
      <c r="A24" s="12" t="s">
        <v>22</v>
      </c>
      <c r="D24" s="191">
        <v>9</v>
      </c>
      <c r="F24" s="206">
        <v>124303</v>
      </c>
      <c r="H24" s="223">
        <v>176038</v>
      </c>
      <c r="J24" s="215">
        <v>124303</v>
      </c>
      <c r="L24" s="223">
        <v>176038</v>
      </c>
    </row>
    <row r="25" spans="1:12" ht="20.100000000000001" customHeight="1" x14ac:dyDescent="0.25">
      <c r="A25" s="12" t="s">
        <v>23</v>
      </c>
      <c r="F25" s="207">
        <v>114963</v>
      </c>
      <c r="G25" s="29"/>
      <c r="H25" s="224">
        <v>64345</v>
      </c>
      <c r="J25" s="216">
        <v>100953</v>
      </c>
      <c r="L25" s="224">
        <v>64049</v>
      </c>
    </row>
    <row r="26" spans="1:12" ht="6" customHeight="1" x14ac:dyDescent="0.25">
      <c r="F26" s="206"/>
      <c r="G26" s="30"/>
      <c r="I26" s="31"/>
      <c r="J26" s="206"/>
      <c r="K26" s="31"/>
    </row>
    <row r="27" spans="1:12" ht="20.100000000000001" customHeight="1" x14ac:dyDescent="0.25">
      <c r="A27" s="1" t="s">
        <v>24</v>
      </c>
      <c r="F27" s="208">
        <f>SUM(F15:F25)</f>
        <v>4018078</v>
      </c>
      <c r="G27" s="29"/>
      <c r="H27" s="224">
        <f>SUM(H15:H26)</f>
        <v>7125432</v>
      </c>
      <c r="J27" s="208">
        <f>SUM(J15:J25)</f>
        <v>4412469</v>
      </c>
      <c r="L27" s="224">
        <f>SUM(L15:L26)</f>
        <v>7271153</v>
      </c>
    </row>
    <row r="28" spans="1:12" ht="8.1" customHeight="1" x14ac:dyDescent="0.25">
      <c r="C28" s="1"/>
      <c r="F28" s="206"/>
      <c r="G28" s="30"/>
      <c r="I28" s="31"/>
      <c r="J28" s="206"/>
      <c r="K28" s="31"/>
    </row>
    <row r="29" spans="1:12" ht="20.100000000000001" customHeight="1" x14ac:dyDescent="0.25">
      <c r="A29" s="189" t="s">
        <v>25</v>
      </c>
      <c r="E29" s="191"/>
      <c r="F29" s="205"/>
      <c r="G29" s="32"/>
      <c r="H29" s="222"/>
      <c r="I29" s="33"/>
      <c r="J29" s="205"/>
      <c r="K29" s="31"/>
      <c r="L29" s="222"/>
    </row>
    <row r="30" spans="1:12" ht="6" customHeight="1" x14ac:dyDescent="0.25">
      <c r="F30" s="206"/>
      <c r="G30" s="30"/>
      <c r="I30" s="31"/>
      <c r="J30" s="206"/>
      <c r="K30" s="31"/>
    </row>
    <row r="31" spans="1:12" ht="20.100000000000001" customHeight="1" x14ac:dyDescent="0.25">
      <c r="A31" s="28" t="s">
        <v>17</v>
      </c>
      <c r="B31" s="28"/>
      <c r="F31" s="206"/>
      <c r="J31" s="215"/>
    </row>
    <row r="32" spans="1:12" ht="20.100000000000001" customHeight="1" x14ac:dyDescent="0.25">
      <c r="A32" s="28"/>
      <c r="B32" s="28" t="s">
        <v>20</v>
      </c>
      <c r="D32" s="191">
        <v>7</v>
      </c>
      <c r="F32" s="206">
        <v>1967137</v>
      </c>
      <c r="H32" s="200">
        <v>2022457</v>
      </c>
      <c r="J32" s="215">
        <v>1967137</v>
      </c>
      <c r="L32" s="200">
        <v>2022457</v>
      </c>
    </row>
    <row r="33" spans="1:12" ht="20.100000000000001" customHeight="1" x14ac:dyDescent="0.25">
      <c r="A33" s="12" t="s">
        <v>26</v>
      </c>
      <c r="D33" s="34"/>
      <c r="E33" s="191"/>
      <c r="F33" s="206">
        <v>0</v>
      </c>
      <c r="H33" s="200">
        <v>0</v>
      </c>
      <c r="J33" s="215">
        <v>31529</v>
      </c>
      <c r="L33" s="223">
        <v>31529</v>
      </c>
    </row>
    <row r="34" spans="1:12" ht="20.100000000000001" customHeight="1" x14ac:dyDescent="0.25">
      <c r="A34" s="12" t="s">
        <v>198</v>
      </c>
      <c r="D34" s="34">
        <v>10</v>
      </c>
      <c r="F34" s="206">
        <v>2521453</v>
      </c>
      <c r="H34" s="223">
        <v>2244213</v>
      </c>
      <c r="J34" s="215">
        <v>1713228</v>
      </c>
      <c r="L34" s="223">
        <v>2206468</v>
      </c>
    </row>
    <row r="35" spans="1:12" ht="20.100000000000001" customHeight="1" x14ac:dyDescent="0.25">
      <c r="A35" s="12" t="s">
        <v>199</v>
      </c>
      <c r="D35" s="34">
        <v>10</v>
      </c>
      <c r="F35" s="206">
        <v>3372065</v>
      </c>
      <c r="H35" s="223">
        <v>4897130</v>
      </c>
      <c r="J35" s="215">
        <v>1325464</v>
      </c>
      <c r="L35" s="223">
        <v>1764552</v>
      </c>
    </row>
    <row r="36" spans="1:12" ht="20.100000000000001" customHeight="1" x14ac:dyDescent="0.25">
      <c r="A36" s="12" t="s">
        <v>200</v>
      </c>
      <c r="D36" s="34">
        <v>10</v>
      </c>
      <c r="F36" s="206">
        <v>204719</v>
      </c>
      <c r="H36" s="223">
        <v>194113</v>
      </c>
      <c r="J36" s="215">
        <v>204696</v>
      </c>
      <c r="L36" s="223">
        <v>194083</v>
      </c>
    </row>
    <row r="37" spans="1:12" ht="20.100000000000001" customHeight="1" x14ac:dyDescent="0.25">
      <c r="A37" s="12" t="s">
        <v>27</v>
      </c>
      <c r="D37" s="191">
        <v>11</v>
      </c>
      <c r="F37" s="206">
        <v>639095</v>
      </c>
      <c r="H37" s="223">
        <v>96031</v>
      </c>
      <c r="J37" s="215">
        <v>626327</v>
      </c>
      <c r="L37" s="223">
        <v>93297</v>
      </c>
    </row>
    <row r="38" spans="1:12" ht="20.100000000000001" customHeight="1" x14ac:dyDescent="0.25">
      <c r="A38" s="12" t="s">
        <v>28</v>
      </c>
      <c r="F38" s="207">
        <v>526203</v>
      </c>
      <c r="H38" s="224">
        <v>466178</v>
      </c>
      <c r="J38" s="216">
        <v>525913</v>
      </c>
      <c r="L38" s="224">
        <v>457931</v>
      </c>
    </row>
    <row r="39" spans="1:12" ht="6" customHeight="1" x14ac:dyDescent="0.25">
      <c r="B39" s="11"/>
      <c r="F39" s="206"/>
      <c r="G39" s="30"/>
      <c r="I39" s="31"/>
      <c r="J39" s="206"/>
      <c r="K39" s="31"/>
    </row>
    <row r="40" spans="1:12" ht="20.100000000000001" customHeight="1" x14ac:dyDescent="0.25">
      <c r="A40" s="1" t="s">
        <v>29</v>
      </c>
      <c r="F40" s="208">
        <f>SUM(F32:F38)</f>
        <v>9230672</v>
      </c>
      <c r="G40" s="27"/>
      <c r="H40" s="225">
        <f>SUM(H32:H39)</f>
        <v>9920122</v>
      </c>
      <c r="J40" s="208">
        <f>SUM(J32:J38)</f>
        <v>6394294</v>
      </c>
      <c r="L40" s="225">
        <f>SUM(L32:L39)</f>
        <v>6770317</v>
      </c>
    </row>
    <row r="41" spans="1:12" ht="6" customHeight="1" x14ac:dyDescent="0.25">
      <c r="C41" s="1"/>
      <c r="F41" s="206"/>
      <c r="G41" s="30"/>
      <c r="I41" s="31"/>
      <c r="J41" s="206"/>
      <c r="K41" s="31"/>
    </row>
    <row r="42" spans="1:12" ht="20.100000000000001" customHeight="1" thickBot="1" x14ac:dyDescent="0.3">
      <c r="A42" s="1" t="s">
        <v>30</v>
      </c>
      <c r="D42" s="36"/>
      <c r="F42" s="209">
        <f>F27+F40</f>
        <v>13248750</v>
      </c>
      <c r="G42" s="27"/>
      <c r="H42" s="226">
        <f>SUM(H27,H40)</f>
        <v>17045554</v>
      </c>
      <c r="J42" s="209">
        <f>J27+J40</f>
        <v>10806763</v>
      </c>
      <c r="L42" s="226">
        <f>SUM(L27,L40)</f>
        <v>14041470</v>
      </c>
    </row>
    <row r="43" spans="1:12" ht="20.100000000000001" customHeight="1" thickTop="1" x14ac:dyDescent="0.25">
      <c r="A43" s="1"/>
      <c r="D43" s="36"/>
    </row>
    <row r="44" spans="1:12" ht="15.75" customHeight="1" x14ac:dyDescent="0.25">
      <c r="A44" s="1"/>
      <c r="D44" s="36"/>
    </row>
    <row r="45" spans="1:12" ht="20.100000000000001" customHeight="1" x14ac:dyDescent="0.25">
      <c r="A45" s="237" t="s">
        <v>31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</row>
    <row r="46" spans="1:12" ht="15" customHeight="1" x14ac:dyDescent="0.25">
      <c r="A46" s="191"/>
      <c r="B46" s="191"/>
      <c r="C46" s="191"/>
      <c r="E46" s="191"/>
      <c r="F46" s="210"/>
      <c r="G46" s="191"/>
      <c r="H46" s="210"/>
      <c r="I46" s="191"/>
      <c r="J46" s="210"/>
      <c r="K46" s="191"/>
      <c r="L46" s="210"/>
    </row>
    <row r="47" spans="1:12" ht="21.95" customHeight="1" x14ac:dyDescent="0.25">
      <c r="A47" s="6" t="s">
        <v>32</v>
      </c>
      <c r="B47" s="7"/>
      <c r="C47" s="7"/>
      <c r="D47" s="8"/>
      <c r="E47" s="7"/>
      <c r="F47" s="211"/>
      <c r="G47" s="37"/>
      <c r="H47" s="211"/>
      <c r="I47" s="38"/>
      <c r="J47" s="211"/>
      <c r="K47" s="38"/>
      <c r="L47" s="211"/>
    </row>
    <row r="48" spans="1:12" ht="21.75" customHeight="1" x14ac:dyDescent="0.25">
      <c r="A48" s="1" t="str">
        <f>A1</f>
        <v>บริษัท เคอรี่ เอ็กซ์เพรส (ประเทศไทย) จำกัด (มหาชน)</v>
      </c>
      <c r="B48" s="1"/>
      <c r="C48" s="1"/>
      <c r="D48" s="1"/>
      <c r="E48" s="1"/>
      <c r="F48" s="198"/>
      <c r="G48" s="2"/>
      <c r="H48" s="198"/>
      <c r="I48" s="3"/>
      <c r="J48" s="198"/>
      <c r="K48" s="3"/>
      <c r="L48" s="198"/>
    </row>
    <row r="49" spans="1:12" ht="21.75" customHeight="1" x14ac:dyDescent="0.25">
      <c r="A49" s="1" t="s">
        <v>33</v>
      </c>
      <c r="B49" s="189"/>
      <c r="C49" s="189"/>
      <c r="D49" s="189"/>
      <c r="E49" s="189"/>
      <c r="F49" s="212"/>
      <c r="G49" s="39"/>
      <c r="H49" s="212"/>
      <c r="I49" s="40"/>
      <c r="J49" s="212"/>
      <c r="K49" s="40"/>
      <c r="L49" s="212"/>
    </row>
    <row r="50" spans="1:12" ht="21.75" customHeight="1" x14ac:dyDescent="0.25">
      <c r="A50" s="5" t="str">
        <f>+A3</f>
        <v>ณ วันที่ 30 กันยายน พ.ศ. 2565</v>
      </c>
      <c r="B50" s="19"/>
      <c r="C50" s="19"/>
      <c r="D50" s="19"/>
      <c r="E50" s="19"/>
      <c r="F50" s="213"/>
      <c r="G50" s="190"/>
      <c r="H50" s="213"/>
      <c r="I50" s="41"/>
      <c r="J50" s="213"/>
      <c r="K50" s="41"/>
      <c r="L50" s="213"/>
    </row>
    <row r="51" spans="1:12" ht="21.75" customHeight="1" x14ac:dyDescent="0.25">
      <c r="A51" s="189"/>
      <c r="B51" s="11"/>
      <c r="C51" s="42"/>
      <c r="E51" s="42"/>
      <c r="F51" s="214"/>
      <c r="G51" s="43"/>
      <c r="H51" s="214"/>
      <c r="I51" s="44"/>
      <c r="J51" s="214"/>
      <c r="K51" s="44"/>
      <c r="L51" s="214"/>
    </row>
    <row r="52" spans="1:12" ht="21.75" customHeight="1" x14ac:dyDescent="0.25">
      <c r="A52" s="189"/>
      <c r="B52" s="11"/>
      <c r="C52" s="42"/>
      <c r="E52" s="42"/>
      <c r="F52" s="236" t="s">
        <v>3</v>
      </c>
      <c r="G52" s="236"/>
      <c r="H52" s="236"/>
      <c r="I52" s="2"/>
      <c r="J52" s="236" t="s">
        <v>4</v>
      </c>
      <c r="K52" s="236"/>
      <c r="L52" s="236"/>
    </row>
    <row r="53" spans="1:12" ht="21.75" customHeight="1" x14ac:dyDescent="0.25">
      <c r="A53" s="189"/>
      <c r="B53" s="11"/>
      <c r="C53" s="42"/>
      <c r="E53" s="42"/>
      <c r="F53" s="201" t="s">
        <v>5</v>
      </c>
      <c r="G53" s="15"/>
      <c r="H53" s="201" t="s">
        <v>6</v>
      </c>
      <c r="I53" s="16"/>
      <c r="J53" s="201" t="s">
        <v>5</v>
      </c>
      <c r="K53" s="16"/>
      <c r="L53" s="201" t="s">
        <v>6</v>
      </c>
    </row>
    <row r="54" spans="1:12" ht="21.75" customHeight="1" x14ac:dyDescent="0.25">
      <c r="A54" s="189"/>
      <c r="B54" s="11"/>
      <c r="C54" s="42"/>
      <c r="E54" s="42"/>
      <c r="F54" s="201" t="s">
        <v>7</v>
      </c>
      <c r="G54" s="15"/>
      <c r="H54" s="201" t="s">
        <v>8</v>
      </c>
      <c r="I54" s="16"/>
      <c r="J54" s="201" t="s">
        <v>7</v>
      </c>
      <c r="K54" s="16"/>
      <c r="L54" s="201" t="s">
        <v>8</v>
      </c>
    </row>
    <row r="55" spans="1:12" ht="21.75" customHeight="1" x14ac:dyDescent="0.25">
      <c r="A55" s="189"/>
      <c r="B55" s="11"/>
      <c r="F55" s="202" t="s">
        <v>9</v>
      </c>
      <c r="G55" s="17"/>
      <c r="H55" s="202" t="s">
        <v>10</v>
      </c>
      <c r="I55" s="18"/>
      <c r="J55" s="202" t="s">
        <v>9</v>
      </c>
      <c r="K55" s="18"/>
      <c r="L55" s="202" t="s">
        <v>10</v>
      </c>
    </row>
    <row r="56" spans="1:12" ht="21.75" customHeight="1" x14ac:dyDescent="0.25">
      <c r="A56" s="189"/>
      <c r="B56" s="189"/>
      <c r="C56" s="189"/>
      <c r="D56" s="19" t="s">
        <v>11</v>
      </c>
      <c r="E56" s="191"/>
      <c r="F56" s="203" t="s">
        <v>12</v>
      </c>
      <c r="G56" s="15"/>
      <c r="H56" s="203" t="s">
        <v>12</v>
      </c>
      <c r="I56" s="18"/>
      <c r="J56" s="203" t="s">
        <v>12</v>
      </c>
      <c r="K56" s="18"/>
      <c r="L56" s="203" t="s">
        <v>12</v>
      </c>
    </row>
    <row r="57" spans="1:12" ht="21.75" customHeight="1" x14ac:dyDescent="0.25">
      <c r="A57" s="189"/>
      <c r="B57" s="189"/>
      <c r="C57" s="189"/>
      <c r="E57" s="191"/>
      <c r="F57" s="205"/>
      <c r="G57" s="22"/>
      <c r="H57" s="222"/>
      <c r="I57" s="23"/>
      <c r="J57" s="205"/>
      <c r="K57" s="23"/>
      <c r="L57" s="222"/>
    </row>
    <row r="58" spans="1:12" ht="21.75" customHeight="1" x14ac:dyDescent="0.25">
      <c r="A58" s="235" t="s">
        <v>34</v>
      </c>
      <c r="B58" s="235"/>
      <c r="C58" s="235"/>
      <c r="E58" s="191"/>
      <c r="F58" s="205"/>
      <c r="G58" s="32"/>
      <c r="H58" s="222"/>
      <c r="I58" s="33"/>
      <c r="J58" s="205"/>
      <c r="K58" s="45"/>
      <c r="L58" s="222"/>
    </row>
    <row r="59" spans="1:12" ht="6" customHeight="1" x14ac:dyDescent="0.25">
      <c r="A59" s="189"/>
      <c r="B59" s="189"/>
      <c r="C59" s="189"/>
      <c r="E59" s="191"/>
      <c r="F59" s="205"/>
      <c r="G59" s="32"/>
      <c r="H59" s="222"/>
      <c r="I59" s="33"/>
      <c r="J59" s="205"/>
      <c r="K59" s="45"/>
      <c r="L59" s="222"/>
    </row>
    <row r="60" spans="1:12" ht="21.75" customHeight="1" x14ac:dyDescent="0.25">
      <c r="A60" s="1" t="s">
        <v>35</v>
      </c>
      <c r="F60" s="206"/>
      <c r="G60" s="30"/>
      <c r="I60" s="31"/>
      <c r="J60" s="206"/>
      <c r="K60" s="31"/>
    </row>
    <row r="61" spans="1:12" ht="6" customHeight="1" x14ac:dyDescent="0.25">
      <c r="A61" s="1"/>
      <c r="F61" s="206"/>
      <c r="G61" s="30"/>
      <c r="I61" s="31"/>
      <c r="J61" s="206"/>
      <c r="K61" s="31"/>
    </row>
    <row r="62" spans="1:12" ht="21.75" customHeight="1" x14ac:dyDescent="0.25">
      <c r="A62" s="11" t="s">
        <v>36</v>
      </c>
      <c r="D62" s="191">
        <v>12</v>
      </c>
      <c r="F62" s="206">
        <v>1845645</v>
      </c>
      <c r="G62" s="29"/>
      <c r="H62" s="223">
        <v>1977143</v>
      </c>
      <c r="I62" s="46"/>
      <c r="J62" s="206">
        <v>1665462</v>
      </c>
      <c r="K62" s="46"/>
      <c r="L62" s="223">
        <v>2082230</v>
      </c>
    </row>
    <row r="63" spans="1:12" ht="21.75" customHeight="1" x14ac:dyDescent="0.25">
      <c r="A63" s="11" t="s">
        <v>37</v>
      </c>
      <c r="F63" s="206">
        <v>473962</v>
      </c>
      <c r="G63" s="29"/>
      <c r="H63" s="223">
        <v>723692</v>
      </c>
      <c r="I63" s="46"/>
      <c r="J63" s="206">
        <v>473962</v>
      </c>
      <c r="K63" s="46"/>
      <c r="L63" s="223">
        <v>723692</v>
      </c>
    </row>
    <row r="64" spans="1:12" ht="21.75" customHeight="1" x14ac:dyDescent="0.25">
      <c r="A64" s="12" t="s">
        <v>38</v>
      </c>
      <c r="F64" s="206">
        <v>40407</v>
      </c>
      <c r="G64" s="29"/>
      <c r="H64" s="223">
        <v>27668</v>
      </c>
      <c r="J64" s="206">
        <v>40407</v>
      </c>
      <c r="L64" s="223">
        <v>27668</v>
      </c>
    </row>
    <row r="65" spans="1:12" ht="21.75" customHeight="1" x14ac:dyDescent="0.25">
      <c r="A65" s="12" t="s">
        <v>39</v>
      </c>
      <c r="F65" s="206"/>
      <c r="G65" s="29"/>
      <c r="H65" s="223"/>
      <c r="J65" s="206"/>
      <c r="L65" s="223"/>
    </row>
    <row r="66" spans="1:12" ht="21.75" customHeight="1" x14ac:dyDescent="0.25">
      <c r="B66" s="12" t="s">
        <v>40</v>
      </c>
      <c r="F66" s="206">
        <v>6510</v>
      </c>
      <c r="G66" s="29"/>
      <c r="H66" s="227">
        <v>0</v>
      </c>
      <c r="I66" s="47"/>
      <c r="J66" s="232">
        <v>0</v>
      </c>
      <c r="K66" s="47"/>
      <c r="L66" s="227">
        <v>0</v>
      </c>
    </row>
    <row r="67" spans="1:12" ht="21.75" customHeight="1" x14ac:dyDescent="0.25">
      <c r="A67" s="12" t="s">
        <v>41</v>
      </c>
      <c r="F67" s="206"/>
      <c r="G67" s="29"/>
      <c r="H67" s="223"/>
      <c r="J67" s="206"/>
      <c r="L67" s="223"/>
    </row>
    <row r="68" spans="1:12" ht="21.75" customHeight="1" x14ac:dyDescent="0.25">
      <c r="B68" s="12" t="s">
        <v>42</v>
      </c>
      <c r="D68" s="191">
        <v>13</v>
      </c>
      <c r="F68" s="206">
        <v>2211469</v>
      </c>
      <c r="G68" s="29"/>
      <c r="H68" s="223">
        <v>2501981</v>
      </c>
      <c r="J68" s="206">
        <v>679873</v>
      </c>
      <c r="L68" s="223">
        <v>787896</v>
      </c>
    </row>
    <row r="69" spans="1:12" ht="21.75" customHeight="1" x14ac:dyDescent="0.25">
      <c r="A69" s="12" t="s">
        <v>43</v>
      </c>
      <c r="F69" s="207">
        <v>31034</v>
      </c>
      <c r="G69" s="29"/>
      <c r="H69" s="224">
        <v>47375</v>
      </c>
      <c r="J69" s="207">
        <v>31761</v>
      </c>
      <c r="L69" s="224">
        <v>42978</v>
      </c>
    </row>
    <row r="70" spans="1:12" ht="6" customHeight="1" x14ac:dyDescent="0.25">
      <c r="A70" s="1"/>
      <c r="F70" s="206"/>
      <c r="G70" s="30"/>
      <c r="I70" s="31"/>
      <c r="J70" s="206"/>
      <c r="K70" s="31"/>
    </row>
    <row r="71" spans="1:12" ht="21.75" customHeight="1" x14ac:dyDescent="0.25">
      <c r="A71" s="1" t="s">
        <v>44</v>
      </c>
      <c r="F71" s="208">
        <f>SUM(F62:F69)</f>
        <v>4609027</v>
      </c>
      <c r="G71" s="29"/>
      <c r="H71" s="224">
        <f>SUM(H62:H70)</f>
        <v>5277859</v>
      </c>
      <c r="J71" s="208">
        <f>SUM(J62:J69)</f>
        <v>2891465</v>
      </c>
      <c r="L71" s="224">
        <f>SUM(L62:L70)</f>
        <v>3664464</v>
      </c>
    </row>
    <row r="72" spans="1:12" ht="21.75" customHeight="1" x14ac:dyDescent="0.25">
      <c r="C72" s="1"/>
      <c r="F72" s="206"/>
      <c r="G72" s="30"/>
      <c r="I72" s="31"/>
      <c r="J72" s="206"/>
      <c r="K72" s="31"/>
    </row>
    <row r="73" spans="1:12" ht="21.75" customHeight="1" x14ac:dyDescent="0.25">
      <c r="A73" s="1" t="s">
        <v>45</v>
      </c>
      <c r="F73" s="206"/>
      <c r="G73" s="30"/>
      <c r="I73" s="31"/>
      <c r="J73" s="206"/>
      <c r="K73" s="31"/>
    </row>
    <row r="74" spans="1:12" ht="6" customHeight="1" x14ac:dyDescent="0.25">
      <c r="F74" s="206"/>
      <c r="G74" s="30"/>
      <c r="H74" s="227"/>
      <c r="I74" s="47"/>
      <c r="J74" s="232"/>
      <c r="K74" s="47"/>
      <c r="L74" s="227"/>
    </row>
    <row r="75" spans="1:12" ht="21.75" customHeight="1" x14ac:dyDescent="0.25">
      <c r="A75" s="48" t="s">
        <v>39</v>
      </c>
      <c r="F75" s="215">
        <v>17690</v>
      </c>
      <c r="G75" s="29"/>
      <c r="H75" s="227">
        <v>0</v>
      </c>
      <c r="I75" s="47"/>
      <c r="J75" s="232">
        <v>0</v>
      </c>
      <c r="K75" s="47"/>
      <c r="L75" s="227">
        <v>0</v>
      </c>
    </row>
    <row r="76" spans="1:12" ht="21.75" customHeight="1" x14ac:dyDescent="0.25">
      <c r="A76" s="48" t="s">
        <v>46</v>
      </c>
      <c r="D76" s="191">
        <v>13</v>
      </c>
      <c r="F76" s="215">
        <v>1035068</v>
      </c>
      <c r="G76" s="29"/>
      <c r="H76" s="223">
        <v>2256096</v>
      </c>
      <c r="J76" s="215">
        <v>656843</v>
      </c>
      <c r="L76" s="223">
        <v>993641</v>
      </c>
    </row>
    <row r="77" spans="1:12" ht="21.75" customHeight="1" x14ac:dyDescent="0.25">
      <c r="A77" s="48" t="s">
        <v>47</v>
      </c>
      <c r="F77" s="215">
        <v>147791</v>
      </c>
      <c r="G77" s="29"/>
      <c r="H77" s="223">
        <v>122723</v>
      </c>
      <c r="J77" s="215">
        <v>117868</v>
      </c>
      <c r="L77" s="223">
        <v>98729</v>
      </c>
    </row>
    <row r="78" spans="1:12" ht="21.75" customHeight="1" x14ac:dyDescent="0.25">
      <c r="A78" s="48" t="s">
        <v>48</v>
      </c>
      <c r="F78" s="216">
        <v>75940</v>
      </c>
      <c r="G78" s="29"/>
      <c r="H78" s="224">
        <v>71984</v>
      </c>
      <c r="J78" s="216">
        <v>75287</v>
      </c>
      <c r="L78" s="224">
        <v>71470</v>
      </c>
    </row>
    <row r="79" spans="1:12" ht="6" customHeight="1" x14ac:dyDescent="0.25">
      <c r="F79" s="206"/>
      <c r="G79" s="30"/>
      <c r="I79" s="31"/>
      <c r="J79" s="206"/>
      <c r="K79" s="31"/>
    </row>
    <row r="80" spans="1:12" ht="21.75" customHeight="1" x14ac:dyDescent="0.25">
      <c r="A80" s="1" t="s">
        <v>49</v>
      </c>
      <c r="D80" s="12"/>
      <c r="F80" s="208">
        <f>SUM(F75:F78)</f>
        <v>1276489</v>
      </c>
      <c r="G80" s="29"/>
      <c r="H80" s="224">
        <f>SUM(H75:H78)</f>
        <v>2450803</v>
      </c>
      <c r="J80" s="208">
        <f>SUM(J75:J78)</f>
        <v>849998</v>
      </c>
      <c r="L80" s="224">
        <f>SUM(L75:L78)</f>
        <v>1163840</v>
      </c>
    </row>
    <row r="81" spans="1:12" ht="6" customHeight="1" x14ac:dyDescent="0.25">
      <c r="F81" s="206"/>
      <c r="G81" s="30"/>
      <c r="I81" s="31"/>
      <c r="J81" s="206"/>
      <c r="K81" s="31"/>
    </row>
    <row r="82" spans="1:12" ht="21.75" customHeight="1" x14ac:dyDescent="0.25">
      <c r="A82" s="1" t="s">
        <v>50</v>
      </c>
      <c r="D82" s="12"/>
      <c r="F82" s="208">
        <f>F71+F80</f>
        <v>5885516</v>
      </c>
      <c r="G82" s="29"/>
      <c r="H82" s="224">
        <f>SUM(H71,H80)</f>
        <v>7728662</v>
      </c>
      <c r="J82" s="208">
        <f>J71+J80</f>
        <v>3741463</v>
      </c>
      <c r="L82" s="224">
        <f>SUM(L71,L80)</f>
        <v>4828304</v>
      </c>
    </row>
    <row r="83" spans="1:12" ht="21.75" customHeight="1" x14ac:dyDescent="0.25">
      <c r="A83" s="1"/>
      <c r="D83" s="12"/>
    </row>
    <row r="84" spans="1:12" ht="21.75" customHeight="1" x14ac:dyDescent="0.25">
      <c r="A84" s="1"/>
      <c r="D84" s="12"/>
    </row>
    <row r="85" spans="1:12" ht="21.75" customHeight="1" x14ac:dyDescent="0.25">
      <c r="A85" s="1"/>
      <c r="D85" s="12"/>
    </row>
    <row r="86" spans="1:12" ht="21.75" customHeight="1" x14ac:dyDescent="0.25">
      <c r="A86" s="1"/>
      <c r="D86" s="12"/>
    </row>
    <row r="87" spans="1:12" ht="21.75" customHeight="1" x14ac:dyDescent="0.25">
      <c r="A87" s="1"/>
      <c r="D87" s="12"/>
    </row>
    <row r="88" spans="1:12" ht="21.75" customHeight="1" x14ac:dyDescent="0.25">
      <c r="A88" s="1"/>
      <c r="D88" s="12"/>
    </row>
    <row r="89" spans="1:12" ht="14.25" customHeight="1" x14ac:dyDescent="0.25">
      <c r="A89" s="1"/>
      <c r="D89" s="12"/>
    </row>
    <row r="90" spans="1:12" ht="21.95" customHeight="1" x14ac:dyDescent="0.25">
      <c r="A90" s="6" t="s">
        <v>32</v>
      </c>
      <c r="B90" s="7"/>
      <c r="C90" s="7"/>
      <c r="D90" s="7"/>
      <c r="E90" s="7"/>
      <c r="F90" s="199"/>
      <c r="G90" s="9"/>
      <c r="H90" s="199"/>
      <c r="I90" s="10"/>
      <c r="J90" s="199"/>
      <c r="K90" s="10"/>
      <c r="L90" s="199"/>
    </row>
    <row r="91" spans="1:12" ht="21.75" customHeight="1" x14ac:dyDescent="0.25">
      <c r="A91" s="1" t="str">
        <f>A1</f>
        <v>บริษัท เคอรี่ เอ็กซ์เพรส (ประเทศไทย) จำกัด (มหาชน)</v>
      </c>
      <c r="B91" s="1"/>
      <c r="C91" s="1"/>
      <c r="D91" s="1"/>
      <c r="E91" s="1"/>
      <c r="F91" s="198"/>
      <c r="G91" s="2"/>
      <c r="H91" s="198"/>
      <c r="I91" s="3"/>
      <c r="J91" s="198"/>
      <c r="K91" s="3"/>
      <c r="L91" s="198"/>
    </row>
    <row r="92" spans="1:12" ht="21.75" customHeight="1" x14ac:dyDescent="0.25">
      <c r="A92" s="1" t="s">
        <v>51</v>
      </c>
      <c r="B92" s="189"/>
      <c r="C92" s="189"/>
      <c r="D92" s="189"/>
      <c r="E92" s="189"/>
      <c r="F92" s="212"/>
      <c r="G92" s="39"/>
      <c r="H92" s="212"/>
      <c r="I92" s="40"/>
      <c r="J92" s="212"/>
      <c r="K92" s="40"/>
      <c r="L92" s="212"/>
    </row>
    <row r="93" spans="1:12" ht="21.75" customHeight="1" x14ac:dyDescent="0.25">
      <c r="A93" s="5" t="str">
        <f>+A50</f>
        <v>ณ วันที่ 30 กันยายน พ.ศ. 2565</v>
      </c>
      <c r="B93" s="19"/>
      <c r="C93" s="19"/>
      <c r="D93" s="19"/>
      <c r="E93" s="19"/>
      <c r="F93" s="213"/>
      <c r="G93" s="190"/>
      <c r="H93" s="213"/>
      <c r="I93" s="41"/>
      <c r="J93" s="213"/>
      <c r="K93" s="41"/>
      <c r="L93" s="213"/>
    </row>
    <row r="94" spans="1:12" ht="21.75" customHeight="1" x14ac:dyDescent="0.25">
      <c r="A94" s="189"/>
      <c r="B94" s="11"/>
      <c r="C94" s="42"/>
      <c r="E94" s="42"/>
      <c r="F94" s="214"/>
      <c r="G94" s="43"/>
      <c r="H94" s="214"/>
      <c r="I94" s="44"/>
      <c r="J94" s="214"/>
      <c r="K94" s="44"/>
      <c r="L94" s="214"/>
    </row>
    <row r="95" spans="1:12" ht="21.75" customHeight="1" x14ac:dyDescent="0.25">
      <c r="A95" s="189"/>
      <c r="B95" s="11"/>
      <c r="C95" s="42"/>
      <c r="E95" s="42"/>
      <c r="F95" s="236" t="s">
        <v>3</v>
      </c>
      <c r="G95" s="236"/>
      <c r="H95" s="236"/>
      <c r="I95" s="2"/>
      <c r="J95" s="236" t="s">
        <v>4</v>
      </c>
      <c r="K95" s="236"/>
      <c r="L95" s="236"/>
    </row>
    <row r="96" spans="1:12" ht="21.75" customHeight="1" x14ac:dyDescent="0.25">
      <c r="A96" s="189"/>
      <c r="B96" s="11"/>
      <c r="C96" s="42"/>
      <c r="E96" s="42"/>
      <c r="F96" s="201" t="s">
        <v>5</v>
      </c>
      <c r="G96" s="15"/>
      <c r="H96" s="201" t="s">
        <v>6</v>
      </c>
      <c r="I96" s="16"/>
      <c r="J96" s="201" t="s">
        <v>5</v>
      </c>
      <c r="K96" s="16"/>
      <c r="L96" s="201" t="s">
        <v>6</v>
      </c>
    </row>
    <row r="97" spans="1:12" ht="21.75" customHeight="1" x14ac:dyDescent="0.25">
      <c r="A97" s="189"/>
      <c r="B97" s="11"/>
      <c r="C97" s="42"/>
      <c r="E97" s="42"/>
      <c r="F97" s="201" t="s">
        <v>7</v>
      </c>
      <c r="G97" s="15"/>
      <c r="H97" s="201" t="s">
        <v>8</v>
      </c>
      <c r="I97" s="16"/>
      <c r="J97" s="201" t="s">
        <v>7</v>
      </c>
      <c r="K97" s="16"/>
      <c r="L97" s="201" t="s">
        <v>8</v>
      </c>
    </row>
    <row r="98" spans="1:12" ht="21.75" customHeight="1" x14ac:dyDescent="0.25">
      <c r="A98" s="189"/>
      <c r="B98" s="11"/>
      <c r="F98" s="202" t="s">
        <v>9</v>
      </c>
      <c r="G98" s="17"/>
      <c r="H98" s="202" t="s">
        <v>10</v>
      </c>
      <c r="I98" s="18"/>
      <c r="J98" s="202" t="s">
        <v>9</v>
      </c>
      <c r="K98" s="18"/>
      <c r="L98" s="202" t="s">
        <v>10</v>
      </c>
    </row>
    <row r="99" spans="1:12" ht="21.75" customHeight="1" x14ac:dyDescent="0.25">
      <c r="A99" s="189"/>
      <c r="B99" s="189"/>
      <c r="C99" s="189"/>
      <c r="E99" s="191"/>
      <c r="F99" s="203" t="s">
        <v>12</v>
      </c>
      <c r="G99" s="15"/>
      <c r="H99" s="203" t="s">
        <v>12</v>
      </c>
      <c r="I99" s="18"/>
      <c r="J99" s="203" t="s">
        <v>12</v>
      </c>
      <c r="K99" s="18"/>
      <c r="L99" s="203" t="s">
        <v>12</v>
      </c>
    </row>
    <row r="100" spans="1:12" ht="21.75" customHeight="1" x14ac:dyDescent="0.25">
      <c r="A100" s="189"/>
      <c r="B100" s="189"/>
      <c r="C100" s="189"/>
      <c r="D100" s="49"/>
      <c r="E100" s="191"/>
      <c r="F100" s="204"/>
      <c r="G100" s="15"/>
      <c r="H100" s="201"/>
      <c r="I100" s="50"/>
      <c r="J100" s="204"/>
      <c r="K100" s="50"/>
      <c r="L100" s="201"/>
    </row>
    <row r="101" spans="1:12" ht="21.75" customHeight="1" x14ac:dyDescent="0.25">
      <c r="A101" s="1" t="s">
        <v>52</v>
      </c>
      <c r="B101" s="1"/>
      <c r="C101" s="1"/>
      <c r="D101" s="51"/>
      <c r="E101" s="191"/>
      <c r="F101" s="204"/>
      <c r="G101" s="52"/>
      <c r="H101" s="201"/>
      <c r="I101" s="33"/>
      <c r="J101" s="204"/>
      <c r="K101" s="53"/>
      <c r="L101" s="201"/>
    </row>
    <row r="102" spans="1:12" ht="6" customHeight="1" x14ac:dyDescent="0.25">
      <c r="A102" s="189"/>
      <c r="B102" s="189"/>
      <c r="C102" s="189"/>
      <c r="E102" s="191"/>
      <c r="F102" s="205"/>
      <c r="G102" s="32"/>
      <c r="H102" s="222"/>
      <c r="I102" s="33"/>
      <c r="J102" s="205"/>
      <c r="K102" s="45"/>
      <c r="L102" s="222"/>
    </row>
    <row r="103" spans="1:12" ht="21.75" customHeight="1" x14ac:dyDescent="0.25">
      <c r="A103" s="1" t="s">
        <v>53</v>
      </c>
      <c r="F103" s="206"/>
      <c r="G103" s="30"/>
      <c r="I103" s="31"/>
      <c r="J103" s="206"/>
      <c r="K103" s="31"/>
    </row>
    <row r="104" spans="1:12" ht="6" customHeight="1" x14ac:dyDescent="0.25">
      <c r="A104" s="189"/>
      <c r="B104" s="189"/>
      <c r="C104" s="189"/>
      <c r="E104" s="191"/>
      <c r="F104" s="205"/>
      <c r="G104" s="32"/>
      <c r="H104" s="222"/>
      <c r="I104" s="33"/>
      <c r="J104" s="205"/>
      <c r="K104" s="45"/>
      <c r="L104" s="222"/>
    </row>
    <row r="105" spans="1:12" ht="21.75" customHeight="1" x14ac:dyDescent="0.25">
      <c r="A105" s="25" t="s">
        <v>54</v>
      </c>
      <c r="F105" s="206"/>
      <c r="G105" s="30"/>
      <c r="I105" s="31"/>
      <c r="J105" s="206"/>
      <c r="K105" s="31"/>
    </row>
    <row r="106" spans="1:12" ht="21.75" customHeight="1" x14ac:dyDescent="0.25">
      <c r="A106" s="25"/>
      <c r="B106" s="25" t="s">
        <v>55</v>
      </c>
      <c r="F106" s="206"/>
      <c r="G106" s="30"/>
      <c r="I106" s="31"/>
      <c r="J106" s="206"/>
      <c r="K106" s="31"/>
    </row>
    <row r="107" spans="1:12" ht="21.75" customHeight="1" x14ac:dyDescent="0.25">
      <c r="A107" s="25"/>
      <c r="B107" s="25"/>
      <c r="C107" s="12" t="s">
        <v>56</v>
      </c>
      <c r="F107" s="206"/>
      <c r="G107" s="30"/>
      <c r="I107" s="31"/>
      <c r="J107" s="206"/>
      <c r="K107" s="31"/>
    </row>
    <row r="108" spans="1:12" ht="21.75" customHeight="1" thickBot="1" x14ac:dyDescent="0.3">
      <c r="A108" s="25"/>
      <c r="B108" s="25"/>
      <c r="C108" s="12" t="s">
        <v>57</v>
      </c>
      <c r="F108" s="217">
        <v>890000</v>
      </c>
      <c r="H108" s="228">
        <v>890000</v>
      </c>
      <c r="J108" s="217">
        <v>890000</v>
      </c>
      <c r="L108" s="228">
        <v>890000</v>
      </c>
    </row>
    <row r="109" spans="1:12" ht="6" customHeight="1" thickTop="1" x14ac:dyDescent="0.25">
      <c r="C109" s="25"/>
      <c r="F109" s="206"/>
      <c r="G109" s="30"/>
      <c r="I109" s="31"/>
      <c r="J109" s="206"/>
      <c r="K109" s="31"/>
    </row>
    <row r="110" spans="1:12" ht="21.75" customHeight="1" x14ac:dyDescent="0.25">
      <c r="B110" s="12" t="s">
        <v>58</v>
      </c>
      <c r="F110" s="206"/>
      <c r="G110" s="30"/>
      <c r="I110" s="31"/>
      <c r="J110" s="206"/>
      <c r="K110" s="31"/>
    </row>
    <row r="111" spans="1:12" ht="21.75" customHeight="1" x14ac:dyDescent="0.25">
      <c r="C111" s="12" t="s">
        <v>59</v>
      </c>
      <c r="F111" s="206"/>
      <c r="G111" s="30"/>
      <c r="I111" s="31"/>
      <c r="J111" s="206"/>
      <c r="K111" s="31"/>
    </row>
    <row r="112" spans="1:12" ht="21.75" customHeight="1" x14ac:dyDescent="0.25">
      <c r="C112" s="12" t="s">
        <v>60</v>
      </c>
      <c r="F112" s="206">
        <v>871289</v>
      </c>
      <c r="H112" s="200">
        <v>871289</v>
      </c>
      <c r="J112" s="206">
        <v>871289</v>
      </c>
      <c r="L112" s="200">
        <v>871289</v>
      </c>
    </row>
    <row r="113" spans="1:12" ht="21.75" customHeight="1" x14ac:dyDescent="0.25">
      <c r="A113" s="12" t="s">
        <v>61</v>
      </c>
      <c r="F113" s="206">
        <v>8139148</v>
      </c>
      <c r="G113" s="29"/>
      <c r="H113" s="223">
        <v>8139148</v>
      </c>
      <c r="J113" s="215">
        <v>8139148</v>
      </c>
      <c r="L113" s="223">
        <v>8139148</v>
      </c>
    </row>
    <row r="114" spans="1:12" ht="21.75" customHeight="1" x14ac:dyDescent="0.4">
      <c r="A114" s="54" t="s">
        <v>62</v>
      </c>
      <c r="B114" s="55"/>
      <c r="F114" s="206">
        <v>89002</v>
      </c>
      <c r="H114" s="200">
        <v>81001</v>
      </c>
      <c r="J114" s="206">
        <v>89002</v>
      </c>
      <c r="L114" s="200">
        <v>81001</v>
      </c>
    </row>
    <row r="115" spans="1:12" ht="21.75" customHeight="1" x14ac:dyDescent="0.25">
      <c r="A115" s="12" t="s">
        <v>63</v>
      </c>
      <c r="F115" s="206"/>
      <c r="J115" s="206"/>
    </row>
    <row r="116" spans="1:12" ht="21.75" customHeight="1" x14ac:dyDescent="0.25">
      <c r="B116" s="56" t="s">
        <v>64</v>
      </c>
      <c r="F116" s="206">
        <v>89000</v>
      </c>
      <c r="H116" s="200">
        <v>89000</v>
      </c>
      <c r="J116" s="206">
        <v>89000</v>
      </c>
      <c r="L116" s="200">
        <v>89000</v>
      </c>
    </row>
    <row r="117" spans="1:12" ht="21.75" customHeight="1" x14ac:dyDescent="0.25">
      <c r="B117" s="56" t="s">
        <v>65</v>
      </c>
      <c r="F117" s="206">
        <v>-1773114</v>
      </c>
      <c r="H117" s="223">
        <v>124975</v>
      </c>
      <c r="J117" s="206">
        <v>-2067225</v>
      </c>
      <c r="L117" s="200">
        <v>39230</v>
      </c>
    </row>
    <row r="118" spans="1:12" ht="21.75" customHeight="1" x14ac:dyDescent="0.25">
      <c r="A118" s="12" t="s">
        <v>66</v>
      </c>
      <c r="B118" s="4"/>
      <c r="F118" s="207">
        <v>-55914</v>
      </c>
      <c r="G118" s="57"/>
      <c r="H118" s="199">
        <v>-6502</v>
      </c>
      <c r="I118" s="46"/>
      <c r="J118" s="216">
        <v>-55914</v>
      </c>
      <c r="L118" s="199">
        <v>-6502</v>
      </c>
    </row>
    <row r="119" spans="1:12" ht="6" customHeight="1" x14ac:dyDescent="0.25">
      <c r="A119" s="1"/>
      <c r="F119" s="218"/>
      <c r="G119" s="58"/>
      <c r="H119" s="229"/>
      <c r="I119" s="46"/>
      <c r="J119" s="218"/>
      <c r="K119" s="31"/>
      <c r="L119" s="229"/>
    </row>
    <row r="120" spans="1:12" ht="21.75" customHeight="1" x14ac:dyDescent="0.25">
      <c r="A120" s="12" t="s">
        <v>67</v>
      </c>
      <c r="F120" s="218">
        <f>SUM(F112:F119)</f>
        <v>7359411</v>
      </c>
      <c r="G120" s="60"/>
      <c r="H120" s="229">
        <f>SUM(H112:H118)</f>
        <v>9298911</v>
      </c>
      <c r="J120" s="218">
        <f>SUM(J112:J119)</f>
        <v>7065300</v>
      </c>
      <c r="L120" s="229">
        <f>SUM(L112:L118)</f>
        <v>9213166</v>
      </c>
    </row>
    <row r="121" spans="1:12" ht="21.75" customHeight="1" x14ac:dyDescent="0.25">
      <c r="A121" s="12" t="s">
        <v>68</v>
      </c>
      <c r="F121" s="219">
        <v>3823</v>
      </c>
      <c r="G121" s="60"/>
      <c r="H121" s="230">
        <v>17981</v>
      </c>
      <c r="J121" s="219">
        <v>0</v>
      </c>
      <c r="L121" s="230">
        <v>0</v>
      </c>
    </row>
    <row r="122" spans="1:12" ht="6" customHeight="1" x14ac:dyDescent="0.25">
      <c r="A122" s="1"/>
      <c r="F122" s="218"/>
      <c r="G122" s="60"/>
      <c r="H122" s="229"/>
      <c r="J122" s="218"/>
      <c r="L122" s="229"/>
    </row>
    <row r="123" spans="1:12" ht="21.75" customHeight="1" x14ac:dyDescent="0.25">
      <c r="A123" s="1" t="s">
        <v>69</v>
      </c>
      <c r="F123" s="207">
        <f>SUM(F120:F121)</f>
        <v>7363234</v>
      </c>
      <c r="H123" s="199">
        <f>SUM(H120:H121)</f>
        <v>9316892</v>
      </c>
      <c r="J123" s="207">
        <f>SUM(J120:J121)</f>
        <v>7065300</v>
      </c>
      <c r="L123" s="199">
        <f>SUM(L120:L121)</f>
        <v>9213166</v>
      </c>
    </row>
    <row r="124" spans="1:12" ht="6" customHeight="1" x14ac:dyDescent="0.25">
      <c r="A124" s="1"/>
      <c r="F124" s="218"/>
      <c r="G124" s="60"/>
      <c r="H124" s="229"/>
      <c r="J124" s="218"/>
      <c r="L124" s="229"/>
    </row>
    <row r="125" spans="1:12" ht="21.75" customHeight="1" thickBot="1" x14ac:dyDescent="0.3">
      <c r="A125" s="1" t="s">
        <v>70</v>
      </c>
      <c r="F125" s="220">
        <f>SUM(F123,F82)</f>
        <v>13248750</v>
      </c>
      <c r="G125" s="14"/>
      <c r="H125" s="231">
        <f>SUM(H123,H82)</f>
        <v>17045554</v>
      </c>
      <c r="J125" s="220">
        <f>SUM(J123,J82)</f>
        <v>10806763</v>
      </c>
      <c r="L125" s="231">
        <f>SUM(L123,L82)</f>
        <v>14041470</v>
      </c>
    </row>
    <row r="126" spans="1:12" ht="21.75" customHeight="1" thickTop="1" x14ac:dyDescent="0.25">
      <c r="A126" s="1"/>
      <c r="F126" s="221"/>
      <c r="G126" s="14"/>
      <c r="H126" s="221"/>
      <c r="J126" s="221"/>
      <c r="L126" s="221"/>
    </row>
    <row r="127" spans="1:12" ht="21.75" customHeight="1" x14ac:dyDescent="0.25">
      <c r="A127" s="1"/>
      <c r="F127" s="221"/>
      <c r="G127" s="14"/>
      <c r="H127" s="221"/>
      <c r="J127" s="221"/>
      <c r="L127" s="221"/>
    </row>
    <row r="128" spans="1:12" ht="21.75" customHeight="1" x14ac:dyDescent="0.25">
      <c r="A128" s="1"/>
      <c r="F128" s="221"/>
      <c r="G128" s="14"/>
      <c r="H128" s="221"/>
      <c r="J128" s="221"/>
      <c r="L128" s="221"/>
    </row>
    <row r="129" spans="1:12" ht="21.75" customHeight="1" x14ac:dyDescent="0.25">
      <c r="A129" s="1"/>
      <c r="F129" s="221"/>
      <c r="G129" s="14"/>
      <c r="H129" s="221"/>
      <c r="J129" s="221"/>
      <c r="L129" s="221"/>
    </row>
    <row r="130" spans="1:12" ht="21.75" customHeight="1" x14ac:dyDescent="0.25">
      <c r="A130" s="1"/>
      <c r="F130" s="221"/>
      <c r="G130" s="14"/>
      <c r="H130" s="221"/>
      <c r="J130" s="221"/>
      <c r="L130" s="221"/>
    </row>
    <row r="131" spans="1:12" ht="24.75" customHeight="1" x14ac:dyDescent="0.25">
      <c r="A131" s="1"/>
      <c r="F131" s="221"/>
      <c r="G131" s="14"/>
      <c r="H131" s="221"/>
      <c r="J131" s="221"/>
      <c r="L131" s="221"/>
    </row>
    <row r="132" spans="1:12" ht="11.25" customHeight="1" x14ac:dyDescent="0.25">
      <c r="A132" s="1"/>
      <c r="F132" s="221"/>
      <c r="G132" s="14"/>
      <c r="H132" s="221"/>
      <c r="J132" s="221"/>
      <c r="L132" s="221"/>
    </row>
    <row r="133" spans="1:12" ht="21.95" customHeight="1" x14ac:dyDescent="0.25">
      <c r="A133" s="6" t="s">
        <v>32</v>
      </c>
      <c r="B133" s="7"/>
      <c r="C133" s="7"/>
      <c r="D133" s="8"/>
      <c r="E133" s="7"/>
      <c r="F133" s="199"/>
      <c r="G133" s="9"/>
      <c r="H133" s="199"/>
      <c r="I133" s="10"/>
      <c r="J133" s="199"/>
      <c r="K133" s="10"/>
      <c r="L133" s="199"/>
    </row>
  </sheetData>
  <mergeCells count="9">
    <mergeCell ref="A58:C58"/>
    <mergeCell ref="F95:H95"/>
    <mergeCell ref="J95:L95"/>
    <mergeCell ref="F5:H5"/>
    <mergeCell ref="J5:L5"/>
    <mergeCell ref="A11:C11"/>
    <mergeCell ref="A45:L45"/>
    <mergeCell ref="F52:H52"/>
    <mergeCell ref="J52:L52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6383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4D75B-7156-4D21-B4FC-4FBA1F3F2FE2}">
  <dimension ref="A1:L88"/>
  <sheetViews>
    <sheetView topLeftCell="A88" zoomScale="120" zoomScaleNormal="120" zoomScaleSheetLayoutView="90" zoomScalePageLayoutView="80" workbookViewId="0">
      <selection activeCell="C97" sqref="C97"/>
    </sheetView>
  </sheetViews>
  <sheetFormatPr defaultColWidth="9.140625" defaultRowHeight="21.75" customHeight="1" x14ac:dyDescent="0.4"/>
  <cols>
    <col min="1" max="2" width="1.7109375" style="55" customWidth="1"/>
    <col min="3" max="3" width="31.28515625" style="55" customWidth="1"/>
    <col min="4" max="4" width="7.42578125" style="55" customWidth="1"/>
    <col min="5" max="5" width="0.85546875" style="55" customWidth="1"/>
    <col min="6" max="6" width="12.28515625" style="55" customWidth="1"/>
    <col min="7" max="7" width="0.85546875" style="55" customWidth="1"/>
    <col min="8" max="8" width="12.28515625" style="55" customWidth="1"/>
    <col min="9" max="9" width="0.85546875" style="55" customWidth="1"/>
    <col min="10" max="10" width="12.28515625" style="55" customWidth="1"/>
    <col min="11" max="11" width="0.85546875" style="55" customWidth="1"/>
    <col min="12" max="12" width="12.28515625" style="55" customWidth="1"/>
    <col min="13" max="16384" width="9.140625" style="55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4">
      <c r="A2" s="1" t="s">
        <v>71</v>
      </c>
      <c r="B2" s="1"/>
      <c r="C2" s="1"/>
      <c r="D2" s="1"/>
      <c r="E2" s="1"/>
      <c r="F2" s="63"/>
      <c r="G2" s="1"/>
      <c r="H2" s="63"/>
      <c r="I2" s="1"/>
      <c r="J2" s="63"/>
      <c r="K2" s="1"/>
      <c r="L2" s="63"/>
    </row>
    <row r="3" spans="1:12" ht="21.75" customHeight="1" x14ac:dyDescent="0.4">
      <c r="A3" s="64" t="s">
        <v>72</v>
      </c>
      <c r="B3" s="64"/>
      <c r="C3" s="64"/>
      <c r="D3" s="64"/>
      <c r="E3" s="64"/>
      <c r="F3" s="5"/>
      <c r="G3" s="64"/>
      <c r="H3" s="5"/>
      <c r="I3" s="64"/>
      <c r="J3" s="5"/>
      <c r="K3" s="64"/>
      <c r="L3" s="5"/>
    </row>
    <row r="4" spans="1:12" ht="20.100000000000001" customHeight="1" x14ac:dyDescent="0.4">
      <c r="A4" s="1"/>
      <c r="B4" s="1"/>
      <c r="C4" s="1"/>
      <c r="D4" s="191"/>
      <c r="E4" s="1"/>
      <c r="F4" s="63"/>
      <c r="G4" s="1"/>
      <c r="H4" s="63"/>
      <c r="I4" s="1"/>
      <c r="J4" s="63"/>
      <c r="K4" s="1"/>
      <c r="L4" s="63"/>
    </row>
    <row r="5" spans="1:12" ht="20.100000000000001" customHeight="1" x14ac:dyDescent="0.4">
      <c r="A5" s="189"/>
      <c r="B5" s="42"/>
      <c r="C5" s="42"/>
      <c r="D5" s="191"/>
      <c r="E5" s="42"/>
      <c r="F5" s="236" t="s">
        <v>3</v>
      </c>
      <c r="G5" s="236"/>
      <c r="H5" s="236"/>
      <c r="I5" s="2"/>
      <c r="J5" s="236" t="s">
        <v>4</v>
      </c>
      <c r="K5" s="236"/>
      <c r="L5" s="236"/>
    </row>
    <row r="6" spans="1:12" ht="20.100000000000001" customHeight="1" x14ac:dyDescent="0.4">
      <c r="A6" s="12"/>
      <c r="B6" s="12"/>
      <c r="C6" s="12"/>
      <c r="D6" s="191"/>
      <c r="E6" s="191"/>
      <c r="F6" s="17" t="s">
        <v>9</v>
      </c>
      <c r="G6" s="60"/>
      <c r="H6" s="17" t="s">
        <v>10</v>
      </c>
      <c r="I6" s="191"/>
      <c r="J6" s="17" t="s">
        <v>9</v>
      </c>
      <c r="K6" s="60"/>
      <c r="L6" s="17" t="s">
        <v>10</v>
      </c>
    </row>
    <row r="7" spans="1:12" ht="20.100000000000001" customHeight="1" x14ac:dyDescent="0.4">
      <c r="A7" s="12"/>
      <c r="B7" s="12"/>
      <c r="C7" s="12"/>
      <c r="D7" s="191"/>
      <c r="E7" s="191"/>
      <c r="F7" s="65" t="s">
        <v>12</v>
      </c>
      <c r="G7" s="16"/>
      <c r="H7" s="65" t="s">
        <v>12</v>
      </c>
      <c r="I7" s="191"/>
      <c r="J7" s="65" t="s">
        <v>12</v>
      </c>
      <c r="K7" s="16"/>
      <c r="L7" s="65" t="s">
        <v>12</v>
      </c>
    </row>
    <row r="8" spans="1:12" ht="20.100000000000001" customHeight="1" x14ac:dyDescent="0.4">
      <c r="A8" s="12"/>
      <c r="B8" s="12"/>
      <c r="C8" s="12"/>
      <c r="D8" s="191"/>
      <c r="E8" s="191"/>
      <c r="F8" s="66"/>
      <c r="G8" s="191"/>
      <c r="H8" s="34"/>
      <c r="I8" s="191"/>
      <c r="J8" s="66"/>
      <c r="K8" s="191"/>
      <c r="L8" s="34"/>
    </row>
    <row r="9" spans="1:12" ht="20.100000000000001" customHeight="1" x14ac:dyDescent="0.4">
      <c r="A9" s="12" t="s">
        <v>73</v>
      </c>
      <c r="B9" s="12"/>
      <c r="C9" s="12"/>
      <c r="D9" s="191"/>
      <c r="E9" s="12"/>
      <c r="F9" s="67">
        <v>4218588</v>
      </c>
      <c r="G9" s="68"/>
      <c r="H9" s="69">
        <v>5330743</v>
      </c>
      <c r="I9" s="12"/>
      <c r="J9" s="67">
        <v>4215066</v>
      </c>
      <c r="K9" s="68"/>
      <c r="L9" s="69">
        <v>5330743</v>
      </c>
    </row>
    <row r="10" spans="1:12" ht="20.100000000000001" customHeight="1" x14ac:dyDescent="0.4">
      <c r="A10" s="12" t="s">
        <v>74</v>
      </c>
      <c r="B10" s="12"/>
      <c r="C10" s="12"/>
      <c r="D10" s="191"/>
      <c r="E10" s="12"/>
      <c r="F10" s="70">
        <v>-4665946</v>
      </c>
      <c r="G10" s="68"/>
      <c r="H10" s="71">
        <v>-4978534</v>
      </c>
      <c r="I10" s="12"/>
      <c r="J10" s="70">
        <v>-4745271</v>
      </c>
      <c r="K10" s="68"/>
      <c r="L10" s="71">
        <v>-5079599</v>
      </c>
    </row>
    <row r="11" spans="1:12" ht="6" customHeight="1" x14ac:dyDescent="0.4">
      <c r="A11" s="12"/>
      <c r="B11" s="12"/>
      <c r="C11" s="12"/>
      <c r="D11" s="191"/>
      <c r="E11" s="12"/>
      <c r="F11" s="59"/>
      <c r="G11" s="68"/>
      <c r="H11" s="60"/>
      <c r="I11" s="12"/>
      <c r="J11" s="59"/>
      <c r="K11" s="68"/>
      <c r="L11" s="60"/>
    </row>
    <row r="12" spans="1:12" ht="20.100000000000001" customHeight="1" x14ac:dyDescent="0.4">
      <c r="A12" s="1" t="s">
        <v>75</v>
      </c>
      <c r="B12" s="12"/>
      <c r="C12" s="12"/>
      <c r="D12" s="191"/>
      <c r="E12" s="12"/>
      <c r="F12" s="72">
        <f>F9+F10</f>
        <v>-447358</v>
      </c>
      <c r="G12" s="68"/>
      <c r="H12" s="73">
        <f>H9+H10</f>
        <v>352209</v>
      </c>
      <c r="I12" s="12"/>
      <c r="J12" s="72">
        <f>J9+J10</f>
        <v>-530205</v>
      </c>
      <c r="K12" s="68"/>
      <c r="L12" s="73">
        <f>L9+L10</f>
        <v>251144</v>
      </c>
    </row>
    <row r="13" spans="1:12" ht="20.100000000000001" customHeight="1" x14ac:dyDescent="0.4">
      <c r="A13" s="12" t="s">
        <v>76</v>
      </c>
      <c r="B13" s="12"/>
      <c r="C13" s="12"/>
      <c r="D13" s="191"/>
      <c r="E13" s="12"/>
      <c r="F13" s="74">
        <v>59964</v>
      </c>
      <c r="G13" s="68"/>
      <c r="H13" s="75">
        <v>37132</v>
      </c>
      <c r="I13" s="12"/>
      <c r="J13" s="74">
        <v>68546</v>
      </c>
      <c r="K13" s="68"/>
      <c r="L13" s="75">
        <v>39495</v>
      </c>
    </row>
    <row r="14" spans="1:12" ht="20.100000000000001" customHeight="1" x14ac:dyDescent="0.4">
      <c r="A14" s="12" t="s">
        <v>77</v>
      </c>
      <c r="B14" s="12"/>
      <c r="C14" s="12"/>
      <c r="D14" s="191"/>
      <c r="E14" s="12"/>
      <c r="F14" s="74">
        <v>-87448</v>
      </c>
      <c r="G14" s="68"/>
      <c r="H14" s="75">
        <v>-55741</v>
      </c>
      <c r="I14" s="12"/>
      <c r="J14" s="74">
        <v>-87447</v>
      </c>
      <c r="K14" s="68"/>
      <c r="L14" s="75">
        <v>-55741</v>
      </c>
    </row>
    <row r="15" spans="1:12" ht="20.100000000000001" customHeight="1" x14ac:dyDescent="0.4">
      <c r="A15" s="12" t="s">
        <v>78</v>
      </c>
      <c r="B15" s="12"/>
      <c r="C15" s="12"/>
      <c r="D15" s="191"/>
      <c r="E15" s="12"/>
      <c r="F15" s="74">
        <v>-364658</v>
      </c>
      <c r="G15" s="68"/>
      <c r="H15" s="75">
        <v>-306205</v>
      </c>
      <c r="I15" s="12"/>
      <c r="J15" s="74">
        <v>-363805</v>
      </c>
      <c r="K15" s="68"/>
      <c r="L15" s="75">
        <v>-305917</v>
      </c>
    </row>
    <row r="16" spans="1:12" ht="20.100000000000001" customHeight="1" x14ac:dyDescent="0.4">
      <c r="A16" s="12" t="s">
        <v>79</v>
      </c>
      <c r="B16" s="12"/>
      <c r="C16" s="12"/>
      <c r="D16" s="191"/>
      <c r="E16" s="12"/>
      <c r="F16" s="70">
        <v>-18175</v>
      </c>
      <c r="G16" s="68"/>
      <c r="H16" s="71">
        <v>-21288</v>
      </c>
      <c r="I16" s="12"/>
      <c r="J16" s="70">
        <v>-7038</v>
      </c>
      <c r="K16" s="68"/>
      <c r="L16" s="71">
        <v>-6895</v>
      </c>
    </row>
    <row r="17" spans="1:12" ht="6" customHeight="1" x14ac:dyDescent="0.4">
      <c r="A17" s="12"/>
      <c r="B17" s="12"/>
      <c r="C17" s="12"/>
      <c r="D17" s="191"/>
      <c r="E17" s="12"/>
      <c r="F17" s="67"/>
      <c r="G17" s="68"/>
      <c r="H17" s="69"/>
      <c r="I17" s="12"/>
      <c r="J17" s="67"/>
      <c r="K17" s="68"/>
      <c r="L17" s="69"/>
    </row>
    <row r="18" spans="1:12" ht="20.100000000000001" customHeight="1" x14ac:dyDescent="0.4">
      <c r="A18" s="1" t="s">
        <v>80</v>
      </c>
      <c r="B18" s="12"/>
      <c r="C18" s="12"/>
      <c r="D18" s="191"/>
      <c r="E18" s="12"/>
      <c r="F18" s="72">
        <f>SUM(F12:F16)</f>
        <v>-857675</v>
      </c>
      <c r="G18" s="68"/>
      <c r="H18" s="73">
        <f>SUM(H12:H16)</f>
        <v>6107</v>
      </c>
      <c r="I18" s="12"/>
      <c r="J18" s="72">
        <f>SUM(J12:J16)</f>
        <v>-919949</v>
      </c>
      <c r="K18" s="68"/>
      <c r="L18" s="73">
        <f>SUM(L12:L16)</f>
        <v>-77914</v>
      </c>
    </row>
    <row r="19" spans="1:12" ht="20.100000000000001" customHeight="1" x14ac:dyDescent="0.4">
      <c r="A19" s="12" t="s">
        <v>81</v>
      </c>
      <c r="B19" s="12"/>
      <c r="C19" s="12"/>
      <c r="D19" s="191"/>
      <c r="E19" s="12"/>
      <c r="F19" s="61">
        <v>177905</v>
      </c>
      <c r="G19" s="68"/>
      <c r="H19" s="62">
        <v>6730</v>
      </c>
      <c r="I19" s="12"/>
      <c r="J19" s="61">
        <v>181800</v>
      </c>
      <c r="K19" s="68"/>
      <c r="L19" s="62">
        <v>13994</v>
      </c>
    </row>
    <row r="20" spans="1:12" ht="6" customHeight="1" x14ac:dyDescent="0.4">
      <c r="A20" s="12"/>
      <c r="B20" s="12"/>
      <c r="C20" s="12"/>
      <c r="D20" s="191"/>
      <c r="E20" s="12"/>
      <c r="F20" s="59"/>
      <c r="G20" s="68"/>
      <c r="H20" s="60"/>
      <c r="I20" s="12"/>
      <c r="J20" s="59"/>
      <c r="K20" s="68"/>
      <c r="L20" s="60"/>
    </row>
    <row r="21" spans="1:12" ht="20.100000000000001" customHeight="1" x14ac:dyDescent="0.4">
      <c r="A21" s="189" t="s">
        <v>82</v>
      </c>
      <c r="B21" s="12"/>
      <c r="C21" s="12"/>
      <c r="D21" s="191"/>
      <c r="E21" s="12"/>
      <c r="F21" s="67">
        <f>F18+F19</f>
        <v>-679770</v>
      </c>
      <c r="G21" s="68"/>
      <c r="H21" s="69">
        <f>H18+H19</f>
        <v>12837</v>
      </c>
      <c r="I21" s="12"/>
      <c r="J21" s="67">
        <f>J18+J19</f>
        <v>-738149</v>
      </c>
      <c r="K21" s="68"/>
      <c r="L21" s="69">
        <f>L18+L19</f>
        <v>-63920</v>
      </c>
    </row>
    <row r="22" spans="1:12" ht="6" customHeight="1" x14ac:dyDescent="0.4">
      <c r="A22" s="12"/>
      <c r="B22" s="12"/>
      <c r="C22" s="12"/>
      <c r="D22" s="191"/>
      <c r="E22" s="12"/>
      <c r="F22" s="59"/>
      <c r="G22" s="68"/>
      <c r="H22" s="60"/>
      <c r="I22" s="12"/>
      <c r="J22" s="59"/>
      <c r="K22" s="68"/>
      <c r="L22" s="60"/>
    </row>
    <row r="23" spans="1:12" ht="20.100000000000001" customHeight="1" x14ac:dyDescent="0.4">
      <c r="A23" s="189" t="s">
        <v>83</v>
      </c>
      <c r="B23" s="12"/>
      <c r="C23" s="12"/>
      <c r="D23" s="191"/>
      <c r="E23" s="12"/>
      <c r="F23" s="67"/>
      <c r="G23" s="68"/>
      <c r="H23" s="69"/>
      <c r="I23" s="12"/>
      <c r="J23" s="67"/>
      <c r="K23" s="68"/>
      <c r="L23" s="69"/>
    </row>
    <row r="24" spans="1:12" ht="6" customHeight="1" x14ac:dyDescent="0.4">
      <c r="A24" s="12"/>
      <c r="B24" s="12"/>
      <c r="C24" s="12"/>
      <c r="D24" s="191"/>
      <c r="E24" s="12"/>
      <c r="F24" s="59"/>
      <c r="G24" s="68"/>
      <c r="H24" s="60"/>
      <c r="I24" s="12"/>
      <c r="J24" s="59"/>
      <c r="K24" s="68"/>
      <c r="L24" s="60"/>
    </row>
    <row r="25" spans="1:12" ht="20.100000000000001" customHeight="1" x14ac:dyDescent="0.4">
      <c r="A25" s="76" t="s">
        <v>84</v>
      </c>
      <c r="B25" s="77"/>
      <c r="C25" s="77"/>
      <c r="D25" s="191"/>
      <c r="E25" s="12"/>
      <c r="F25" s="67"/>
      <c r="G25" s="68"/>
      <c r="H25" s="69"/>
      <c r="I25" s="12"/>
      <c r="J25" s="67"/>
      <c r="K25" s="68"/>
      <c r="L25" s="69"/>
    </row>
    <row r="26" spans="1:12" ht="20.100000000000001" customHeight="1" x14ac:dyDescent="0.4">
      <c r="A26" s="76"/>
      <c r="B26" s="77" t="s">
        <v>85</v>
      </c>
      <c r="C26" s="77"/>
      <c r="D26" s="191"/>
      <c r="E26" s="12"/>
      <c r="F26" s="67"/>
      <c r="G26" s="68"/>
      <c r="H26" s="69"/>
      <c r="I26" s="12"/>
      <c r="J26" s="67"/>
      <c r="K26" s="68"/>
      <c r="L26" s="69"/>
    </row>
    <row r="27" spans="1:12" ht="20.100000000000001" customHeight="1" x14ac:dyDescent="0.4">
      <c r="B27" s="11" t="s">
        <v>86</v>
      </c>
      <c r="C27" s="77"/>
      <c r="D27" s="191"/>
      <c r="E27" s="12"/>
      <c r="F27" s="74"/>
      <c r="G27" s="68"/>
      <c r="H27" s="75"/>
      <c r="I27" s="12"/>
      <c r="J27" s="74"/>
      <c r="K27" s="68"/>
      <c r="L27" s="75"/>
    </row>
    <row r="28" spans="1:12" ht="20.100000000000001" customHeight="1" x14ac:dyDescent="0.4">
      <c r="A28" s="76"/>
      <c r="C28" s="12" t="s">
        <v>87</v>
      </c>
      <c r="D28" s="191"/>
      <c r="E28" s="12"/>
      <c r="F28" s="74"/>
      <c r="G28" s="68"/>
      <c r="H28" s="75"/>
      <c r="I28" s="12"/>
      <c r="J28" s="74"/>
      <c r="K28" s="68"/>
      <c r="L28" s="75"/>
    </row>
    <row r="29" spans="1:12" ht="20.100000000000001" customHeight="1" x14ac:dyDescent="0.4">
      <c r="A29" s="11"/>
      <c r="C29" s="12" t="s">
        <v>88</v>
      </c>
      <c r="D29" s="191"/>
      <c r="E29" s="12"/>
      <c r="F29" s="61">
        <v>-3419</v>
      </c>
      <c r="G29" s="68"/>
      <c r="H29" s="62">
        <v>-3928</v>
      </c>
      <c r="I29" s="12"/>
      <c r="J29" s="61">
        <v>-3419</v>
      </c>
      <c r="K29" s="68"/>
      <c r="L29" s="62">
        <v>-3928</v>
      </c>
    </row>
    <row r="30" spans="1:12" ht="6" customHeight="1" x14ac:dyDescent="0.4">
      <c r="A30" s="12"/>
      <c r="B30" s="12"/>
      <c r="C30" s="12"/>
      <c r="D30" s="191"/>
      <c r="E30" s="12"/>
      <c r="F30" s="59"/>
      <c r="G30" s="68"/>
      <c r="H30" s="60"/>
      <c r="I30" s="12"/>
      <c r="J30" s="59"/>
      <c r="K30" s="68"/>
      <c r="L30" s="60"/>
    </row>
    <row r="31" spans="1:12" ht="20.100000000000001" customHeight="1" x14ac:dyDescent="0.4">
      <c r="B31" s="11" t="s">
        <v>89</v>
      </c>
      <c r="C31" s="12"/>
      <c r="D31" s="191"/>
      <c r="E31" s="12"/>
      <c r="F31" s="74"/>
      <c r="G31" s="68"/>
      <c r="H31" s="75"/>
      <c r="I31" s="12"/>
      <c r="J31" s="74"/>
      <c r="K31" s="68"/>
      <c r="L31" s="75"/>
    </row>
    <row r="32" spans="1:12" ht="20.100000000000001" customHeight="1" x14ac:dyDescent="0.4">
      <c r="C32" s="12" t="s">
        <v>85</v>
      </c>
      <c r="D32" s="191"/>
      <c r="E32" s="12"/>
      <c r="F32" s="61">
        <f>F29</f>
        <v>-3419</v>
      </c>
      <c r="G32" s="68"/>
      <c r="H32" s="62">
        <f>H29</f>
        <v>-3928</v>
      </c>
      <c r="I32" s="12"/>
      <c r="J32" s="61">
        <f>J29</f>
        <v>-3419</v>
      </c>
      <c r="K32" s="68"/>
      <c r="L32" s="62">
        <f>L29</f>
        <v>-3928</v>
      </c>
    </row>
    <row r="33" spans="1:12" ht="6" customHeight="1" x14ac:dyDescent="0.4">
      <c r="A33" s="12"/>
      <c r="B33" s="12"/>
      <c r="C33" s="12"/>
      <c r="D33" s="191"/>
      <c r="E33" s="12"/>
      <c r="F33" s="59"/>
      <c r="G33" s="68"/>
      <c r="H33" s="60"/>
      <c r="I33" s="12"/>
      <c r="J33" s="59"/>
      <c r="K33" s="68"/>
      <c r="L33" s="60"/>
    </row>
    <row r="34" spans="1:12" ht="20.100000000000001" customHeight="1" x14ac:dyDescent="0.4">
      <c r="A34" s="189" t="s">
        <v>90</v>
      </c>
      <c r="B34" s="12"/>
      <c r="C34" s="12"/>
      <c r="D34" s="191"/>
      <c r="E34" s="12"/>
      <c r="F34" s="70">
        <f>SUM(F32)</f>
        <v>-3419</v>
      </c>
      <c r="G34" s="68"/>
      <c r="H34" s="71">
        <f>SUM(H32)</f>
        <v>-3928</v>
      </c>
      <c r="I34" s="12"/>
      <c r="J34" s="70">
        <f>SUM(J32)</f>
        <v>-3419</v>
      </c>
      <c r="K34" s="68"/>
      <c r="L34" s="71">
        <f>SUM(L32)</f>
        <v>-3928</v>
      </c>
    </row>
    <row r="35" spans="1:12" ht="6" customHeight="1" x14ac:dyDescent="0.4">
      <c r="A35" s="189"/>
      <c r="B35" s="12"/>
      <c r="C35" s="12"/>
      <c r="D35" s="191"/>
      <c r="E35" s="12"/>
      <c r="F35" s="67"/>
      <c r="G35" s="68"/>
      <c r="H35" s="69"/>
      <c r="I35" s="12"/>
      <c r="J35" s="67"/>
      <c r="K35" s="68"/>
      <c r="L35" s="69"/>
    </row>
    <row r="36" spans="1:12" ht="20.100000000000001" customHeight="1" thickBot="1" x14ac:dyDescent="0.45">
      <c r="A36" s="78" t="s">
        <v>91</v>
      </c>
      <c r="B36" s="12"/>
      <c r="C36" s="12"/>
      <c r="D36" s="191"/>
      <c r="E36" s="12"/>
      <c r="F36" s="79">
        <f>F21+F34</f>
        <v>-683189</v>
      </c>
      <c r="G36" s="68"/>
      <c r="H36" s="80">
        <f>H21+H34</f>
        <v>8909</v>
      </c>
      <c r="I36" s="12"/>
      <c r="J36" s="79">
        <f>J21+J34</f>
        <v>-741568</v>
      </c>
      <c r="K36" s="68"/>
      <c r="L36" s="80">
        <f>L21+L34</f>
        <v>-67848</v>
      </c>
    </row>
    <row r="37" spans="1:12" ht="20.100000000000001" customHeight="1" thickTop="1" x14ac:dyDescent="0.4">
      <c r="A37" s="189"/>
      <c r="B37" s="12"/>
      <c r="C37" s="12"/>
      <c r="D37" s="191"/>
      <c r="E37" s="12"/>
      <c r="F37" s="69"/>
      <c r="G37" s="68"/>
      <c r="H37" s="69"/>
      <c r="I37" s="12"/>
      <c r="J37" s="69"/>
      <c r="K37" s="68"/>
      <c r="L37" s="69"/>
    </row>
    <row r="38" spans="1:12" ht="20.100000000000001" customHeight="1" x14ac:dyDescent="0.4">
      <c r="A38" s="189"/>
      <c r="B38" s="12"/>
      <c r="C38" s="12"/>
      <c r="D38" s="191"/>
      <c r="E38" s="12"/>
      <c r="F38" s="69"/>
      <c r="G38" s="68"/>
      <c r="H38" s="69"/>
      <c r="I38" s="12"/>
      <c r="J38" s="69"/>
      <c r="K38" s="68"/>
      <c r="L38" s="69"/>
    </row>
    <row r="39" spans="1:12" ht="20.100000000000001" customHeight="1" x14ac:dyDescent="0.4">
      <c r="A39" s="189"/>
      <c r="B39" s="12"/>
      <c r="C39" s="12"/>
      <c r="D39" s="191"/>
      <c r="E39" s="12"/>
      <c r="F39" s="69"/>
      <c r="G39" s="68"/>
      <c r="H39" s="69"/>
      <c r="I39" s="12"/>
      <c r="J39" s="69"/>
      <c r="K39" s="68"/>
      <c r="L39" s="69"/>
    </row>
    <row r="40" spans="1:12" ht="20.100000000000001" customHeight="1" x14ac:dyDescent="0.4">
      <c r="A40" s="189"/>
      <c r="B40" s="12"/>
      <c r="C40" s="12"/>
      <c r="D40" s="191"/>
      <c r="E40" s="12"/>
      <c r="F40" s="69"/>
      <c r="G40" s="68"/>
      <c r="H40" s="69"/>
      <c r="I40" s="12"/>
      <c r="J40" s="69"/>
      <c r="K40" s="68"/>
      <c r="L40" s="69"/>
    </row>
    <row r="41" spans="1:12" ht="20.100000000000001" customHeight="1" x14ac:dyDescent="0.4">
      <c r="A41" s="189"/>
      <c r="B41" s="12"/>
      <c r="C41" s="12"/>
      <c r="D41" s="191"/>
      <c r="E41" s="12"/>
      <c r="F41" s="69"/>
      <c r="G41" s="68"/>
      <c r="H41" s="69"/>
      <c r="I41" s="12"/>
      <c r="J41" s="69"/>
      <c r="K41" s="68"/>
      <c r="L41" s="69"/>
    </row>
    <row r="42" spans="1:12" ht="20.100000000000001" customHeight="1" x14ac:dyDescent="0.4">
      <c r="A42" s="189"/>
      <c r="B42" s="12"/>
      <c r="C42" s="12"/>
      <c r="D42" s="191"/>
      <c r="E42" s="12"/>
      <c r="F42" s="69"/>
      <c r="G42" s="68"/>
      <c r="H42" s="69"/>
      <c r="I42" s="12"/>
      <c r="J42" s="69"/>
      <c r="K42" s="68"/>
      <c r="L42" s="69"/>
    </row>
    <row r="43" spans="1:12" ht="20.100000000000001" customHeight="1" x14ac:dyDescent="0.4">
      <c r="A43" s="189"/>
      <c r="B43" s="12"/>
      <c r="C43" s="12"/>
      <c r="D43" s="191"/>
      <c r="E43" s="12"/>
      <c r="F43" s="69"/>
      <c r="G43" s="68"/>
      <c r="H43" s="69"/>
      <c r="I43" s="12"/>
      <c r="J43" s="69"/>
      <c r="K43" s="68"/>
      <c r="L43" s="69"/>
    </row>
    <row r="44" spans="1:12" ht="20.100000000000001" customHeight="1" x14ac:dyDescent="0.4">
      <c r="A44" s="189"/>
      <c r="B44" s="12"/>
      <c r="C44" s="12"/>
      <c r="D44" s="191"/>
      <c r="E44" s="12"/>
      <c r="F44" s="69"/>
      <c r="G44" s="68"/>
      <c r="H44" s="69"/>
      <c r="I44" s="12"/>
      <c r="J44" s="69"/>
      <c r="K44" s="68"/>
      <c r="L44" s="69"/>
    </row>
    <row r="45" spans="1:12" ht="20.100000000000001" customHeight="1" x14ac:dyDescent="0.4">
      <c r="A45" s="189"/>
      <c r="B45" s="12"/>
      <c r="C45" s="12"/>
      <c r="D45" s="191"/>
      <c r="E45" s="12"/>
      <c r="F45" s="69"/>
      <c r="G45" s="68"/>
      <c r="H45" s="69"/>
      <c r="I45" s="12"/>
      <c r="J45" s="69"/>
      <c r="K45" s="68"/>
      <c r="L45" s="69"/>
    </row>
    <row r="46" spans="1:12" ht="15" customHeight="1" x14ac:dyDescent="0.4">
      <c r="A46" s="189"/>
      <c r="B46" s="12"/>
      <c r="C46" s="12"/>
      <c r="D46" s="191"/>
      <c r="E46" s="12"/>
      <c r="F46" s="69"/>
      <c r="G46" s="68"/>
      <c r="H46" s="69"/>
      <c r="I46" s="12"/>
      <c r="J46" s="69"/>
      <c r="K46" s="68"/>
      <c r="L46" s="69"/>
    </row>
    <row r="47" spans="1:12" ht="21.95" customHeight="1" x14ac:dyDescent="0.4">
      <c r="A47" s="6" t="s">
        <v>32</v>
      </c>
      <c r="B47" s="7"/>
      <c r="C47" s="7"/>
      <c r="D47" s="8"/>
      <c r="E47" s="7"/>
      <c r="F47" s="71"/>
      <c r="G47" s="81"/>
      <c r="H47" s="71"/>
      <c r="I47" s="7"/>
      <c r="J47" s="71"/>
      <c r="K47" s="81"/>
      <c r="L47" s="71"/>
    </row>
    <row r="48" spans="1:12" ht="21.75" customHeight="1" x14ac:dyDescent="0.4">
      <c r="A48" s="1" t="s">
        <v>0</v>
      </c>
      <c r="B48" s="1"/>
      <c r="C48" s="1"/>
      <c r="D48" s="1"/>
      <c r="E48" s="1"/>
      <c r="F48" s="2"/>
      <c r="G48" s="3"/>
      <c r="H48" s="2"/>
      <c r="I48" s="1"/>
      <c r="J48" s="2"/>
      <c r="K48" s="3"/>
      <c r="L48" s="2"/>
    </row>
    <row r="49" spans="1:12" ht="21.75" customHeight="1" x14ac:dyDescent="0.4">
      <c r="A49" s="1" t="s">
        <v>92</v>
      </c>
      <c r="B49" s="1"/>
      <c r="C49" s="1"/>
      <c r="D49" s="1"/>
      <c r="E49" s="1"/>
      <c r="F49" s="63"/>
      <c r="G49" s="1"/>
      <c r="H49" s="63"/>
      <c r="I49" s="1"/>
      <c r="J49" s="63"/>
      <c r="K49" s="1"/>
      <c r="L49" s="63"/>
    </row>
    <row r="50" spans="1:12" ht="21.75" customHeight="1" x14ac:dyDescent="0.4">
      <c r="A50" s="64" t="s">
        <v>72</v>
      </c>
      <c r="B50" s="64"/>
      <c r="C50" s="64"/>
      <c r="D50" s="64"/>
      <c r="E50" s="64"/>
      <c r="F50" s="5"/>
      <c r="G50" s="64"/>
      <c r="H50" s="5"/>
      <c r="I50" s="64"/>
      <c r="J50" s="5"/>
      <c r="K50" s="64"/>
      <c r="L50" s="5"/>
    </row>
    <row r="51" spans="1:12" ht="21.75" customHeight="1" x14ac:dyDescent="0.4">
      <c r="A51" s="1"/>
      <c r="B51" s="1"/>
      <c r="C51" s="1"/>
      <c r="D51" s="191"/>
      <c r="E51" s="1"/>
      <c r="F51" s="63"/>
      <c r="G51" s="1"/>
      <c r="H51" s="63"/>
      <c r="I51" s="1"/>
      <c r="J51" s="63"/>
      <c r="K51" s="1"/>
      <c r="L51" s="63"/>
    </row>
    <row r="52" spans="1:12" ht="21.75" customHeight="1" x14ac:dyDescent="0.4">
      <c r="A52" s="189"/>
      <c r="B52" s="42"/>
      <c r="C52" s="42"/>
      <c r="D52" s="191"/>
      <c r="E52" s="42"/>
      <c r="F52" s="236" t="s">
        <v>3</v>
      </c>
      <c r="G52" s="236"/>
      <c r="H52" s="236"/>
      <c r="I52" s="2"/>
      <c r="J52" s="236" t="s">
        <v>4</v>
      </c>
      <c r="K52" s="236"/>
      <c r="L52" s="236"/>
    </row>
    <row r="53" spans="1:12" ht="21.75" customHeight="1" x14ac:dyDescent="0.4">
      <c r="A53" s="12"/>
      <c r="B53" s="12"/>
      <c r="C53" s="12"/>
      <c r="D53" s="12"/>
      <c r="E53" s="191"/>
      <c r="F53" s="17" t="s">
        <v>9</v>
      </c>
      <c r="G53" s="60"/>
      <c r="H53" s="17" t="s">
        <v>10</v>
      </c>
      <c r="I53" s="191"/>
      <c r="J53" s="17" t="s">
        <v>9</v>
      </c>
      <c r="K53" s="60"/>
      <c r="L53" s="17" t="s">
        <v>10</v>
      </c>
    </row>
    <row r="54" spans="1:12" ht="21.75" customHeight="1" x14ac:dyDescent="0.4">
      <c r="A54" s="12"/>
      <c r="B54" s="12"/>
      <c r="C54" s="12"/>
      <c r="D54" s="19" t="s">
        <v>11</v>
      </c>
      <c r="E54" s="191"/>
      <c r="F54" s="65" t="s">
        <v>12</v>
      </c>
      <c r="G54" s="16"/>
      <c r="H54" s="65" t="s">
        <v>12</v>
      </c>
      <c r="I54" s="191"/>
      <c r="J54" s="65" t="s">
        <v>12</v>
      </c>
      <c r="K54" s="16"/>
      <c r="L54" s="65" t="s">
        <v>12</v>
      </c>
    </row>
    <row r="55" spans="1:12" ht="21.75" customHeight="1" x14ac:dyDescent="0.4">
      <c r="A55" s="189"/>
      <c r="B55" s="12"/>
      <c r="C55" s="12"/>
      <c r="D55" s="191"/>
      <c r="E55" s="12"/>
      <c r="F55" s="67"/>
      <c r="G55" s="68"/>
      <c r="H55" s="69"/>
      <c r="I55" s="12"/>
      <c r="J55" s="67"/>
      <c r="K55" s="68"/>
      <c r="L55" s="69"/>
    </row>
    <row r="56" spans="1:12" ht="21.75" customHeight="1" x14ac:dyDescent="0.4">
      <c r="A56" s="189" t="s">
        <v>93</v>
      </c>
      <c r="B56" s="12"/>
      <c r="C56" s="12"/>
      <c r="D56" s="191"/>
      <c r="E56" s="12"/>
      <c r="F56" s="67"/>
      <c r="G56" s="68"/>
      <c r="H56" s="69"/>
      <c r="I56" s="12"/>
      <c r="J56" s="67"/>
      <c r="K56" s="68"/>
      <c r="L56" s="69"/>
    </row>
    <row r="57" spans="1:12" ht="21.75" customHeight="1" x14ac:dyDescent="0.4">
      <c r="A57" s="11" t="s">
        <v>94</v>
      </c>
      <c r="B57" s="12"/>
      <c r="C57" s="12"/>
      <c r="D57" s="191"/>
      <c r="E57" s="12"/>
      <c r="F57" s="67">
        <v>-674642</v>
      </c>
      <c r="G57" s="68"/>
      <c r="H57" s="69">
        <v>12837</v>
      </c>
      <c r="I57" s="12"/>
      <c r="J57" s="67">
        <v>-738149</v>
      </c>
      <c r="K57" s="68"/>
      <c r="L57" s="69">
        <v>-63920</v>
      </c>
    </row>
    <row r="58" spans="1:12" ht="21.75" customHeight="1" x14ac:dyDescent="0.4">
      <c r="A58" s="11" t="s">
        <v>68</v>
      </c>
      <c r="B58" s="12"/>
      <c r="C58" s="12"/>
      <c r="D58" s="191"/>
      <c r="E58" s="12"/>
      <c r="F58" s="70">
        <v>-5128</v>
      </c>
      <c r="G58" s="68"/>
      <c r="H58" s="71">
        <v>0</v>
      </c>
      <c r="I58" s="12"/>
      <c r="J58" s="70">
        <v>0</v>
      </c>
      <c r="K58" s="68"/>
      <c r="L58" s="71">
        <v>0</v>
      </c>
    </row>
    <row r="59" spans="1:12" ht="6" customHeight="1" x14ac:dyDescent="0.4">
      <c r="A59" s="12"/>
      <c r="B59" s="12"/>
      <c r="C59" s="12"/>
      <c r="D59" s="191"/>
      <c r="E59" s="12"/>
      <c r="F59" s="59"/>
      <c r="G59" s="68"/>
      <c r="H59" s="60"/>
      <c r="I59" s="12"/>
      <c r="J59" s="59"/>
      <c r="K59" s="68"/>
      <c r="L59" s="60"/>
    </row>
    <row r="60" spans="1:12" ht="21.75" customHeight="1" thickBot="1" x14ac:dyDescent="0.45">
      <c r="A60" s="189"/>
      <c r="B60" s="12"/>
      <c r="C60" s="12"/>
      <c r="D60" s="191"/>
      <c r="E60" s="12"/>
      <c r="F60" s="79">
        <f>SUM(F57:F58)</f>
        <v>-679770</v>
      </c>
      <c r="G60" s="68"/>
      <c r="H60" s="80">
        <f>SUM(H57:H58)</f>
        <v>12837</v>
      </c>
      <c r="I60" s="12"/>
      <c r="J60" s="79">
        <f>SUM(J57:J58)</f>
        <v>-738149</v>
      </c>
      <c r="K60" s="68"/>
      <c r="L60" s="80">
        <f>SUM(L57:L58)</f>
        <v>-63920</v>
      </c>
    </row>
    <row r="61" spans="1:12" ht="21.75" customHeight="1" thickTop="1" x14ac:dyDescent="0.4">
      <c r="A61" s="189"/>
      <c r="B61" s="12"/>
      <c r="C61" s="12"/>
      <c r="D61" s="191"/>
      <c r="E61" s="12"/>
      <c r="F61" s="67"/>
      <c r="G61" s="68"/>
      <c r="H61" s="69"/>
      <c r="I61" s="12"/>
      <c r="J61" s="67"/>
      <c r="K61" s="68"/>
      <c r="L61" s="69"/>
    </row>
    <row r="62" spans="1:12" ht="21.75" customHeight="1" x14ac:dyDescent="0.4">
      <c r="A62" s="189" t="s">
        <v>95</v>
      </c>
      <c r="B62" s="12"/>
      <c r="C62" s="12"/>
      <c r="D62" s="191"/>
      <c r="E62" s="12"/>
      <c r="F62" s="67"/>
      <c r="G62" s="68"/>
      <c r="H62" s="69"/>
      <c r="I62" s="12"/>
      <c r="J62" s="67"/>
      <c r="K62" s="68"/>
      <c r="L62" s="69"/>
    </row>
    <row r="63" spans="1:12" ht="21.75" customHeight="1" x14ac:dyDescent="0.4">
      <c r="A63" s="11" t="s">
        <v>94</v>
      </c>
      <c r="B63" s="12"/>
      <c r="C63" s="12"/>
      <c r="D63" s="191"/>
      <c r="E63" s="12"/>
      <c r="F63" s="67">
        <v>-678061</v>
      </c>
      <c r="G63" s="68"/>
      <c r="H63" s="69">
        <v>8909</v>
      </c>
      <c r="I63" s="12"/>
      <c r="J63" s="67">
        <v>-741568</v>
      </c>
      <c r="K63" s="68"/>
      <c r="L63" s="69">
        <v>-67848</v>
      </c>
    </row>
    <row r="64" spans="1:12" ht="21.75" customHeight="1" x14ac:dyDescent="0.4">
      <c r="A64" s="11" t="s">
        <v>68</v>
      </c>
      <c r="B64" s="12"/>
      <c r="C64" s="12"/>
      <c r="D64" s="191"/>
      <c r="E64" s="12"/>
      <c r="F64" s="70">
        <v>-5128</v>
      </c>
      <c r="G64" s="68"/>
      <c r="H64" s="71">
        <v>0</v>
      </c>
      <c r="I64" s="12"/>
      <c r="J64" s="70">
        <v>0</v>
      </c>
      <c r="K64" s="68"/>
      <c r="L64" s="71">
        <v>0</v>
      </c>
    </row>
    <row r="65" spans="1:12" ht="6" customHeight="1" x14ac:dyDescent="0.4">
      <c r="A65" s="12"/>
      <c r="B65" s="12"/>
      <c r="C65" s="12"/>
      <c r="D65" s="191"/>
      <c r="E65" s="12"/>
      <c r="F65" s="59"/>
      <c r="G65" s="68"/>
      <c r="H65" s="60"/>
      <c r="I65" s="12"/>
      <c r="J65" s="59"/>
      <c r="K65" s="68"/>
      <c r="L65" s="60"/>
    </row>
    <row r="66" spans="1:12" ht="21.75" customHeight="1" thickBot="1" x14ac:dyDescent="0.45">
      <c r="A66" s="189"/>
      <c r="B66" s="12"/>
      <c r="C66" s="12"/>
      <c r="D66" s="191"/>
      <c r="E66" s="12"/>
      <c r="F66" s="79">
        <f>SUM(F63:F64)</f>
        <v>-683189</v>
      </c>
      <c r="G66" s="68"/>
      <c r="H66" s="80">
        <f>SUM(H63:H64)</f>
        <v>8909</v>
      </c>
      <c r="I66" s="12"/>
      <c r="J66" s="79">
        <f>SUM(J63:J64)</f>
        <v>-741568</v>
      </c>
      <c r="K66" s="68"/>
      <c r="L66" s="80">
        <f>SUM(L63:L64)</f>
        <v>-67848</v>
      </c>
    </row>
    <row r="67" spans="1:12" ht="21.75" customHeight="1" thickTop="1" x14ac:dyDescent="0.4">
      <c r="A67" s="189"/>
      <c r="B67" s="12"/>
      <c r="C67" s="12"/>
      <c r="D67" s="191"/>
      <c r="E67" s="12"/>
      <c r="F67" s="67"/>
      <c r="G67" s="68"/>
      <c r="H67" s="69"/>
      <c r="I67" s="12"/>
      <c r="J67" s="67"/>
      <c r="K67" s="68"/>
      <c r="L67" s="69"/>
    </row>
    <row r="68" spans="1:12" ht="21.75" customHeight="1" x14ac:dyDescent="0.4">
      <c r="A68" s="189" t="s">
        <v>205</v>
      </c>
      <c r="B68" s="12"/>
      <c r="C68" s="12"/>
      <c r="D68" s="191"/>
      <c r="E68" s="12"/>
      <c r="F68" s="82"/>
      <c r="G68" s="83"/>
      <c r="H68" s="84"/>
      <c r="I68" s="12"/>
      <c r="J68" s="85"/>
      <c r="K68" s="83"/>
      <c r="L68" s="84"/>
    </row>
    <row r="69" spans="1:12" ht="6" customHeight="1" x14ac:dyDescent="0.4">
      <c r="A69" s="189"/>
      <c r="B69" s="12"/>
      <c r="C69" s="12"/>
      <c r="D69" s="191"/>
      <c r="E69" s="12"/>
      <c r="F69" s="86"/>
      <c r="G69" s="83"/>
      <c r="H69" s="87"/>
      <c r="I69" s="12"/>
      <c r="J69" s="85"/>
      <c r="K69" s="83"/>
      <c r="L69" s="87"/>
    </row>
    <row r="70" spans="1:12" ht="21.75" customHeight="1" x14ac:dyDescent="0.4">
      <c r="A70" s="12" t="s">
        <v>96</v>
      </c>
      <c r="B70" s="12"/>
      <c r="C70" s="1"/>
      <c r="D70" s="191">
        <v>17</v>
      </c>
      <c r="E70" s="12"/>
      <c r="F70" s="85">
        <v>-0.38719999999999999</v>
      </c>
      <c r="G70" s="88"/>
      <c r="H70" s="89">
        <v>7.4000000000000003E-3</v>
      </c>
      <c r="I70" s="90"/>
      <c r="J70" s="85">
        <v>-0.42359999999999998</v>
      </c>
      <c r="K70" s="88"/>
      <c r="L70" s="89">
        <v>-3.6700000000000003E-2</v>
      </c>
    </row>
    <row r="71" spans="1:12" ht="21.75" customHeight="1" x14ac:dyDescent="0.4">
      <c r="A71" s="12" t="s">
        <v>97</v>
      </c>
      <c r="B71" s="12"/>
      <c r="C71" s="1"/>
      <c r="D71" s="191">
        <v>17</v>
      </c>
      <c r="E71" s="12"/>
      <c r="F71" s="85">
        <v>-0.38719999999999999</v>
      </c>
      <c r="G71" s="88"/>
      <c r="H71" s="89">
        <v>7.3000000000000001E-3</v>
      </c>
      <c r="I71" s="90"/>
      <c r="J71" s="85">
        <v>-0.42359999999999998</v>
      </c>
      <c r="K71" s="88"/>
      <c r="L71" s="89">
        <v>-3.6700000000000003E-2</v>
      </c>
    </row>
    <row r="72" spans="1:12" ht="21.75" customHeight="1" x14ac:dyDescent="0.4">
      <c r="A72" s="12"/>
      <c r="B72" s="12"/>
      <c r="C72" s="1"/>
      <c r="D72" s="191"/>
      <c r="E72" s="12"/>
      <c r="F72" s="91"/>
      <c r="G72" s="92"/>
      <c r="H72" s="91"/>
      <c r="I72" s="93"/>
      <c r="J72" s="91"/>
      <c r="K72" s="92"/>
      <c r="L72" s="91"/>
    </row>
    <row r="73" spans="1:12" ht="21.75" customHeight="1" x14ac:dyDescent="0.4">
      <c r="A73" s="12"/>
      <c r="B73" s="12"/>
      <c r="C73" s="1"/>
      <c r="D73" s="191"/>
      <c r="E73" s="12"/>
      <c r="F73" s="91"/>
      <c r="G73" s="92"/>
      <c r="H73" s="91"/>
      <c r="I73" s="93"/>
      <c r="J73" s="91"/>
      <c r="K73" s="92"/>
      <c r="L73" s="91"/>
    </row>
    <row r="74" spans="1:12" ht="21.75" customHeight="1" x14ac:dyDescent="0.4">
      <c r="A74" s="12"/>
      <c r="B74" s="12"/>
      <c r="C74" s="1"/>
      <c r="D74" s="191"/>
      <c r="E74" s="12"/>
      <c r="F74" s="91"/>
      <c r="G74" s="92"/>
      <c r="H74" s="91"/>
      <c r="I74" s="93"/>
      <c r="J74" s="91"/>
      <c r="K74" s="92"/>
      <c r="L74" s="91"/>
    </row>
    <row r="75" spans="1:12" ht="21.75" customHeight="1" x14ac:dyDescent="0.4">
      <c r="A75" s="12"/>
      <c r="B75" s="12"/>
      <c r="C75" s="1"/>
      <c r="D75" s="191"/>
      <c r="E75" s="12"/>
      <c r="F75" s="91"/>
      <c r="G75" s="92"/>
      <c r="H75" s="91"/>
      <c r="I75" s="93"/>
      <c r="J75" s="91"/>
      <c r="K75" s="92"/>
      <c r="L75" s="91"/>
    </row>
    <row r="76" spans="1:12" ht="21.75" customHeight="1" x14ac:dyDescent="0.4">
      <c r="A76" s="12"/>
      <c r="B76" s="12"/>
      <c r="C76" s="1"/>
      <c r="D76" s="191"/>
      <c r="E76" s="12"/>
      <c r="F76" s="91"/>
      <c r="G76" s="92"/>
      <c r="H76" s="91"/>
      <c r="I76" s="93"/>
      <c r="J76" s="91"/>
      <c r="K76" s="92"/>
      <c r="L76" s="91"/>
    </row>
    <row r="77" spans="1:12" ht="21.75" customHeight="1" x14ac:dyDescent="0.4">
      <c r="A77" s="12"/>
      <c r="B77" s="12"/>
      <c r="C77" s="1"/>
      <c r="D77" s="191"/>
      <c r="E77" s="12"/>
      <c r="F77" s="91"/>
      <c r="G77" s="92"/>
      <c r="H77" s="91"/>
      <c r="I77" s="93"/>
      <c r="J77" s="91"/>
      <c r="K77" s="92"/>
      <c r="L77" s="91"/>
    </row>
    <row r="78" spans="1:12" ht="21.75" customHeight="1" x14ac:dyDescent="0.4">
      <c r="A78" s="12"/>
      <c r="B78" s="12"/>
      <c r="C78" s="1"/>
      <c r="D78" s="191"/>
      <c r="E78" s="12"/>
      <c r="F78" s="91"/>
      <c r="G78" s="92"/>
      <c r="H78" s="91"/>
      <c r="I78" s="93"/>
      <c r="J78" s="91"/>
      <c r="K78" s="92"/>
      <c r="L78" s="91"/>
    </row>
    <row r="79" spans="1:12" ht="21.75" customHeight="1" x14ac:dyDescent="0.4">
      <c r="A79" s="12"/>
      <c r="B79" s="12"/>
      <c r="C79" s="1"/>
      <c r="D79" s="191"/>
      <c r="E79" s="12"/>
      <c r="F79" s="91"/>
      <c r="G79" s="92"/>
      <c r="H79" s="91"/>
      <c r="I79" s="93"/>
      <c r="J79" s="91"/>
      <c r="K79" s="92"/>
      <c r="L79" s="91"/>
    </row>
    <row r="80" spans="1:12" ht="21.75" customHeight="1" x14ac:dyDescent="0.4">
      <c r="A80" s="12"/>
      <c r="B80" s="12"/>
      <c r="C80" s="1"/>
      <c r="D80" s="191"/>
      <c r="E80" s="12"/>
      <c r="F80" s="91"/>
      <c r="G80" s="92"/>
      <c r="H80" s="91"/>
      <c r="I80" s="93"/>
      <c r="J80" s="91"/>
      <c r="K80" s="92"/>
      <c r="L80" s="91"/>
    </row>
    <row r="81" spans="1:12" ht="21.75" customHeight="1" x14ac:dyDescent="0.4">
      <c r="A81" s="12"/>
      <c r="B81" s="12"/>
      <c r="C81" s="1"/>
      <c r="D81" s="191"/>
      <c r="E81" s="12"/>
      <c r="F81" s="91"/>
      <c r="G81" s="92"/>
      <c r="H81" s="91"/>
      <c r="I81" s="93"/>
      <c r="J81" s="91"/>
      <c r="K81" s="92"/>
      <c r="L81" s="91"/>
    </row>
    <row r="82" spans="1:12" ht="21.75" customHeight="1" x14ac:dyDescent="0.4">
      <c r="A82" s="12"/>
      <c r="B82" s="12"/>
      <c r="C82" s="1"/>
      <c r="D82" s="191"/>
      <c r="E82" s="12"/>
      <c r="F82" s="91"/>
      <c r="G82" s="92"/>
      <c r="H82" s="91"/>
      <c r="I82" s="93"/>
      <c r="J82" s="91"/>
      <c r="K82" s="92"/>
      <c r="L82" s="91"/>
    </row>
    <row r="83" spans="1:12" ht="21.75" customHeight="1" x14ac:dyDescent="0.4">
      <c r="A83" s="12"/>
      <c r="B83" s="12"/>
      <c r="C83" s="1"/>
      <c r="D83" s="191"/>
      <c r="E83" s="12"/>
      <c r="F83" s="91"/>
      <c r="G83" s="92"/>
      <c r="H83" s="91"/>
      <c r="I83" s="93"/>
      <c r="J83" s="91"/>
      <c r="K83" s="92"/>
      <c r="L83" s="91"/>
    </row>
    <row r="84" spans="1:12" ht="21.75" customHeight="1" x14ac:dyDescent="0.4">
      <c r="A84" s="12"/>
      <c r="B84" s="12"/>
      <c r="C84" s="1"/>
      <c r="D84" s="191"/>
      <c r="E84" s="12"/>
      <c r="F84" s="91"/>
      <c r="G84" s="92"/>
      <c r="H84" s="91"/>
      <c r="I84" s="93"/>
      <c r="J84" s="91"/>
      <c r="K84" s="92"/>
      <c r="L84" s="91"/>
    </row>
    <row r="85" spans="1:12" ht="21.75" customHeight="1" x14ac:dyDescent="0.4">
      <c r="A85" s="12"/>
      <c r="B85" s="12"/>
      <c r="C85" s="1"/>
      <c r="D85" s="191"/>
      <c r="E85" s="12"/>
      <c r="F85" s="91"/>
      <c r="G85" s="92"/>
      <c r="H85" s="91"/>
      <c r="I85" s="93"/>
      <c r="J85" s="91"/>
      <c r="K85" s="92"/>
      <c r="L85" s="91"/>
    </row>
    <row r="86" spans="1:12" ht="20.25" customHeight="1" x14ac:dyDescent="0.4">
      <c r="A86" s="12"/>
      <c r="B86" s="12"/>
      <c r="C86" s="1"/>
      <c r="D86" s="191"/>
      <c r="E86" s="12"/>
      <c r="F86" s="91"/>
      <c r="G86" s="92"/>
      <c r="H86" s="91"/>
      <c r="I86" s="93"/>
      <c r="J86" s="91"/>
      <c r="K86" s="92"/>
      <c r="L86" s="91"/>
    </row>
    <row r="87" spans="1:12" ht="12" customHeight="1" x14ac:dyDescent="0.4">
      <c r="A87" s="12"/>
      <c r="B87" s="12"/>
      <c r="C87" s="1"/>
      <c r="D87" s="191"/>
      <c r="E87" s="12"/>
      <c r="F87" s="91"/>
      <c r="G87" s="92"/>
      <c r="H87" s="91"/>
      <c r="I87" s="93"/>
      <c r="J87" s="91"/>
      <c r="K87" s="92"/>
      <c r="L87" s="91"/>
    </row>
    <row r="88" spans="1:12" ht="21.95" customHeight="1" x14ac:dyDescent="0.4">
      <c r="A88" s="6" t="s">
        <v>32</v>
      </c>
      <c r="B88" s="7"/>
      <c r="C88" s="64"/>
      <c r="D88" s="94"/>
      <c r="E88" s="7"/>
      <c r="F88" s="95"/>
      <c r="G88" s="96"/>
      <c r="H88" s="94"/>
      <c r="I88" s="7"/>
      <c r="J88" s="95"/>
      <c r="K88" s="96"/>
      <c r="L88" s="9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FCE7-F394-4B1B-AA7B-D4B0E3A0B16F}">
  <dimension ref="A1:L88"/>
  <sheetViews>
    <sheetView zoomScaleNormal="100" zoomScaleSheetLayoutView="90" zoomScalePageLayoutView="80" workbookViewId="0">
      <selection activeCell="C6" sqref="C6"/>
    </sheetView>
  </sheetViews>
  <sheetFormatPr defaultColWidth="9.140625" defaultRowHeight="21.75" customHeight="1" x14ac:dyDescent="0.4"/>
  <cols>
    <col min="1" max="2" width="1.7109375" style="55" customWidth="1"/>
    <col min="3" max="3" width="33.5703125" style="55" customWidth="1"/>
    <col min="4" max="4" width="7.42578125" style="55" customWidth="1"/>
    <col min="5" max="5" width="0.85546875" style="55" customWidth="1"/>
    <col min="6" max="6" width="11.7109375" style="55" customWidth="1"/>
    <col min="7" max="7" width="0.85546875" style="55" customWidth="1"/>
    <col min="8" max="8" width="11.7109375" style="55" customWidth="1"/>
    <col min="9" max="9" width="0.85546875" style="55" customWidth="1"/>
    <col min="10" max="10" width="11.7109375" style="55" customWidth="1"/>
    <col min="11" max="11" width="0.85546875" style="55" customWidth="1"/>
    <col min="12" max="12" width="11.7109375" style="55" customWidth="1"/>
    <col min="13" max="16384" width="9.140625" style="55"/>
  </cols>
  <sheetData>
    <row r="1" spans="1:12" ht="21.75" customHeight="1" x14ac:dyDescent="0.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4">
      <c r="A2" s="1" t="s">
        <v>71</v>
      </c>
      <c r="B2" s="1"/>
      <c r="C2" s="1"/>
      <c r="D2" s="1"/>
      <c r="E2" s="1"/>
      <c r="F2" s="63"/>
      <c r="G2" s="1"/>
      <c r="H2" s="63"/>
      <c r="I2" s="1"/>
      <c r="J2" s="63"/>
      <c r="K2" s="1"/>
      <c r="L2" s="63"/>
    </row>
    <row r="3" spans="1:12" ht="21.75" customHeight="1" x14ac:dyDescent="0.4">
      <c r="A3" s="64" t="s">
        <v>98</v>
      </c>
      <c r="B3" s="64"/>
      <c r="C3" s="64"/>
      <c r="D3" s="64"/>
      <c r="E3" s="64"/>
      <c r="F3" s="5"/>
      <c r="G3" s="64"/>
      <c r="H3" s="5"/>
      <c r="I3" s="64"/>
      <c r="J3" s="5"/>
      <c r="K3" s="64"/>
      <c r="L3" s="5"/>
    </row>
    <row r="4" spans="1:12" ht="20.100000000000001" customHeight="1" x14ac:dyDescent="0.4">
      <c r="A4" s="1"/>
      <c r="B4" s="1"/>
      <c r="C4" s="1"/>
      <c r="D4" s="191"/>
      <c r="E4" s="1"/>
      <c r="F4" s="63"/>
      <c r="G4" s="1"/>
      <c r="H4" s="63"/>
      <c r="I4" s="1"/>
      <c r="J4" s="63"/>
      <c r="K4" s="1"/>
      <c r="L4" s="63"/>
    </row>
    <row r="5" spans="1:12" ht="20.100000000000001" customHeight="1" x14ac:dyDescent="0.4">
      <c r="A5" s="189"/>
      <c r="B5" s="42"/>
      <c r="C5" s="42"/>
      <c r="D5" s="191"/>
      <c r="E5" s="42"/>
      <c r="F5" s="236" t="s">
        <v>3</v>
      </c>
      <c r="G5" s="236"/>
      <c r="H5" s="236"/>
      <c r="I5" s="2"/>
      <c r="J5" s="236" t="s">
        <v>4</v>
      </c>
      <c r="K5" s="236"/>
      <c r="L5" s="236"/>
    </row>
    <row r="6" spans="1:12" ht="20.100000000000001" customHeight="1" x14ac:dyDescent="0.4">
      <c r="A6" s="12"/>
      <c r="B6" s="12"/>
      <c r="C6" s="12"/>
      <c r="D6" s="12"/>
      <c r="E6" s="191"/>
      <c r="F6" s="17" t="s">
        <v>9</v>
      </c>
      <c r="G6" s="60"/>
      <c r="H6" s="17" t="s">
        <v>10</v>
      </c>
      <c r="I6" s="191"/>
      <c r="J6" s="17" t="s">
        <v>9</v>
      </c>
      <c r="K6" s="60"/>
      <c r="L6" s="17" t="s">
        <v>10</v>
      </c>
    </row>
    <row r="7" spans="1:12" ht="20.100000000000001" customHeight="1" x14ac:dyDescent="0.4">
      <c r="A7" s="12"/>
      <c r="B7" s="12"/>
      <c r="C7" s="12"/>
      <c r="D7" s="19" t="s">
        <v>11</v>
      </c>
      <c r="E7" s="191"/>
      <c r="F7" s="65" t="s">
        <v>12</v>
      </c>
      <c r="G7" s="16"/>
      <c r="H7" s="65" t="s">
        <v>12</v>
      </c>
      <c r="I7" s="191"/>
      <c r="J7" s="65" t="s">
        <v>12</v>
      </c>
      <c r="K7" s="16"/>
      <c r="L7" s="65" t="s">
        <v>12</v>
      </c>
    </row>
    <row r="8" spans="1:12" ht="20.100000000000001" customHeight="1" x14ac:dyDescent="0.4">
      <c r="A8" s="12"/>
      <c r="B8" s="12"/>
      <c r="C8" s="12"/>
      <c r="D8" s="49"/>
      <c r="E8" s="191"/>
      <c r="F8" s="66"/>
      <c r="G8" s="191"/>
      <c r="H8" s="34"/>
      <c r="I8" s="191"/>
      <c r="J8" s="66"/>
      <c r="K8" s="191"/>
      <c r="L8" s="34"/>
    </row>
    <row r="9" spans="1:12" ht="20.100000000000001" customHeight="1" x14ac:dyDescent="0.4">
      <c r="A9" s="12" t="s">
        <v>73</v>
      </c>
      <c r="B9" s="12"/>
      <c r="C9" s="12"/>
      <c r="D9" s="191">
        <v>14</v>
      </c>
      <c r="E9" s="12"/>
      <c r="F9" s="67">
        <v>12917657</v>
      </c>
      <c r="G9" s="68"/>
      <c r="H9" s="69">
        <v>14118413</v>
      </c>
      <c r="I9" s="12"/>
      <c r="J9" s="67">
        <v>12912520</v>
      </c>
      <c r="K9" s="68"/>
      <c r="L9" s="69">
        <v>14118413</v>
      </c>
    </row>
    <row r="10" spans="1:12" ht="20.100000000000001" customHeight="1" x14ac:dyDescent="0.4">
      <c r="A10" s="12" t="s">
        <v>74</v>
      </c>
      <c r="B10" s="12"/>
      <c r="C10" s="12"/>
      <c r="D10" s="191"/>
      <c r="E10" s="12"/>
      <c r="F10" s="70">
        <v>-14079476</v>
      </c>
      <c r="G10" s="68"/>
      <c r="H10" s="71">
        <v>-12361065</v>
      </c>
      <c r="I10" s="12"/>
      <c r="J10" s="70">
        <v>-14339173</v>
      </c>
      <c r="K10" s="68"/>
      <c r="L10" s="71">
        <v>-12658162</v>
      </c>
    </row>
    <row r="11" spans="1:12" ht="6" customHeight="1" x14ac:dyDescent="0.4">
      <c r="A11" s="12"/>
      <c r="B11" s="12"/>
      <c r="C11" s="12"/>
      <c r="D11" s="191"/>
      <c r="E11" s="12"/>
      <c r="F11" s="59"/>
      <c r="G11" s="68"/>
      <c r="H11" s="60"/>
      <c r="I11" s="12"/>
      <c r="J11" s="59"/>
      <c r="K11" s="68"/>
      <c r="L11" s="60"/>
    </row>
    <row r="12" spans="1:12" ht="20.100000000000001" customHeight="1" x14ac:dyDescent="0.4">
      <c r="A12" s="1" t="s">
        <v>75</v>
      </c>
      <c r="B12" s="12"/>
      <c r="C12" s="12"/>
      <c r="D12" s="191"/>
      <c r="E12" s="12"/>
      <c r="F12" s="72">
        <f>SUM(F9:F10)</f>
        <v>-1161819</v>
      </c>
      <c r="G12" s="68"/>
      <c r="H12" s="73">
        <f>SUM(H9:H10)</f>
        <v>1757348</v>
      </c>
      <c r="I12" s="12"/>
      <c r="J12" s="72">
        <f>SUM(J9:J10)</f>
        <v>-1426653</v>
      </c>
      <c r="K12" s="68"/>
      <c r="L12" s="73">
        <f>SUM(L9:L10)</f>
        <v>1460251</v>
      </c>
    </row>
    <row r="13" spans="1:12" ht="20.100000000000001" customHeight="1" x14ac:dyDescent="0.4">
      <c r="A13" s="12" t="s">
        <v>76</v>
      </c>
      <c r="B13" s="12"/>
      <c r="C13" s="12"/>
      <c r="D13" s="191">
        <v>15</v>
      </c>
      <c r="E13" s="12"/>
      <c r="F13" s="67">
        <v>139179</v>
      </c>
      <c r="G13" s="68"/>
      <c r="H13" s="69">
        <v>111819</v>
      </c>
      <c r="I13" s="12"/>
      <c r="J13" s="67">
        <v>159202</v>
      </c>
      <c r="K13" s="68"/>
      <c r="L13" s="69">
        <v>119596</v>
      </c>
    </row>
    <row r="14" spans="1:12" ht="20.100000000000001" customHeight="1" x14ac:dyDescent="0.4">
      <c r="A14" s="12" t="s">
        <v>77</v>
      </c>
      <c r="B14" s="12"/>
      <c r="C14" s="12"/>
      <c r="D14" s="191"/>
      <c r="E14" s="12"/>
      <c r="F14" s="67">
        <v>-245404</v>
      </c>
      <c r="G14" s="68"/>
      <c r="H14" s="69">
        <v>-175693</v>
      </c>
      <c r="I14" s="12"/>
      <c r="J14" s="67">
        <v>-243885</v>
      </c>
      <c r="K14" s="68"/>
      <c r="L14" s="69">
        <v>-175671</v>
      </c>
    </row>
    <row r="15" spans="1:12" ht="20.100000000000001" customHeight="1" x14ac:dyDescent="0.4">
      <c r="A15" s="12" t="s">
        <v>78</v>
      </c>
      <c r="B15" s="12"/>
      <c r="C15" s="12"/>
      <c r="D15" s="191"/>
      <c r="E15" s="12"/>
      <c r="F15" s="67">
        <v>-1095735</v>
      </c>
      <c r="G15" s="68"/>
      <c r="H15" s="69">
        <v>-829027</v>
      </c>
      <c r="I15" s="12"/>
      <c r="J15" s="67">
        <v>-1093680</v>
      </c>
      <c r="K15" s="68"/>
      <c r="L15" s="69">
        <v>-828171</v>
      </c>
    </row>
    <row r="16" spans="1:12" ht="20.100000000000001" customHeight="1" x14ac:dyDescent="0.4">
      <c r="A16" s="12" t="s">
        <v>79</v>
      </c>
      <c r="B16" s="12"/>
      <c r="C16" s="12"/>
      <c r="D16" s="191"/>
      <c r="E16" s="12"/>
      <c r="F16" s="70">
        <v>-56098</v>
      </c>
      <c r="G16" s="68"/>
      <c r="H16" s="71">
        <v>-74978</v>
      </c>
      <c r="I16" s="12"/>
      <c r="J16" s="70">
        <v>-22116</v>
      </c>
      <c r="K16" s="68"/>
      <c r="L16" s="71">
        <v>-28557</v>
      </c>
    </row>
    <row r="17" spans="1:12" ht="6" customHeight="1" x14ac:dyDescent="0.4">
      <c r="A17" s="12"/>
      <c r="B17" s="12"/>
      <c r="C17" s="12"/>
      <c r="D17" s="191"/>
      <c r="E17" s="12"/>
      <c r="F17" s="67"/>
      <c r="G17" s="68"/>
      <c r="H17" s="69"/>
      <c r="I17" s="12"/>
      <c r="J17" s="67"/>
      <c r="K17" s="68"/>
      <c r="L17" s="69"/>
    </row>
    <row r="18" spans="1:12" ht="20.100000000000001" customHeight="1" x14ac:dyDescent="0.4">
      <c r="A18" s="1" t="s">
        <v>80</v>
      </c>
      <c r="B18" s="12"/>
      <c r="C18" s="12"/>
      <c r="D18" s="191"/>
      <c r="E18" s="12"/>
      <c r="F18" s="72">
        <f>SUM(F12:F16)</f>
        <v>-2419877</v>
      </c>
      <c r="G18" s="68"/>
      <c r="H18" s="73">
        <f>SUM(H12:H16)</f>
        <v>789469</v>
      </c>
      <c r="I18" s="12"/>
      <c r="J18" s="72">
        <f>SUM(J12:J16)</f>
        <v>-2627132</v>
      </c>
      <c r="K18" s="68"/>
      <c r="L18" s="73">
        <f>SUM(L12:L16)</f>
        <v>547448</v>
      </c>
    </row>
    <row r="19" spans="1:12" ht="20.100000000000001" customHeight="1" x14ac:dyDescent="0.4">
      <c r="A19" s="12" t="s">
        <v>81</v>
      </c>
      <c r="B19" s="12"/>
      <c r="C19" s="12"/>
      <c r="D19" s="191">
        <v>16</v>
      </c>
      <c r="E19" s="12"/>
      <c r="F19" s="61">
        <v>507630</v>
      </c>
      <c r="G19" s="68"/>
      <c r="H19" s="62">
        <v>-138212</v>
      </c>
      <c r="I19" s="12"/>
      <c r="J19" s="61">
        <v>520677</v>
      </c>
      <c r="K19" s="68"/>
      <c r="L19" s="62">
        <v>-112851</v>
      </c>
    </row>
    <row r="20" spans="1:12" ht="6" customHeight="1" x14ac:dyDescent="0.4">
      <c r="A20" s="12"/>
      <c r="B20" s="12"/>
      <c r="C20" s="12"/>
      <c r="D20" s="191"/>
      <c r="E20" s="12"/>
      <c r="F20" s="59"/>
      <c r="G20" s="68"/>
      <c r="H20" s="60"/>
      <c r="I20" s="12"/>
      <c r="J20" s="59"/>
      <c r="K20" s="68"/>
      <c r="L20" s="60"/>
    </row>
    <row r="21" spans="1:12" ht="20.100000000000001" customHeight="1" x14ac:dyDescent="0.4">
      <c r="A21" s="189" t="s">
        <v>82</v>
      </c>
      <c r="B21" s="12"/>
      <c r="C21" s="12"/>
      <c r="D21" s="191"/>
      <c r="E21" s="12"/>
      <c r="F21" s="67">
        <f>F18+F19</f>
        <v>-1912247</v>
      </c>
      <c r="G21" s="68"/>
      <c r="H21" s="69">
        <f>H18+H19</f>
        <v>651257</v>
      </c>
      <c r="I21" s="12"/>
      <c r="J21" s="67">
        <f>J18+J19</f>
        <v>-2106455</v>
      </c>
      <c r="K21" s="68"/>
      <c r="L21" s="69">
        <f>L18+L19</f>
        <v>434597</v>
      </c>
    </row>
    <row r="22" spans="1:12" ht="6" customHeight="1" x14ac:dyDescent="0.4">
      <c r="A22" s="12"/>
      <c r="B22" s="12"/>
      <c r="C22" s="12"/>
      <c r="D22" s="191"/>
      <c r="E22" s="12"/>
      <c r="F22" s="59"/>
      <c r="G22" s="68"/>
      <c r="H22" s="60"/>
      <c r="I22" s="12"/>
      <c r="J22" s="59"/>
      <c r="K22" s="68"/>
      <c r="L22" s="60"/>
    </row>
    <row r="23" spans="1:12" ht="20.100000000000001" customHeight="1" x14ac:dyDescent="0.4">
      <c r="A23" s="189" t="s">
        <v>99</v>
      </c>
      <c r="B23" s="12"/>
      <c r="C23" s="12"/>
      <c r="D23" s="191"/>
      <c r="E23" s="12"/>
      <c r="F23" s="67"/>
      <c r="G23" s="68"/>
      <c r="H23" s="69"/>
      <c r="I23" s="12"/>
      <c r="J23" s="67"/>
      <c r="K23" s="68"/>
      <c r="L23" s="69"/>
    </row>
    <row r="24" spans="1:12" ht="20.100000000000001" customHeight="1" x14ac:dyDescent="0.4">
      <c r="A24" s="76" t="s">
        <v>84</v>
      </c>
      <c r="B24" s="77"/>
      <c r="C24" s="77"/>
      <c r="D24" s="191"/>
      <c r="E24" s="12"/>
      <c r="F24" s="67"/>
      <c r="G24" s="68"/>
      <c r="H24" s="69"/>
      <c r="I24" s="12"/>
      <c r="J24" s="67"/>
      <c r="K24" s="68"/>
      <c r="L24" s="69"/>
    </row>
    <row r="25" spans="1:12" ht="20.100000000000001" customHeight="1" x14ac:dyDescent="0.4">
      <c r="A25" s="76"/>
      <c r="B25" s="77" t="s">
        <v>85</v>
      </c>
      <c r="C25" s="77"/>
      <c r="D25" s="191"/>
      <c r="E25" s="12"/>
      <c r="F25" s="67"/>
      <c r="G25" s="68"/>
      <c r="H25" s="69"/>
      <c r="I25" s="12"/>
      <c r="J25" s="67"/>
      <c r="K25" s="68"/>
      <c r="L25" s="69"/>
    </row>
    <row r="26" spans="1:12" ht="20.100000000000001" customHeight="1" x14ac:dyDescent="0.4">
      <c r="B26" s="11" t="s">
        <v>86</v>
      </c>
      <c r="C26" s="77"/>
      <c r="D26" s="191"/>
      <c r="E26" s="12"/>
      <c r="F26" s="67"/>
      <c r="G26" s="68"/>
      <c r="H26" s="69"/>
      <c r="I26" s="12"/>
      <c r="J26" s="67"/>
      <c r="K26" s="68"/>
      <c r="L26" s="69"/>
    </row>
    <row r="27" spans="1:12" ht="20.100000000000001" customHeight="1" x14ac:dyDescent="0.4">
      <c r="A27" s="76"/>
      <c r="C27" s="12" t="s">
        <v>87</v>
      </c>
      <c r="D27" s="191"/>
      <c r="E27" s="12"/>
      <c r="F27" s="74"/>
      <c r="G27" s="68"/>
      <c r="H27" s="75"/>
      <c r="I27" s="12"/>
      <c r="J27" s="74"/>
      <c r="K27" s="68"/>
      <c r="L27" s="75"/>
    </row>
    <row r="28" spans="1:12" ht="20.100000000000001" customHeight="1" x14ac:dyDescent="0.4">
      <c r="A28" s="11"/>
      <c r="C28" s="12" t="s">
        <v>88</v>
      </c>
      <c r="D28" s="191"/>
      <c r="E28" s="12"/>
      <c r="F28" s="61">
        <v>-49412</v>
      </c>
      <c r="G28" s="68"/>
      <c r="H28" s="62">
        <v>-3928</v>
      </c>
      <c r="I28" s="12"/>
      <c r="J28" s="61">
        <v>-49412</v>
      </c>
      <c r="K28" s="68"/>
      <c r="L28" s="62">
        <v>-3928</v>
      </c>
    </row>
    <row r="29" spans="1:12" ht="4.1500000000000004" customHeight="1" x14ac:dyDescent="0.4">
      <c r="A29" s="11"/>
      <c r="C29" s="12"/>
      <c r="D29" s="191"/>
      <c r="E29" s="12"/>
      <c r="F29" s="59"/>
      <c r="G29" s="68"/>
      <c r="H29" s="60"/>
      <c r="I29" s="12"/>
      <c r="J29" s="59"/>
      <c r="K29" s="68"/>
      <c r="L29" s="60"/>
    </row>
    <row r="30" spans="1:12" ht="20.100000000000001" customHeight="1" x14ac:dyDescent="0.4">
      <c r="A30" s="11"/>
      <c r="B30" s="12" t="s">
        <v>89</v>
      </c>
      <c r="C30" s="12"/>
      <c r="D30" s="191"/>
      <c r="E30" s="12"/>
      <c r="F30" s="67"/>
      <c r="G30" s="68"/>
      <c r="H30" s="69"/>
      <c r="I30" s="12"/>
      <c r="J30" s="67"/>
      <c r="K30" s="68"/>
      <c r="L30" s="69"/>
    </row>
    <row r="31" spans="1:12" ht="20.100000000000001" customHeight="1" x14ac:dyDescent="0.4">
      <c r="A31" s="11"/>
      <c r="C31" s="12" t="s">
        <v>85</v>
      </c>
      <c r="D31" s="191"/>
      <c r="E31" s="12"/>
      <c r="F31" s="61">
        <f>F28</f>
        <v>-49412</v>
      </c>
      <c r="G31" s="68"/>
      <c r="H31" s="62">
        <f>H28</f>
        <v>-3928</v>
      </c>
      <c r="I31" s="12"/>
      <c r="J31" s="61">
        <f>J28</f>
        <v>-49412</v>
      </c>
      <c r="K31" s="68"/>
      <c r="L31" s="62">
        <f>L28</f>
        <v>-3928</v>
      </c>
    </row>
    <row r="32" spans="1:12" ht="6" customHeight="1" x14ac:dyDescent="0.4">
      <c r="A32" s="12"/>
      <c r="B32" s="12"/>
      <c r="C32" s="12"/>
      <c r="D32" s="191"/>
      <c r="E32" s="12"/>
      <c r="F32" s="59"/>
      <c r="G32" s="68"/>
      <c r="H32" s="60"/>
      <c r="I32" s="12"/>
      <c r="J32" s="59"/>
      <c r="K32" s="68"/>
      <c r="L32" s="60"/>
    </row>
    <row r="33" spans="1:12" ht="20.100000000000001" customHeight="1" x14ac:dyDescent="0.4">
      <c r="A33" s="189" t="s">
        <v>90</v>
      </c>
      <c r="B33" s="12"/>
      <c r="C33" s="12"/>
      <c r="D33" s="191"/>
      <c r="E33" s="12"/>
      <c r="F33" s="70">
        <f>SUM(F31)</f>
        <v>-49412</v>
      </c>
      <c r="G33" s="68"/>
      <c r="H33" s="71">
        <f>SUM(H31)</f>
        <v>-3928</v>
      </c>
      <c r="I33" s="12"/>
      <c r="J33" s="70">
        <f>SUM(J31)</f>
        <v>-49412</v>
      </c>
      <c r="K33" s="68"/>
      <c r="L33" s="71">
        <f>SUM(L31)</f>
        <v>-3928</v>
      </c>
    </row>
    <row r="34" spans="1:12" ht="6" customHeight="1" x14ac:dyDescent="0.4">
      <c r="A34" s="189"/>
      <c r="B34" s="12"/>
      <c r="C34" s="12"/>
      <c r="D34" s="191"/>
      <c r="E34" s="12"/>
      <c r="F34" s="67"/>
      <c r="G34" s="68"/>
      <c r="H34" s="69"/>
      <c r="I34" s="12"/>
      <c r="J34" s="67"/>
      <c r="K34" s="68"/>
      <c r="L34" s="69"/>
    </row>
    <row r="35" spans="1:12" ht="20.100000000000001" customHeight="1" thickBot="1" x14ac:dyDescent="0.45">
      <c r="A35" s="78" t="s">
        <v>91</v>
      </c>
      <c r="B35" s="12"/>
      <c r="C35" s="12"/>
      <c r="D35" s="191"/>
      <c r="E35" s="12"/>
      <c r="F35" s="79">
        <f>F21+F33</f>
        <v>-1961659</v>
      </c>
      <c r="G35" s="68"/>
      <c r="H35" s="80">
        <f>H21+H33</f>
        <v>647329</v>
      </c>
      <c r="I35" s="12"/>
      <c r="J35" s="79">
        <f>J21+J33</f>
        <v>-2155867</v>
      </c>
      <c r="K35" s="68"/>
      <c r="L35" s="80">
        <f>L21+L33</f>
        <v>430669</v>
      </c>
    </row>
    <row r="36" spans="1:12" ht="20.100000000000001" customHeight="1" thickTop="1" x14ac:dyDescent="0.4">
      <c r="A36" s="189"/>
      <c r="B36" s="12"/>
      <c r="C36" s="12"/>
      <c r="D36" s="191"/>
      <c r="E36" s="12"/>
      <c r="F36" s="69"/>
      <c r="G36" s="68"/>
      <c r="H36" s="69"/>
      <c r="I36" s="12"/>
      <c r="J36" s="69"/>
      <c r="K36" s="68"/>
      <c r="L36" s="69"/>
    </row>
    <row r="37" spans="1:12" ht="20.100000000000001" customHeight="1" x14ac:dyDescent="0.4">
      <c r="A37" s="189"/>
      <c r="B37" s="12"/>
      <c r="C37" s="12"/>
      <c r="D37" s="191"/>
      <c r="E37" s="12"/>
      <c r="F37" s="69"/>
      <c r="G37" s="68"/>
      <c r="H37" s="69"/>
      <c r="I37" s="12"/>
      <c r="J37" s="69"/>
      <c r="K37" s="68"/>
      <c r="L37" s="69"/>
    </row>
    <row r="38" spans="1:12" ht="20.100000000000001" customHeight="1" x14ac:dyDescent="0.4">
      <c r="A38" s="189"/>
      <c r="B38" s="12"/>
      <c r="C38" s="12"/>
      <c r="D38" s="191"/>
      <c r="E38" s="12"/>
      <c r="F38" s="69"/>
      <c r="G38" s="68"/>
      <c r="H38" s="69"/>
      <c r="I38" s="12"/>
      <c r="J38" s="69"/>
      <c r="K38" s="68"/>
      <c r="L38" s="69"/>
    </row>
    <row r="39" spans="1:12" ht="20.100000000000001" customHeight="1" x14ac:dyDescent="0.4">
      <c r="A39" s="189"/>
      <c r="B39" s="12"/>
      <c r="C39" s="12"/>
      <c r="D39" s="191"/>
      <c r="E39" s="12"/>
      <c r="F39" s="69"/>
      <c r="G39" s="68"/>
      <c r="H39" s="69"/>
      <c r="I39" s="12"/>
      <c r="J39" s="69"/>
      <c r="K39" s="68"/>
      <c r="L39" s="69"/>
    </row>
    <row r="40" spans="1:12" ht="20.100000000000001" customHeight="1" x14ac:dyDescent="0.4">
      <c r="A40" s="189"/>
      <c r="B40" s="12"/>
      <c r="C40" s="12"/>
      <c r="D40" s="191"/>
      <c r="E40" s="12"/>
      <c r="F40" s="69"/>
      <c r="G40" s="68"/>
      <c r="H40" s="69"/>
      <c r="I40" s="12"/>
      <c r="J40" s="69"/>
      <c r="K40" s="68"/>
      <c r="L40" s="69"/>
    </row>
    <row r="41" spans="1:12" ht="20.100000000000001" customHeight="1" x14ac:dyDescent="0.4">
      <c r="A41" s="189"/>
      <c r="B41" s="12"/>
      <c r="C41" s="12"/>
      <c r="D41" s="191"/>
      <c r="E41" s="12"/>
      <c r="F41" s="69"/>
      <c r="G41" s="68"/>
      <c r="H41" s="69"/>
      <c r="I41" s="12"/>
      <c r="J41" s="69"/>
      <c r="K41" s="68"/>
      <c r="L41" s="69"/>
    </row>
    <row r="42" spans="1:12" ht="20.100000000000001" customHeight="1" x14ac:dyDescent="0.4">
      <c r="A42" s="189"/>
      <c r="B42" s="12"/>
      <c r="C42" s="12"/>
      <c r="D42" s="191"/>
      <c r="E42" s="12"/>
      <c r="F42" s="69"/>
      <c r="G42" s="68"/>
      <c r="H42" s="69"/>
      <c r="I42" s="12"/>
      <c r="J42" s="69"/>
      <c r="K42" s="68"/>
      <c r="L42" s="69"/>
    </row>
    <row r="43" spans="1:12" ht="20.100000000000001" customHeight="1" x14ac:dyDescent="0.4">
      <c r="A43" s="189"/>
      <c r="B43" s="12"/>
      <c r="C43" s="12"/>
      <c r="D43" s="191"/>
      <c r="E43" s="12"/>
      <c r="F43" s="69"/>
      <c r="G43" s="68"/>
      <c r="H43" s="69"/>
      <c r="I43" s="12"/>
      <c r="J43" s="69"/>
      <c r="K43" s="68"/>
      <c r="L43" s="69"/>
    </row>
    <row r="44" spans="1:12" ht="20.100000000000001" customHeight="1" x14ac:dyDescent="0.4">
      <c r="A44" s="189"/>
      <c r="B44" s="12"/>
      <c r="C44" s="12"/>
      <c r="D44" s="191"/>
      <c r="E44" s="12"/>
      <c r="F44" s="69"/>
      <c r="G44" s="68"/>
      <c r="H44" s="69"/>
      <c r="I44" s="12"/>
      <c r="J44" s="69"/>
      <c r="K44" s="68"/>
      <c r="L44" s="69"/>
    </row>
    <row r="45" spans="1:12" ht="12.75" customHeight="1" x14ac:dyDescent="0.4">
      <c r="A45" s="189"/>
      <c r="B45" s="12"/>
      <c r="C45" s="12"/>
      <c r="D45" s="191"/>
      <c r="E45" s="12"/>
      <c r="F45" s="69"/>
      <c r="G45" s="68"/>
      <c r="H45" s="69"/>
      <c r="I45" s="12"/>
      <c r="J45" s="69"/>
      <c r="K45" s="68"/>
      <c r="L45" s="69"/>
    </row>
    <row r="46" spans="1:12" ht="9" customHeight="1" x14ac:dyDescent="0.4">
      <c r="A46" s="189"/>
      <c r="B46" s="12"/>
      <c r="C46" s="12"/>
      <c r="D46" s="191"/>
      <c r="E46" s="12"/>
      <c r="F46" s="69"/>
      <c r="G46" s="68"/>
      <c r="H46" s="69"/>
      <c r="I46" s="12"/>
      <c r="J46" s="69"/>
      <c r="K46" s="68"/>
      <c r="L46" s="69"/>
    </row>
    <row r="47" spans="1:12" ht="21.95" customHeight="1" x14ac:dyDescent="0.4">
      <c r="A47" s="6" t="s">
        <v>32</v>
      </c>
      <c r="B47" s="7"/>
      <c r="C47" s="7"/>
      <c r="D47" s="8"/>
      <c r="E47" s="7"/>
      <c r="F47" s="71"/>
      <c r="G47" s="81"/>
      <c r="H47" s="71"/>
      <c r="I47" s="7"/>
      <c r="J47" s="71"/>
      <c r="K47" s="81"/>
      <c r="L47" s="71"/>
    </row>
    <row r="48" spans="1:12" ht="21.75" customHeight="1" x14ac:dyDescent="0.4">
      <c r="A48" s="1" t="s">
        <v>0</v>
      </c>
      <c r="B48" s="1"/>
      <c r="C48" s="1"/>
      <c r="D48" s="1"/>
      <c r="E48" s="1"/>
      <c r="F48" s="2"/>
      <c r="G48" s="3"/>
      <c r="H48" s="2"/>
      <c r="I48" s="1"/>
      <c r="J48" s="2"/>
      <c r="K48" s="3"/>
      <c r="L48" s="2"/>
    </row>
    <row r="49" spans="1:12" ht="21.75" customHeight="1" x14ac:dyDescent="0.4">
      <c r="A49" s="1" t="s">
        <v>92</v>
      </c>
      <c r="B49" s="1"/>
      <c r="C49" s="1"/>
      <c r="D49" s="1"/>
      <c r="E49" s="1"/>
      <c r="F49" s="63"/>
      <c r="G49" s="1"/>
      <c r="H49" s="63"/>
      <c r="I49" s="1"/>
      <c r="J49" s="63"/>
      <c r="K49" s="1"/>
      <c r="L49" s="63"/>
    </row>
    <row r="50" spans="1:12" ht="21.75" customHeight="1" x14ac:dyDescent="0.4">
      <c r="A50" s="64" t="s">
        <v>98</v>
      </c>
      <c r="B50" s="64"/>
      <c r="C50" s="64"/>
      <c r="D50" s="64"/>
      <c r="E50" s="64"/>
      <c r="F50" s="5"/>
      <c r="G50" s="64"/>
      <c r="H50" s="5"/>
      <c r="I50" s="64"/>
      <c r="J50" s="5"/>
      <c r="K50" s="64"/>
      <c r="L50" s="5"/>
    </row>
    <row r="51" spans="1:12" ht="21.75" customHeight="1" x14ac:dyDescent="0.4">
      <c r="A51" s="1"/>
      <c r="B51" s="1"/>
      <c r="C51" s="1"/>
      <c r="D51" s="191"/>
      <c r="E51" s="1"/>
      <c r="F51" s="63"/>
      <c r="G51" s="1"/>
      <c r="H51" s="63"/>
      <c r="I51" s="1"/>
      <c r="J51" s="63"/>
      <c r="K51" s="1"/>
      <c r="L51" s="63"/>
    </row>
    <row r="52" spans="1:12" ht="21.75" customHeight="1" x14ac:dyDescent="0.4">
      <c r="A52" s="189"/>
      <c r="B52" s="42"/>
      <c r="C52" s="42"/>
      <c r="D52" s="191"/>
      <c r="E52" s="42"/>
      <c r="F52" s="236" t="s">
        <v>3</v>
      </c>
      <c r="G52" s="236"/>
      <c r="H52" s="236"/>
      <c r="I52" s="2"/>
      <c r="J52" s="236" t="s">
        <v>4</v>
      </c>
      <c r="K52" s="236"/>
      <c r="L52" s="236"/>
    </row>
    <row r="53" spans="1:12" ht="21.75" customHeight="1" x14ac:dyDescent="0.4">
      <c r="A53" s="12"/>
      <c r="B53" s="12"/>
      <c r="C53" s="12"/>
      <c r="D53" s="12"/>
      <c r="E53" s="191"/>
      <c r="F53" s="17" t="s">
        <v>9</v>
      </c>
      <c r="G53" s="60"/>
      <c r="H53" s="17" t="s">
        <v>10</v>
      </c>
      <c r="I53" s="191"/>
      <c r="J53" s="17" t="s">
        <v>9</v>
      </c>
      <c r="K53" s="60"/>
      <c r="L53" s="17" t="s">
        <v>10</v>
      </c>
    </row>
    <row r="54" spans="1:12" ht="21.75" customHeight="1" x14ac:dyDescent="0.4">
      <c r="A54" s="12"/>
      <c r="B54" s="12"/>
      <c r="C54" s="12"/>
      <c r="D54" s="19" t="s">
        <v>11</v>
      </c>
      <c r="E54" s="191"/>
      <c r="F54" s="65" t="s">
        <v>12</v>
      </c>
      <c r="G54" s="16"/>
      <c r="H54" s="65" t="s">
        <v>12</v>
      </c>
      <c r="I54" s="191"/>
      <c r="J54" s="65" t="s">
        <v>12</v>
      </c>
      <c r="K54" s="16"/>
      <c r="L54" s="65" t="s">
        <v>12</v>
      </c>
    </row>
    <row r="55" spans="1:12" ht="21.75" customHeight="1" x14ac:dyDescent="0.4">
      <c r="A55" s="189"/>
      <c r="B55" s="12"/>
      <c r="C55" s="12"/>
      <c r="D55" s="191"/>
      <c r="E55" s="12"/>
      <c r="F55" s="67"/>
      <c r="G55" s="68"/>
      <c r="H55" s="69"/>
      <c r="I55" s="12"/>
      <c r="J55" s="67"/>
      <c r="K55" s="68"/>
      <c r="L55" s="69"/>
    </row>
    <row r="56" spans="1:12" ht="21.75" customHeight="1" x14ac:dyDescent="0.4">
      <c r="A56" s="189" t="s">
        <v>93</v>
      </c>
      <c r="B56" s="12"/>
      <c r="C56" s="12"/>
      <c r="D56" s="191"/>
      <c r="E56" s="12"/>
      <c r="F56" s="67"/>
      <c r="G56" s="68"/>
      <c r="H56" s="69"/>
      <c r="I56" s="12"/>
      <c r="J56" s="67"/>
      <c r="K56" s="68"/>
      <c r="L56" s="69"/>
    </row>
    <row r="57" spans="1:12" ht="21.75" customHeight="1" x14ac:dyDescent="0.4">
      <c r="A57" s="11" t="s">
        <v>94</v>
      </c>
      <c r="B57" s="12"/>
      <c r="C57" s="12"/>
      <c r="D57" s="191"/>
      <c r="E57" s="12"/>
      <c r="F57" s="67">
        <v>-1898089</v>
      </c>
      <c r="G57" s="68"/>
      <c r="H57" s="69">
        <v>651257</v>
      </c>
      <c r="I57" s="12"/>
      <c r="J57" s="67">
        <v>-2106455</v>
      </c>
      <c r="K57" s="68"/>
      <c r="L57" s="69">
        <v>434597</v>
      </c>
    </row>
    <row r="58" spans="1:12" ht="21.75" customHeight="1" x14ac:dyDescent="0.4">
      <c r="A58" s="11" t="s">
        <v>68</v>
      </c>
      <c r="B58" s="12"/>
      <c r="C58" s="12"/>
      <c r="D58" s="191"/>
      <c r="E58" s="12"/>
      <c r="F58" s="70">
        <v>-14158</v>
      </c>
      <c r="G58" s="68"/>
      <c r="H58" s="71">
        <v>0</v>
      </c>
      <c r="I58" s="12"/>
      <c r="J58" s="70">
        <v>0</v>
      </c>
      <c r="K58" s="68"/>
      <c r="L58" s="71">
        <v>0</v>
      </c>
    </row>
    <row r="59" spans="1:12" ht="6" customHeight="1" x14ac:dyDescent="0.4">
      <c r="A59" s="12"/>
      <c r="B59" s="12"/>
      <c r="C59" s="12"/>
      <c r="D59" s="191"/>
      <c r="E59" s="12"/>
      <c r="F59" s="59"/>
      <c r="G59" s="68"/>
      <c r="H59" s="60"/>
      <c r="I59" s="12"/>
      <c r="J59" s="59"/>
      <c r="K59" s="68"/>
      <c r="L59" s="60"/>
    </row>
    <row r="60" spans="1:12" ht="21.75" customHeight="1" thickBot="1" x14ac:dyDescent="0.45">
      <c r="A60" s="189"/>
      <c r="B60" s="12"/>
      <c r="C60" s="12"/>
      <c r="D60" s="191"/>
      <c r="E60" s="12"/>
      <c r="F60" s="79">
        <f>SUM(F57:F58)</f>
        <v>-1912247</v>
      </c>
      <c r="G60" s="68"/>
      <c r="H60" s="80">
        <f>SUM(H57:H58)</f>
        <v>651257</v>
      </c>
      <c r="I60" s="12"/>
      <c r="J60" s="79">
        <f>SUM(J57:J58)</f>
        <v>-2106455</v>
      </c>
      <c r="K60" s="68"/>
      <c r="L60" s="80">
        <f>SUM(L57:L58)</f>
        <v>434597</v>
      </c>
    </row>
    <row r="61" spans="1:12" ht="21.75" customHeight="1" thickTop="1" x14ac:dyDescent="0.4">
      <c r="A61" s="189"/>
      <c r="B61" s="12"/>
      <c r="C61" s="12"/>
      <c r="D61" s="191"/>
      <c r="E61" s="12"/>
      <c r="F61" s="67"/>
      <c r="G61" s="68"/>
      <c r="H61" s="69"/>
      <c r="I61" s="12"/>
      <c r="J61" s="67"/>
      <c r="K61" s="68"/>
      <c r="L61" s="69"/>
    </row>
    <row r="62" spans="1:12" ht="21.75" customHeight="1" x14ac:dyDescent="0.4">
      <c r="A62" s="189" t="s">
        <v>95</v>
      </c>
      <c r="B62" s="12"/>
      <c r="C62" s="12"/>
      <c r="D62" s="191"/>
      <c r="E62" s="12"/>
      <c r="F62" s="67"/>
      <c r="G62" s="68"/>
      <c r="H62" s="69"/>
      <c r="I62" s="12"/>
      <c r="J62" s="67"/>
      <c r="K62" s="68"/>
      <c r="L62" s="69"/>
    </row>
    <row r="63" spans="1:12" ht="21.75" customHeight="1" x14ac:dyDescent="0.4">
      <c r="A63" s="11" t="s">
        <v>94</v>
      </c>
      <c r="B63" s="12"/>
      <c r="C63" s="12"/>
      <c r="D63" s="191"/>
      <c r="E63" s="12"/>
      <c r="F63" s="67">
        <v>-1947501</v>
      </c>
      <c r="G63" s="68"/>
      <c r="H63" s="69">
        <v>647329</v>
      </c>
      <c r="I63" s="12"/>
      <c r="J63" s="67">
        <v>-2155867</v>
      </c>
      <c r="K63" s="68"/>
      <c r="L63" s="69">
        <v>430669</v>
      </c>
    </row>
    <row r="64" spans="1:12" ht="21.75" customHeight="1" x14ac:dyDescent="0.4">
      <c r="A64" s="11" t="s">
        <v>68</v>
      </c>
      <c r="B64" s="12"/>
      <c r="C64" s="12"/>
      <c r="D64" s="191"/>
      <c r="E64" s="12"/>
      <c r="F64" s="70">
        <v>-14158</v>
      </c>
      <c r="G64" s="68"/>
      <c r="H64" s="71">
        <v>0</v>
      </c>
      <c r="I64" s="12"/>
      <c r="J64" s="70">
        <v>0</v>
      </c>
      <c r="K64" s="68"/>
      <c r="L64" s="71">
        <v>0</v>
      </c>
    </row>
    <row r="65" spans="1:12" ht="6" customHeight="1" x14ac:dyDescent="0.4">
      <c r="A65" s="12"/>
      <c r="B65" s="12"/>
      <c r="C65" s="12"/>
      <c r="D65" s="191"/>
      <c r="E65" s="12"/>
      <c r="F65" s="59"/>
      <c r="G65" s="68"/>
      <c r="H65" s="60"/>
      <c r="I65" s="12"/>
      <c r="J65" s="59"/>
      <c r="K65" s="68"/>
      <c r="L65" s="60"/>
    </row>
    <row r="66" spans="1:12" ht="21.75" customHeight="1" thickBot="1" x14ac:dyDescent="0.45">
      <c r="A66" s="189"/>
      <c r="B66" s="12"/>
      <c r="C66" s="12"/>
      <c r="D66" s="191"/>
      <c r="E66" s="12"/>
      <c r="F66" s="79">
        <f>SUM(F63:F64)</f>
        <v>-1961659</v>
      </c>
      <c r="G66" s="68"/>
      <c r="H66" s="80">
        <f>SUM(H63:H64)</f>
        <v>647329</v>
      </c>
      <c r="I66" s="12"/>
      <c r="J66" s="79">
        <f>SUM(J63:J64)</f>
        <v>-2155867</v>
      </c>
      <c r="K66" s="68"/>
      <c r="L66" s="80">
        <f>SUM(L63:L64)</f>
        <v>430669</v>
      </c>
    </row>
    <row r="67" spans="1:12" ht="21.75" customHeight="1" thickTop="1" x14ac:dyDescent="0.4">
      <c r="A67" s="189"/>
      <c r="B67" s="12"/>
      <c r="C67" s="12"/>
      <c r="D67" s="191"/>
      <c r="E67" s="12"/>
      <c r="F67" s="67"/>
      <c r="G67" s="68"/>
      <c r="H67" s="69"/>
      <c r="I67" s="12"/>
      <c r="J67" s="67"/>
      <c r="K67" s="68"/>
      <c r="L67" s="69"/>
    </row>
    <row r="68" spans="1:12" ht="21.75" customHeight="1" x14ac:dyDescent="0.4">
      <c r="A68" s="189" t="s">
        <v>205</v>
      </c>
      <c r="B68" s="12"/>
      <c r="C68" s="12"/>
      <c r="D68" s="191"/>
      <c r="E68" s="12"/>
      <c r="F68" s="82"/>
      <c r="G68" s="83"/>
      <c r="H68" s="84"/>
      <c r="I68" s="12"/>
      <c r="J68" s="82"/>
      <c r="K68" s="83"/>
      <c r="L68" s="84"/>
    </row>
    <row r="69" spans="1:12" ht="6" customHeight="1" x14ac:dyDescent="0.4">
      <c r="A69" s="189"/>
      <c r="B69" s="12"/>
      <c r="C69" s="12"/>
      <c r="D69" s="191"/>
      <c r="E69" s="12"/>
      <c r="F69" s="86"/>
      <c r="G69" s="83"/>
      <c r="H69" s="87"/>
      <c r="I69" s="12"/>
      <c r="J69" s="86"/>
      <c r="K69" s="83"/>
      <c r="L69" s="87"/>
    </row>
    <row r="70" spans="1:12" ht="21.75" customHeight="1" x14ac:dyDescent="0.4">
      <c r="A70" s="12" t="s">
        <v>96</v>
      </c>
      <c r="B70" s="12"/>
      <c r="C70" s="1"/>
      <c r="D70" s="191">
        <v>17</v>
      </c>
      <c r="E70" s="12"/>
      <c r="F70" s="85">
        <v>-1.0891999999999999</v>
      </c>
      <c r="G70" s="88"/>
      <c r="H70" s="89">
        <v>0.37430000000000002</v>
      </c>
      <c r="I70" s="90"/>
      <c r="J70" s="85">
        <v>-1.2088000000000001</v>
      </c>
      <c r="K70" s="88"/>
      <c r="L70" s="89">
        <v>0.24979999999999999</v>
      </c>
    </row>
    <row r="71" spans="1:12" ht="21.75" customHeight="1" x14ac:dyDescent="0.4">
      <c r="A71" s="12" t="s">
        <v>97</v>
      </c>
      <c r="B71" s="12"/>
      <c r="C71" s="1"/>
      <c r="D71" s="191">
        <v>17</v>
      </c>
      <c r="E71" s="12"/>
      <c r="F71" s="85">
        <v>-1.0891999999999999</v>
      </c>
      <c r="G71" s="88"/>
      <c r="H71" s="89">
        <v>0.37230000000000002</v>
      </c>
      <c r="I71" s="90"/>
      <c r="J71" s="85">
        <v>-1.2088000000000001</v>
      </c>
      <c r="K71" s="88"/>
      <c r="L71" s="89">
        <v>0.24840000000000001</v>
      </c>
    </row>
    <row r="72" spans="1:12" ht="21.75" customHeight="1" x14ac:dyDescent="0.4">
      <c r="A72" s="12"/>
      <c r="B72" s="12"/>
      <c r="C72" s="1"/>
      <c r="D72" s="191"/>
      <c r="E72" s="12"/>
      <c r="F72" s="91"/>
      <c r="G72" s="92"/>
      <c r="H72" s="91"/>
      <c r="I72" s="93"/>
      <c r="J72" s="91"/>
      <c r="K72" s="92"/>
      <c r="L72" s="91"/>
    </row>
    <row r="73" spans="1:12" ht="21.75" customHeight="1" x14ac:dyDescent="0.4">
      <c r="A73" s="12"/>
      <c r="B73" s="12"/>
      <c r="C73" s="1"/>
      <c r="D73" s="191"/>
      <c r="E73" s="12"/>
      <c r="F73" s="91"/>
      <c r="G73" s="92"/>
      <c r="H73" s="91"/>
      <c r="I73" s="93"/>
      <c r="J73" s="91"/>
      <c r="K73" s="92"/>
      <c r="L73" s="91"/>
    </row>
    <row r="74" spans="1:12" ht="21.75" customHeight="1" x14ac:dyDescent="0.4">
      <c r="A74" s="12"/>
      <c r="B74" s="12"/>
      <c r="C74" s="1"/>
      <c r="D74" s="191"/>
      <c r="E74" s="12"/>
      <c r="F74" s="91"/>
      <c r="G74" s="92"/>
      <c r="H74" s="91"/>
      <c r="I74" s="93"/>
      <c r="J74" s="91"/>
      <c r="K74" s="92"/>
      <c r="L74" s="91"/>
    </row>
    <row r="75" spans="1:12" ht="21.75" customHeight="1" x14ac:dyDescent="0.4">
      <c r="A75" s="12"/>
      <c r="B75" s="12"/>
      <c r="C75" s="1"/>
      <c r="D75" s="191"/>
      <c r="E75" s="12"/>
      <c r="F75" s="91"/>
      <c r="G75" s="92"/>
      <c r="H75" s="91"/>
      <c r="I75" s="93"/>
      <c r="J75" s="91"/>
      <c r="K75" s="92"/>
      <c r="L75" s="91"/>
    </row>
    <row r="76" spans="1:12" ht="21.75" customHeight="1" x14ac:dyDescent="0.4">
      <c r="A76" s="12"/>
      <c r="B76" s="12"/>
      <c r="C76" s="1"/>
      <c r="D76" s="191"/>
      <c r="E76" s="12"/>
      <c r="F76" s="91"/>
      <c r="G76" s="92"/>
      <c r="H76" s="91"/>
      <c r="I76" s="93"/>
      <c r="J76" s="91"/>
      <c r="K76" s="92"/>
      <c r="L76" s="91"/>
    </row>
    <row r="77" spans="1:12" ht="21.75" customHeight="1" x14ac:dyDescent="0.4">
      <c r="A77" s="12"/>
      <c r="B77" s="12"/>
      <c r="C77" s="1"/>
      <c r="D77" s="191"/>
      <c r="E77" s="12"/>
      <c r="F77" s="91"/>
      <c r="G77" s="92"/>
      <c r="H77" s="91"/>
      <c r="I77" s="93"/>
      <c r="J77" s="91"/>
      <c r="K77" s="92"/>
      <c r="L77" s="91"/>
    </row>
    <row r="78" spans="1:12" ht="21.75" customHeight="1" x14ac:dyDescent="0.4">
      <c r="A78" s="12"/>
      <c r="B78" s="12"/>
      <c r="C78" s="1"/>
      <c r="D78" s="191"/>
      <c r="E78" s="12"/>
      <c r="F78" s="91"/>
      <c r="G78" s="92"/>
      <c r="H78" s="91"/>
      <c r="I78" s="93"/>
      <c r="J78" s="91"/>
      <c r="K78" s="92"/>
      <c r="L78" s="91"/>
    </row>
    <row r="79" spans="1:12" ht="21.75" customHeight="1" x14ac:dyDescent="0.4">
      <c r="A79" s="12"/>
      <c r="B79" s="12"/>
      <c r="C79" s="1"/>
      <c r="D79" s="191"/>
      <c r="E79" s="12"/>
      <c r="F79" s="91"/>
      <c r="G79" s="92"/>
      <c r="H79" s="91"/>
      <c r="I79" s="93"/>
      <c r="J79" s="91"/>
      <c r="K79" s="92"/>
      <c r="L79" s="91"/>
    </row>
    <row r="80" spans="1:12" ht="21.75" customHeight="1" x14ac:dyDescent="0.4">
      <c r="A80" s="12"/>
      <c r="B80" s="12"/>
      <c r="C80" s="1"/>
      <c r="D80" s="191"/>
      <c r="E80" s="12"/>
      <c r="F80" s="91"/>
      <c r="G80" s="92"/>
      <c r="H80" s="91"/>
      <c r="I80" s="93"/>
      <c r="J80" s="91"/>
      <c r="K80" s="92"/>
      <c r="L80" s="91"/>
    </row>
    <row r="81" spans="1:12" ht="21.75" customHeight="1" x14ac:dyDescent="0.4">
      <c r="A81" s="12"/>
      <c r="B81" s="12"/>
      <c r="C81" s="1"/>
      <c r="D81" s="191"/>
      <c r="E81" s="12"/>
      <c r="F81" s="91"/>
      <c r="G81" s="92"/>
      <c r="H81" s="91"/>
      <c r="I81" s="93"/>
      <c r="J81" s="91"/>
      <c r="K81" s="92"/>
      <c r="L81" s="91"/>
    </row>
    <row r="82" spans="1:12" ht="21.75" customHeight="1" x14ac:dyDescent="0.4">
      <c r="A82" s="12"/>
      <c r="B82" s="12"/>
      <c r="C82" s="1"/>
      <c r="D82" s="191"/>
      <c r="E82" s="12"/>
      <c r="F82" s="91"/>
      <c r="G82" s="92"/>
      <c r="H82" s="91"/>
      <c r="I82" s="93"/>
      <c r="J82" s="91"/>
      <c r="K82" s="92"/>
      <c r="L82" s="91"/>
    </row>
    <row r="83" spans="1:12" ht="21.75" customHeight="1" x14ac:dyDescent="0.4">
      <c r="A83" s="12"/>
      <c r="B83" s="12"/>
      <c r="C83" s="1"/>
      <c r="D83" s="191"/>
      <c r="E83" s="12"/>
      <c r="F83" s="91"/>
      <c r="G83" s="92"/>
      <c r="H83" s="91"/>
      <c r="I83" s="93"/>
      <c r="J83" s="91"/>
      <c r="K83" s="92"/>
      <c r="L83" s="91"/>
    </row>
    <row r="84" spans="1:12" ht="21.75" customHeight="1" x14ac:dyDescent="0.4">
      <c r="A84" s="12"/>
      <c r="B84" s="12"/>
      <c r="C84" s="1"/>
      <c r="D84" s="191"/>
      <c r="E84" s="12"/>
      <c r="F84" s="91"/>
      <c r="G84" s="92"/>
      <c r="H84" s="91"/>
      <c r="I84" s="93"/>
      <c r="J84" s="91"/>
      <c r="K84" s="92"/>
      <c r="L84" s="91"/>
    </row>
    <row r="85" spans="1:12" ht="21.75" customHeight="1" x14ac:dyDescent="0.4">
      <c r="A85" s="12"/>
      <c r="B85" s="12"/>
      <c r="C85" s="1"/>
      <c r="D85" s="191"/>
      <c r="E85" s="12"/>
      <c r="F85" s="91"/>
      <c r="G85" s="92"/>
      <c r="H85" s="91"/>
      <c r="I85" s="93"/>
      <c r="J85" s="91"/>
      <c r="K85" s="92"/>
      <c r="L85" s="91"/>
    </row>
    <row r="86" spans="1:12" ht="18.75" customHeight="1" x14ac:dyDescent="0.4">
      <c r="A86" s="12"/>
      <c r="B86" s="12"/>
      <c r="C86" s="1"/>
      <c r="D86" s="191"/>
      <c r="E86" s="12"/>
      <c r="F86" s="91"/>
      <c r="G86" s="92"/>
      <c r="H86" s="91"/>
      <c r="I86" s="93"/>
      <c r="J86" s="91"/>
      <c r="K86" s="92"/>
      <c r="L86" s="91"/>
    </row>
    <row r="87" spans="1:12" ht="12.75" customHeight="1" x14ac:dyDescent="0.4">
      <c r="A87" s="12"/>
      <c r="B87" s="12"/>
      <c r="C87" s="1"/>
      <c r="D87" s="191"/>
      <c r="E87" s="12"/>
      <c r="F87" s="91"/>
      <c r="G87" s="92"/>
      <c r="H87" s="91"/>
      <c r="I87" s="93"/>
      <c r="J87" s="91"/>
      <c r="K87" s="92"/>
      <c r="L87" s="91"/>
    </row>
    <row r="88" spans="1:12" ht="21.95" customHeight="1" x14ac:dyDescent="0.4">
      <c r="A88" s="6" t="s">
        <v>32</v>
      </c>
      <c r="B88" s="7"/>
      <c r="C88" s="64"/>
      <c r="D88" s="94"/>
      <c r="E88" s="7"/>
      <c r="F88" s="95"/>
      <c r="G88" s="96"/>
      <c r="H88" s="94"/>
      <c r="I88" s="7"/>
      <c r="J88" s="95"/>
      <c r="K88" s="96"/>
      <c r="L88" s="94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1AAA2-E3F3-4486-9601-58E6A6059945}">
  <dimension ref="A1:V36"/>
  <sheetViews>
    <sheetView topLeftCell="A25" zoomScale="90" zoomScaleNormal="90" zoomScaleSheetLayoutView="90" zoomScalePageLayoutView="90" workbookViewId="0">
      <selection activeCell="D33" sqref="D33"/>
    </sheetView>
  </sheetViews>
  <sheetFormatPr defaultColWidth="9.28515625" defaultRowHeight="21.75" customHeight="1" x14ac:dyDescent="0.4"/>
  <cols>
    <col min="1" max="2" width="1.7109375" style="55" customWidth="1"/>
    <col min="3" max="3" width="28.85546875" style="55" customWidth="1"/>
    <col min="4" max="4" width="7.42578125" style="128" customWidth="1"/>
    <col min="5" max="5" width="0.85546875" style="55" customWidth="1"/>
    <col min="6" max="6" width="11.7109375" style="55" customWidth="1"/>
    <col min="7" max="7" width="0.85546875" style="55" customWidth="1"/>
    <col min="8" max="8" width="13.85546875" style="55" bestFit="1" customWidth="1"/>
    <col min="9" max="9" width="0.85546875" style="55" customWidth="1"/>
    <col min="10" max="10" width="16.7109375" style="55" bestFit="1" customWidth="1"/>
    <col min="11" max="11" width="0.85546875" style="55" customWidth="1"/>
    <col min="12" max="12" width="12.7109375" style="55" customWidth="1"/>
    <col min="13" max="13" width="0.85546875" style="55" customWidth="1"/>
    <col min="14" max="14" width="12.7109375" style="55" customWidth="1"/>
    <col min="15" max="15" width="0.85546875" style="55" customWidth="1"/>
    <col min="16" max="16" width="18.28515625" style="55" customWidth="1"/>
    <col min="17" max="17" width="0.85546875" style="55" customWidth="1"/>
    <col min="18" max="18" width="13.7109375" style="55" customWidth="1"/>
    <col min="19" max="19" width="0.85546875" style="55" customWidth="1"/>
    <col min="20" max="20" width="12.7109375" style="55" customWidth="1"/>
    <col min="21" max="21" width="0.85546875" style="55" customWidth="1"/>
    <col min="22" max="22" width="12.7109375" style="55" customWidth="1"/>
    <col min="23" max="16384" width="9.28515625" style="55"/>
  </cols>
  <sheetData>
    <row r="1" spans="1:22" ht="21.75" customHeight="1" x14ac:dyDescent="0.4">
      <c r="A1" s="1" t="s">
        <v>0</v>
      </c>
      <c r="B1" s="1"/>
      <c r="C1" s="1"/>
      <c r="D1" s="2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ht="21.75" customHeight="1" x14ac:dyDescent="0.4">
      <c r="A2" s="63" t="s">
        <v>100</v>
      </c>
      <c r="B2" s="63"/>
      <c r="C2" s="93"/>
      <c r="D2" s="97"/>
      <c r="E2" s="98"/>
      <c r="F2" s="99"/>
      <c r="G2" s="99"/>
      <c r="H2" s="99"/>
      <c r="I2" s="98"/>
      <c r="J2" s="99"/>
      <c r="K2" s="98"/>
      <c r="L2" s="99"/>
      <c r="M2" s="98"/>
      <c r="N2" s="99"/>
      <c r="O2" s="98"/>
      <c r="P2" s="98"/>
      <c r="Q2" s="98"/>
      <c r="R2" s="98"/>
      <c r="S2" s="98"/>
      <c r="T2" s="98"/>
      <c r="U2" s="98"/>
      <c r="V2" s="98"/>
    </row>
    <row r="3" spans="1:22" ht="21.75" customHeight="1" x14ac:dyDescent="0.4">
      <c r="A3" s="5" t="s">
        <v>98</v>
      </c>
      <c r="B3" s="5"/>
      <c r="C3" s="100"/>
      <c r="D3" s="101"/>
      <c r="E3" s="102"/>
      <c r="F3" s="103"/>
      <c r="G3" s="103"/>
      <c r="H3" s="103"/>
      <c r="I3" s="102"/>
      <c r="J3" s="103"/>
      <c r="K3" s="102"/>
      <c r="L3" s="103"/>
      <c r="M3" s="102"/>
      <c r="N3" s="103"/>
      <c r="O3" s="102"/>
      <c r="P3" s="102"/>
      <c r="Q3" s="102"/>
      <c r="R3" s="102"/>
      <c r="S3" s="102"/>
      <c r="T3" s="102"/>
      <c r="U3" s="102"/>
      <c r="V3" s="102"/>
    </row>
    <row r="4" spans="1:22" ht="10.5" customHeight="1" x14ac:dyDescent="0.4">
      <c r="A4" s="93"/>
      <c r="B4" s="63"/>
      <c r="C4" s="93"/>
      <c r="D4" s="97"/>
      <c r="E4" s="98"/>
      <c r="F4" s="99"/>
      <c r="G4" s="99"/>
      <c r="H4" s="99"/>
      <c r="I4" s="98"/>
      <c r="J4" s="99"/>
      <c r="K4" s="98"/>
      <c r="L4" s="99"/>
      <c r="M4" s="98"/>
      <c r="N4" s="99"/>
      <c r="O4" s="98"/>
      <c r="P4" s="98"/>
      <c r="Q4" s="98"/>
      <c r="R4" s="98"/>
      <c r="S4" s="98"/>
      <c r="T4" s="98"/>
      <c r="U4" s="98"/>
      <c r="V4" s="98"/>
    </row>
    <row r="5" spans="1:22" ht="18.95" customHeight="1" x14ac:dyDescent="0.4">
      <c r="A5" s="93"/>
      <c r="B5" s="63"/>
      <c r="C5" s="93"/>
      <c r="D5" s="97"/>
      <c r="E5" s="98"/>
      <c r="F5" s="238" t="s">
        <v>3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</row>
    <row r="6" spans="1:22" ht="18.95" customHeight="1" x14ac:dyDescent="0.4">
      <c r="A6" s="93"/>
      <c r="B6" s="63"/>
      <c r="C6" s="93"/>
      <c r="D6" s="97"/>
      <c r="E6" s="98"/>
      <c r="F6" s="240" t="s">
        <v>94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105"/>
      <c r="T6" s="104"/>
      <c r="U6" s="104"/>
      <c r="V6" s="104"/>
    </row>
    <row r="7" spans="1:22" ht="18.600000000000001" customHeight="1" x14ac:dyDescent="0.4">
      <c r="A7" s="34"/>
      <c r="B7" s="34"/>
      <c r="C7" s="34"/>
      <c r="D7" s="34"/>
      <c r="E7" s="34"/>
      <c r="F7" s="93"/>
      <c r="G7" s="93"/>
      <c r="H7" s="93"/>
      <c r="I7" s="34"/>
      <c r="J7" s="93"/>
      <c r="K7" s="106"/>
      <c r="O7" s="93"/>
      <c r="P7" s="233" t="s">
        <v>102</v>
      </c>
      <c r="Q7" s="93"/>
      <c r="R7" s="93"/>
      <c r="S7" s="93"/>
      <c r="T7" s="93"/>
      <c r="U7" s="93"/>
      <c r="V7" s="93"/>
    </row>
    <row r="8" spans="1:22" ht="18.600000000000001" customHeight="1" x14ac:dyDescent="0.4">
      <c r="A8" s="34"/>
      <c r="B8" s="34"/>
      <c r="C8" s="34"/>
      <c r="D8" s="34"/>
      <c r="E8" s="34"/>
      <c r="F8" s="93"/>
      <c r="G8" s="93"/>
      <c r="H8" s="93"/>
      <c r="I8" s="34"/>
      <c r="J8" s="93"/>
      <c r="K8" s="106"/>
      <c r="O8" s="93"/>
      <c r="P8" s="107" t="s">
        <v>103</v>
      </c>
      <c r="Q8" s="93"/>
      <c r="R8" s="93"/>
      <c r="S8" s="93"/>
      <c r="T8" s="93"/>
      <c r="U8" s="93"/>
      <c r="V8" s="93"/>
    </row>
    <row r="9" spans="1:22" ht="18.95" customHeight="1" x14ac:dyDescent="0.4">
      <c r="A9" s="34"/>
      <c r="B9" s="34"/>
      <c r="C9" s="34"/>
      <c r="D9" s="34"/>
      <c r="E9" s="34"/>
      <c r="K9" s="106"/>
      <c r="L9" s="239" t="s">
        <v>63</v>
      </c>
      <c r="M9" s="239"/>
      <c r="N9" s="239"/>
      <c r="O9" s="93"/>
      <c r="P9" s="106" t="s">
        <v>104</v>
      </c>
      <c r="Q9" s="93"/>
      <c r="R9" s="93"/>
      <c r="S9" s="93"/>
      <c r="T9" s="93"/>
      <c r="U9" s="93"/>
      <c r="V9" s="93"/>
    </row>
    <row r="10" spans="1:22" ht="18.95" customHeight="1" x14ac:dyDescent="0.4">
      <c r="A10" s="34"/>
      <c r="B10" s="34"/>
      <c r="C10" s="34"/>
      <c r="D10" s="34"/>
      <c r="E10" s="34"/>
      <c r="F10" s="241" t="s">
        <v>101</v>
      </c>
      <c r="G10" s="241"/>
      <c r="H10" s="241"/>
      <c r="I10" s="234"/>
      <c r="J10" s="234"/>
      <c r="K10" s="106"/>
      <c r="L10" s="108" t="s">
        <v>105</v>
      </c>
      <c r="M10" s="109"/>
      <c r="N10" s="109"/>
      <c r="O10" s="93"/>
      <c r="P10" s="106" t="s">
        <v>106</v>
      </c>
      <c r="Q10" s="93"/>
      <c r="R10" s="106" t="s">
        <v>107</v>
      </c>
      <c r="S10" s="93"/>
      <c r="T10" s="106"/>
      <c r="U10" s="93"/>
    </row>
    <row r="11" spans="1:22" ht="18.95" customHeight="1" x14ac:dyDescent="0.4">
      <c r="A11" s="34"/>
      <c r="B11" s="34"/>
      <c r="C11" s="34"/>
      <c r="D11" s="34"/>
      <c r="E11" s="34"/>
      <c r="F11" s="106" t="s">
        <v>108</v>
      </c>
      <c r="G11" s="106"/>
      <c r="H11" s="106"/>
      <c r="I11" s="34"/>
      <c r="J11" s="106" t="s">
        <v>109</v>
      </c>
      <c r="K11" s="106"/>
      <c r="L11" s="110" t="s">
        <v>110</v>
      </c>
      <c r="M11" s="106"/>
      <c r="N11" s="106" t="s">
        <v>111</v>
      </c>
      <c r="O11" s="106"/>
      <c r="P11" s="106" t="s">
        <v>112</v>
      </c>
      <c r="Q11" s="106"/>
      <c r="R11" s="106" t="s">
        <v>113</v>
      </c>
      <c r="S11" s="106"/>
      <c r="T11" s="106" t="s">
        <v>114</v>
      </c>
      <c r="U11" s="106"/>
      <c r="V11" s="106" t="s">
        <v>115</v>
      </c>
    </row>
    <row r="12" spans="1:22" ht="18.95" customHeight="1" x14ac:dyDescent="0.4">
      <c r="A12" s="34"/>
      <c r="B12" s="34"/>
      <c r="C12" s="34"/>
      <c r="D12" s="34"/>
      <c r="E12" s="34"/>
      <c r="F12" s="106" t="s">
        <v>116</v>
      </c>
      <c r="G12" s="106"/>
      <c r="H12" s="108" t="s">
        <v>61</v>
      </c>
      <c r="I12" s="34"/>
      <c r="J12" s="106" t="s">
        <v>117</v>
      </c>
      <c r="K12" s="106"/>
      <c r="L12" s="108" t="s">
        <v>118</v>
      </c>
      <c r="M12" s="106"/>
      <c r="N12" s="106" t="s">
        <v>119</v>
      </c>
      <c r="O12" s="106"/>
      <c r="P12" s="106" t="s">
        <v>120</v>
      </c>
      <c r="Q12" s="106"/>
      <c r="R12" s="106" t="s">
        <v>121</v>
      </c>
      <c r="S12" s="106"/>
      <c r="T12" s="106" t="s">
        <v>122</v>
      </c>
      <c r="U12" s="106"/>
      <c r="V12" s="106" t="s">
        <v>123</v>
      </c>
    </row>
    <row r="13" spans="1:22" ht="18.95" customHeight="1" x14ac:dyDescent="0.4">
      <c r="A13" s="34"/>
      <c r="B13" s="34"/>
      <c r="C13" s="34"/>
      <c r="D13" s="111" t="s">
        <v>11</v>
      </c>
      <c r="E13" s="34"/>
      <c r="F13" s="112" t="s">
        <v>12</v>
      </c>
      <c r="G13" s="106"/>
      <c r="H13" s="20" t="s">
        <v>12</v>
      </c>
      <c r="I13" s="34"/>
      <c r="J13" s="112" t="s">
        <v>12</v>
      </c>
      <c r="K13" s="106"/>
      <c r="L13" s="113" t="s">
        <v>12</v>
      </c>
      <c r="M13" s="106"/>
      <c r="N13" s="112" t="s">
        <v>12</v>
      </c>
      <c r="O13" s="106"/>
      <c r="P13" s="112" t="s">
        <v>12</v>
      </c>
      <c r="Q13" s="106"/>
      <c r="R13" s="112" t="s">
        <v>12</v>
      </c>
      <c r="S13" s="106"/>
      <c r="T13" s="112" t="s">
        <v>12</v>
      </c>
      <c r="U13" s="106"/>
      <c r="V13" s="112" t="s">
        <v>12</v>
      </c>
    </row>
    <row r="14" spans="1:22" ht="6" customHeight="1" x14ac:dyDescent="0.4">
      <c r="A14" s="63"/>
      <c r="B14" s="63"/>
      <c r="C14" s="93"/>
      <c r="D14" s="34"/>
      <c r="E14" s="93"/>
      <c r="F14" s="114"/>
      <c r="G14" s="114"/>
      <c r="H14" s="114"/>
      <c r="I14" s="93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</row>
    <row r="15" spans="1:22" ht="18.95" customHeight="1" x14ac:dyDescent="0.4">
      <c r="A15" s="63" t="s">
        <v>124</v>
      </c>
      <c r="B15" s="63"/>
      <c r="C15" s="93"/>
      <c r="D15" s="34"/>
      <c r="E15" s="93"/>
      <c r="F15" s="114">
        <v>870000</v>
      </c>
      <c r="G15" s="114"/>
      <c r="H15" s="114">
        <v>8111061</v>
      </c>
      <c r="I15" s="93"/>
      <c r="J15" s="114">
        <v>33364</v>
      </c>
      <c r="K15" s="115"/>
      <c r="L15" s="114">
        <v>89000</v>
      </c>
      <c r="M15" s="115"/>
      <c r="N15" s="114">
        <v>1744047</v>
      </c>
      <c r="O15" s="115"/>
      <c r="P15" s="114">
        <v>0</v>
      </c>
      <c r="Q15" s="115"/>
      <c r="R15" s="114">
        <f>SUM(F15:P15)</f>
        <v>10847472</v>
      </c>
      <c r="S15" s="115"/>
      <c r="T15" s="114">
        <v>0</v>
      </c>
      <c r="U15" s="115"/>
      <c r="V15" s="114">
        <f>SUM(R15:T15)</f>
        <v>10847472</v>
      </c>
    </row>
    <row r="16" spans="1:22" ht="18.95" customHeight="1" x14ac:dyDescent="0.4">
      <c r="A16" s="93" t="s">
        <v>125</v>
      </c>
      <c r="B16" s="63"/>
      <c r="C16" s="93"/>
      <c r="D16" s="34"/>
      <c r="E16" s="93"/>
      <c r="F16" s="114">
        <v>0</v>
      </c>
      <c r="G16" s="114"/>
      <c r="H16" s="114">
        <v>-47806</v>
      </c>
      <c r="I16" s="93"/>
      <c r="J16" s="114">
        <v>0</v>
      </c>
      <c r="K16" s="115"/>
      <c r="L16" s="114">
        <v>0</v>
      </c>
      <c r="M16" s="115"/>
      <c r="N16" s="114">
        <v>0</v>
      </c>
      <c r="O16" s="115"/>
      <c r="P16" s="114">
        <v>0</v>
      </c>
      <c r="Q16" s="115"/>
      <c r="R16" s="114">
        <f t="shared" ref="R16:R19" si="0">SUM(F16:P16)</f>
        <v>-47806</v>
      </c>
      <c r="S16" s="115"/>
      <c r="T16" s="114">
        <v>0</v>
      </c>
      <c r="U16" s="115"/>
      <c r="V16" s="114">
        <f t="shared" ref="V16:V19" si="1">SUM(R16:T16)</f>
        <v>-47806</v>
      </c>
    </row>
    <row r="17" spans="1:22" ht="18.95" customHeight="1" x14ac:dyDescent="0.4">
      <c r="A17" s="93" t="s">
        <v>126</v>
      </c>
      <c r="B17" s="63"/>
      <c r="C17" s="93"/>
      <c r="D17" s="34">
        <v>18</v>
      </c>
      <c r="E17" s="93"/>
      <c r="F17" s="114">
        <v>0</v>
      </c>
      <c r="G17" s="114"/>
      <c r="H17" s="114">
        <v>0</v>
      </c>
      <c r="I17" s="93"/>
      <c r="J17" s="114">
        <v>40872</v>
      </c>
      <c r="K17" s="115"/>
      <c r="L17" s="114">
        <v>0</v>
      </c>
      <c r="M17" s="115"/>
      <c r="N17" s="114">
        <v>0</v>
      </c>
      <c r="O17" s="115"/>
      <c r="P17" s="114">
        <v>0</v>
      </c>
      <c r="Q17" s="115"/>
      <c r="R17" s="114">
        <f t="shared" si="0"/>
        <v>40872</v>
      </c>
      <c r="S17" s="115"/>
      <c r="T17" s="114">
        <v>0</v>
      </c>
      <c r="U17" s="115"/>
      <c r="V17" s="114">
        <f t="shared" si="1"/>
        <v>40872</v>
      </c>
    </row>
    <row r="18" spans="1:22" ht="18.95" customHeight="1" x14ac:dyDescent="0.4">
      <c r="A18" s="93" t="s">
        <v>127</v>
      </c>
      <c r="B18" s="63"/>
      <c r="C18" s="93"/>
      <c r="D18" s="34"/>
      <c r="E18" s="93"/>
      <c r="F18" s="114">
        <v>0</v>
      </c>
      <c r="G18" s="114"/>
      <c r="H18" s="114">
        <v>0</v>
      </c>
      <c r="I18" s="93"/>
      <c r="J18" s="114">
        <v>0</v>
      </c>
      <c r="K18" s="115"/>
      <c r="L18" s="114">
        <v>0</v>
      </c>
      <c r="M18" s="115"/>
      <c r="N18" s="114">
        <v>-1675493</v>
      </c>
      <c r="O18" s="115"/>
      <c r="P18" s="114">
        <v>0</v>
      </c>
      <c r="Q18" s="115"/>
      <c r="R18" s="114">
        <f t="shared" si="0"/>
        <v>-1675493</v>
      </c>
      <c r="S18" s="115"/>
      <c r="T18" s="114">
        <v>0</v>
      </c>
      <c r="U18" s="115"/>
      <c r="V18" s="114">
        <f t="shared" si="1"/>
        <v>-1675493</v>
      </c>
    </row>
    <row r="19" spans="1:22" ht="18.95" customHeight="1" x14ac:dyDescent="0.4">
      <c r="A19" s="93" t="s">
        <v>128</v>
      </c>
      <c r="B19" s="93"/>
      <c r="C19" s="93"/>
      <c r="D19" s="34"/>
      <c r="E19" s="93"/>
      <c r="F19" s="116">
        <v>0</v>
      </c>
      <c r="G19" s="117"/>
      <c r="H19" s="116">
        <v>0</v>
      </c>
      <c r="I19" s="93"/>
      <c r="J19" s="116">
        <v>0</v>
      </c>
      <c r="K19" s="118"/>
      <c r="L19" s="116">
        <v>0</v>
      </c>
      <c r="M19" s="60"/>
      <c r="N19" s="116">
        <v>651257</v>
      </c>
      <c r="O19" s="118"/>
      <c r="P19" s="116">
        <v>-3928</v>
      </c>
      <c r="Q19" s="118"/>
      <c r="R19" s="116">
        <f t="shared" si="0"/>
        <v>647329</v>
      </c>
      <c r="S19" s="118"/>
      <c r="T19" s="116">
        <v>0</v>
      </c>
      <c r="U19" s="118"/>
      <c r="V19" s="116">
        <f t="shared" si="1"/>
        <v>647329</v>
      </c>
    </row>
    <row r="20" spans="1:22" ht="6" customHeight="1" x14ac:dyDescent="0.4">
      <c r="A20" s="93"/>
      <c r="B20" s="93"/>
      <c r="C20" s="93"/>
      <c r="D20" s="34"/>
      <c r="E20" s="93"/>
      <c r="F20" s="118"/>
      <c r="G20" s="118"/>
      <c r="H20" s="118"/>
      <c r="I20" s="93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</row>
    <row r="21" spans="1:22" ht="18.95" customHeight="1" thickBot="1" x14ac:dyDescent="0.45">
      <c r="A21" s="63" t="s">
        <v>129</v>
      </c>
      <c r="B21" s="63"/>
      <c r="C21" s="93"/>
      <c r="D21" s="34"/>
      <c r="E21" s="93"/>
      <c r="F21" s="119">
        <f>SUM(F15:F19)</f>
        <v>870000</v>
      </c>
      <c r="G21" s="117"/>
      <c r="H21" s="119">
        <f>SUM(H15:H19)</f>
        <v>8063255</v>
      </c>
      <c r="I21" s="93"/>
      <c r="J21" s="119">
        <f>SUM(J15:J19)</f>
        <v>74236</v>
      </c>
      <c r="K21" s="114"/>
      <c r="L21" s="119">
        <f>SUM(L15:L19)</f>
        <v>89000</v>
      </c>
      <c r="M21" s="114"/>
      <c r="N21" s="119">
        <f>SUM(N15:N19)</f>
        <v>719811</v>
      </c>
      <c r="O21" s="114"/>
      <c r="P21" s="119">
        <f>SUM(P15:P19)</f>
        <v>-3928</v>
      </c>
      <c r="Q21" s="114"/>
      <c r="R21" s="119">
        <f>SUM(R15:R19)</f>
        <v>9812374</v>
      </c>
      <c r="S21" s="114"/>
      <c r="T21" s="119">
        <f>SUM(T15:T19)</f>
        <v>0</v>
      </c>
      <c r="U21" s="114"/>
      <c r="V21" s="119">
        <f>SUM(V15:V19)</f>
        <v>9812374</v>
      </c>
    </row>
    <row r="22" spans="1:22" ht="18.95" customHeight="1" thickTop="1" x14ac:dyDescent="0.4">
      <c r="A22" s="63"/>
      <c r="B22" s="63"/>
      <c r="C22" s="93"/>
      <c r="D22" s="34"/>
      <c r="E22" s="93"/>
      <c r="F22" s="114"/>
      <c r="G22" s="114"/>
      <c r="H22" s="114"/>
      <c r="I22" s="93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</row>
    <row r="23" spans="1:22" ht="18.95" customHeight="1" x14ac:dyDescent="0.4">
      <c r="A23" s="63" t="s">
        <v>130</v>
      </c>
      <c r="B23" s="63"/>
      <c r="C23" s="93"/>
      <c r="D23" s="34"/>
      <c r="E23" s="93"/>
      <c r="F23" s="120">
        <v>871289</v>
      </c>
      <c r="G23" s="114"/>
      <c r="H23" s="120">
        <v>8139148</v>
      </c>
      <c r="I23" s="93"/>
      <c r="J23" s="120">
        <v>81001</v>
      </c>
      <c r="K23" s="115"/>
      <c r="L23" s="120">
        <v>89000</v>
      </c>
      <c r="M23" s="115"/>
      <c r="N23" s="120">
        <v>124975</v>
      </c>
      <c r="O23" s="115"/>
      <c r="P23" s="120">
        <v>-6502</v>
      </c>
      <c r="Q23" s="115"/>
      <c r="R23" s="24">
        <f>SUM(F23:P23)</f>
        <v>9298911</v>
      </c>
      <c r="S23" s="115"/>
      <c r="T23" s="121">
        <v>17981</v>
      </c>
      <c r="U23" s="115"/>
      <c r="V23" s="121">
        <f>SUM(R23:T23)</f>
        <v>9316892</v>
      </c>
    </row>
    <row r="24" spans="1:22" ht="18.95" customHeight="1" x14ac:dyDescent="0.4">
      <c r="A24" s="93" t="s">
        <v>126</v>
      </c>
      <c r="B24" s="63"/>
      <c r="C24" s="93"/>
      <c r="D24" s="34">
        <v>18</v>
      </c>
      <c r="E24" s="93"/>
      <c r="F24" s="120">
        <v>0</v>
      </c>
      <c r="G24" s="114"/>
      <c r="H24" s="120">
        <v>0</v>
      </c>
      <c r="I24" s="93"/>
      <c r="J24" s="120">
        <v>8001</v>
      </c>
      <c r="K24" s="115"/>
      <c r="L24" s="120">
        <v>0</v>
      </c>
      <c r="M24" s="115"/>
      <c r="N24" s="120">
        <v>0</v>
      </c>
      <c r="O24" s="115"/>
      <c r="P24" s="120">
        <v>0</v>
      </c>
      <c r="Q24" s="115"/>
      <c r="R24" s="24">
        <f t="shared" ref="R24:R25" si="2">SUM(F24:P24)</f>
        <v>8001</v>
      </c>
      <c r="S24" s="115"/>
      <c r="T24" s="120">
        <v>0</v>
      </c>
      <c r="U24" s="115"/>
      <c r="V24" s="24">
        <f t="shared" ref="V24:V25" si="3">SUM(R24:T24)</f>
        <v>8001</v>
      </c>
    </row>
    <row r="25" spans="1:22" ht="18.95" customHeight="1" x14ac:dyDescent="0.4">
      <c r="A25" s="93" t="s">
        <v>131</v>
      </c>
      <c r="B25" s="93"/>
      <c r="C25" s="93"/>
      <c r="D25" s="34"/>
      <c r="E25" s="93"/>
      <c r="F25" s="122">
        <v>0</v>
      </c>
      <c r="G25" s="117"/>
      <c r="H25" s="122">
        <v>0</v>
      </c>
      <c r="I25" s="93"/>
      <c r="J25" s="122">
        <v>0</v>
      </c>
      <c r="K25" s="123"/>
      <c r="L25" s="122">
        <v>0</v>
      </c>
      <c r="M25" s="60"/>
      <c r="N25" s="122">
        <v>-1898089</v>
      </c>
      <c r="O25" s="123"/>
      <c r="P25" s="124">
        <v>-49412</v>
      </c>
      <c r="Q25" s="123"/>
      <c r="R25" s="35">
        <f t="shared" si="2"/>
        <v>-1947501</v>
      </c>
      <c r="S25" s="123"/>
      <c r="T25" s="124">
        <v>-14158</v>
      </c>
      <c r="U25" s="123"/>
      <c r="V25" s="35">
        <f t="shared" si="3"/>
        <v>-1961659</v>
      </c>
    </row>
    <row r="26" spans="1:22" ht="6" customHeight="1" x14ac:dyDescent="0.4">
      <c r="A26" s="93"/>
      <c r="B26" s="93"/>
      <c r="C26" s="93"/>
      <c r="D26" s="34"/>
      <c r="E26" s="93"/>
      <c r="F26" s="125"/>
      <c r="G26" s="118"/>
      <c r="H26" s="125"/>
      <c r="I26" s="93"/>
      <c r="J26" s="125"/>
      <c r="K26" s="123"/>
      <c r="L26" s="125"/>
      <c r="M26" s="123"/>
      <c r="N26" s="125"/>
      <c r="O26" s="123"/>
      <c r="P26" s="125"/>
      <c r="Q26" s="123"/>
      <c r="R26" s="125"/>
      <c r="S26" s="123"/>
      <c r="T26" s="125"/>
      <c r="U26" s="123"/>
      <c r="V26" s="125"/>
    </row>
    <row r="27" spans="1:22" ht="18.95" customHeight="1" thickBot="1" x14ac:dyDescent="0.45">
      <c r="A27" s="63" t="s">
        <v>132</v>
      </c>
      <c r="B27" s="63"/>
      <c r="C27" s="93"/>
      <c r="D27" s="34"/>
      <c r="E27" s="93"/>
      <c r="F27" s="126">
        <f>SUM(F23:F25)</f>
        <v>871289</v>
      </c>
      <c r="G27" s="117"/>
      <c r="H27" s="126">
        <f>SUM(H23:H25)</f>
        <v>8139148</v>
      </c>
      <c r="I27" s="93"/>
      <c r="J27" s="126">
        <f>SUM(J23:J25)</f>
        <v>89002</v>
      </c>
      <c r="K27" s="127"/>
      <c r="L27" s="126">
        <f>SUM(L23:L25)</f>
        <v>89000</v>
      </c>
      <c r="M27" s="127"/>
      <c r="N27" s="126">
        <f>SUM(N23:N25)</f>
        <v>-1773114</v>
      </c>
      <c r="O27" s="127"/>
      <c r="P27" s="126">
        <f>SUM(P23:P25)</f>
        <v>-55914</v>
      </c>
      <c r="Q27" s="127"/>
      <c r="R27" s="126">
        <f>SUM(R23:R25)</f>
        <v>7359411</v>
      </c>
      <c r="S27" s="127"/>
      <c r="T27" s="126">
        <f>SUM(T23:T25)</f>
        <v>3823</v>
      </c>
      <c r="U27" s="127"/>
      <c r="V27" s="126">
        <f>SUM(V23:V25)</f>
        <v>7363234</v>
      </c>
    </row>
    <row r="28" spans="1:22" ht="18.95" customHeight="1" thickTop="1" x14ac:dyDescent="0.4">
      <c r="A28" s="63"/>
      <c r="B28" s="63"/>
      <c r="C28" s="93"/>
      <c r="D28" s="34"/>
      <c r="E28" s="93"/>
      <c r="F28" s="127"/>
      <c r="G28" s="127"/>
      <c r="H28" s="127"/>
      <c r="I28" s="93"/>
      <c r="J28" s="127"/>
      <c r="K28" s="127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</row>
    <row r="29" spans="1:22" ht="18.95" customHeight="1" x14ac:dyDescent="0.4">
      <c r="A29" s="63"/>
      <c r="B29" s="63"/>
      <c r="C29" s="93"/>
      <c r="D29" s="34"/>
      <c r="E29" s="93"/>
      <c r="F29" s="127"/>
      <c r="G29" s="127"/>
      <c r="H29" s="127"/>
      <c r="I29" s="93"/>
      <c r="J29" s="127"/>
      <c r="K29" s="127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</row>
    <row r="30" spans="1:22" ht="18.95" customHeight="1" x14ac:dyDescent="0.4">
      <c r="A30" s="63"/>
      <c r="B30" s="63"/>
      <c r="C30" s="93"/>
      <c r="D30" s="34"/>
      <c r="E30" s="93"/>
      <c r="F30" s="127"/>
      <c r="G30" s="127"/>
      <c r="H30" s="127"/>
      <c r="I30" s="93"/>
      <c r="J30" s="127"/>
      <c r="K30" s="127"/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</row>
    <row r="31" spans="1:22" ht="18.95" customHeight="1" x14ac:dyDescent="0.4">
      <c r="A31" s="63"/>
      <c r="B31" s="63"/>
      <c r="C31" s="93"/>
      <c r="D31" s="34"/>
      <c r="E31" s="93"/>
      <c r="F31" s="127"/>
      <c r="G31" s="127"/>
      <c r="H31" s="127"/>
      <c r="I31" s="93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</row>
    <row r="32" spans="1:22" ht="18.95" customHeight="1" x14ac:dyDescent="0.4">
      <c r="A32" s="63"/>
      <c r="B32" s="63"/>
      <c r="C32" s="93"/>
      <c r="D32" s="34"/>
      <c r="E32" s="93"/>
      <c r="F32" s="127"/>
      <c r="G32" s="127"/>
      <c r="H32" s="127"/>
      <c r="I32" s="93"/>
      <c r="J32" s="127"/>
      <c r="K32" s="127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</row>
    <row r="33" spans="1:22" ht="18.95" customHeight="1" x14ac:dyDescent="0.4">
      <c r="A33" s="63"/>
      <c r="B33" s="63"/>
      <c r="C33" s="93"/>
      <c r="D33" s="34"/>
      <c r="E33" s="93"/>
      <c r="F33" s="127"/>
      <c r="G33" s="127"/>
      <c r="H33" s="127"/>
      <c r="I33" s="93"/>
      <c r="J33" s="127"/>
      <c r="K33" s="12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</row>
    <row r="34" spans="1:22" ht="24" customHeight="1" x14ac:dyDescent="0.4">
      <c r="A34" s="63"/>
      <c r="B34" s="63"/>
      <c r="C34" s="93"/>
      <c r="D34" s="34"/>
      <c r="E34" s="93"/>
      <c r="F34" s="127"/>
      <c r="G34" s="127"/>
      <c r="H34" s="127"/>
      <c r="I34" s="93"/>
      <c r="J34" s="127"/>
      <c r="K34" s="127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</row>
    <row r="35" spans="1:22" ht="13.5" customHeight="1" x14ac:dyDescent="0.4">
      <c r="A35" s="63"/>
      <c r="B35" s="63"/>
      <c r="C35" s="93"/>
      <c r="D35" s="34"/>
      <c r="E35" s="93"/>
      <c r="F35" s="127"/>
      <c r="G35" s="127"/>
      <c r="H35" s="127"/>
      <c r="I35" s="93"/>
      <c r="J35" s="127"/>
      <c r="K35" s="127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</row>
    <row r="36" spans="1:22" ht="21.95" customHeight="1" x14ac:dyDescent="0.4">
      <c r="A36" s="6" t="s">
        <v>32</v>
      </c>
      <c r="B36" s="5"/>
      <c r="C36" s="100"/>
      <c r="D36" s="101"/>
      <c r="E36" s="102"/>
      <c r="F36" s="103"/>
      <c r="G36" s="103"/>
      <c r="H36" s="103"/>
      <c r="I36" s="102"/>
      <c r="J36" s="103"/>
      <c r="K36" s="102"/>
      <c r="L36" s="103"/>
      <c r="M36" s="102"/>
      <c r="N36" s="103"/>
      <c r="O36" s="102"/>
      <c r="P36" s="102"/>
      <c r="Q36" s="102"/>
      <c r="R36" s="102"/>
      <c r="S36" s="102"/>
      <c r="T36" s="102"/>
      <c r="U36" s="102"/>
      <c r="V36" s="102"/>
    </row>
  </sheetData>
  <mergeCells count="4">
    <mergeCell ref="F5:V5"/>
    <mergeCell ref="L9:N9"/>
    <mergeCell ref="F6:R6"/>
    <mergeCell ref="F10:H10"/>
  </mergeCells>
  <pageMargins left="0.3" right="0.3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EA9CD-1983-4777-AE76-A6A1A73E74C6}">
  <dimension ref="A1:R30"/>
  <sheetViews>
    <sheetView topLeftCell="A4" zoomScaleNormal="100" zoomScaleSheetLayoutView="90" zoomScalePageLayoutView="90" workbookViewId="0">
      <selection activeCell="S4" sqref="S1:X1048576"/>
    </sheetView>
  </sheetViews>
  <sheetFormatPr defaultColWidth="9.140625" defaultRowHeight="21.75" customHeight="1" x14ac:dyDescent="0.4"/>
  <cols>
    <col min="1" max="2" width="1.7109375" style="55" customWidth="1"/>
    <col min="3" max="3" width="28.28515625" style="55" customWidth="1"/>
    <col min="4" max="4" width="7.85546875" style="128" customWidth="1"/>
    <col min="5" max="5" width="0.85546875" style="55" customWidth="1"/>
    <col min="6" max="6" width="11.7109375" style="55" customWidth="1"/>
    <col min="7" max="7" width="0.85546875" style="55" customWidth="1"/>
    <col min="8" max="8" width="13.7109375" style="55" customWidth="1"/>
    <col min="9" max="9" width="0.85546875" style="55" customWidth="1"/>
    <col min="10" max="10" width="16.42578125" style="55" customWidth="1"/>
    <col min="11" max="11" width="0.85546875" style="55" customWidth="1"/>
    <col min="12" max="12" width="12.7109375" style="55" customWidth="1"/>
    <col min="13" max="13" width="0.85546875" style="55" customWidth="1"/>
    <col min="14" max="14" width="12.7109375" style="55" customWidth="1"/>
    <col min="15" max="15" width="0.85546875" style="55" customWidth="1"/>
    <col min="16" max="16" width="19.42578125" style="55" customWidth="1"/>
    <col min="17" max="17" width="0.85546875" style="55" customWidth="1"/>
    <col min="18" max="18" width="13.7109375" style="55" customWidth="1"/>
    <col min="19" max="16384" width="9.140625" style="55"/>
  </cols>
  <sheetData>
    <row r="1" spans="1:18" ht="21.75" customHeight="1" x14ac:dyDescent="0.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</row>
    <row r="2" spans="1:18" ht="21.75" customHeight="1" x14ac:dyDescent="0.4">
      <c r="A2" s="63" t="s">
        <v>209</v>
      </c>
      <c r="B2" s="63"/>
      <c r="C2" s="93"/>
      <c r="D2" s="97"/>
      <c r="E2" s="98"/>
      <c r="F2" s="99"/>
      <c r="G2" s="99"/>
      <c r="H2" s="99"/>
      <c r="I2" s="98"/>
      <c r="J2" s="99"/>
      <c r="K2" s="98"/>
      <c r="L2" s="99"/>
      <c r="M2" s="98"/>
      <c r="N2" s="99"/>
      <c r="O2" s="98"/>
      <c r="P2" s="98"/>
      <c r="Q2" s="98"/>
      <c r="R2" s="99"/>
    </row>
    <row r="3" spans="1:18" ht="21.75" customHeight="1" x14ac:dyDescent="0.4">
      <c r="A3" s="5" t="s">
        <v>98</v>
      </c>
      <c r="B3" s="5"/>
      <c r="C3" s="100"/>
      <c r="D3" s="101"/>
      <c r="E3" s="102"/>
      <c r="F3" s="103"/>
      <c r="G3" s="103"/>
      <c r="H3" s="103"/>
      <c r="I3" s="102"/>
      <c r="J3" s="103"/>
      <c r="K3" s="102"/>
      <c r="L3" s="103"/>
      <c r="M3" s="102"/>
      <c r="N3" s="103"/>
      <c r="O3" s="102"/>
      <c r="P3" s="102"/>
      <c r="Q3" s="102"/>
      <c r="R3" s="103"/>
    </row>
    <row r="4" spans="1:18" ht="20.100000000000001" customHeight="1" x14ac:dyDescent="0.4">
      <c r="A4" s="93"/>
      <c r="B4" s="63"/>
      <c r="C4" s="93"/>
      <c r="D4" s="97"/>
      <c r="E4" s="98"/>
      <c r="F4" s="99"/>
      <c r="G4" s="99"/>
      <c r="H4" s="99"/>
      <c r="I4" s="98"/>
      <c r="J4" s="99"/>
      <c r="K4" s="98"/>
      <c r="L4" s="99"/>
      <c r="M4" s="98"/>
      <c r="N4" s="99"/>
      <c r="O4" s="98"/>
      <c r="P4" s="98"/>
      <c r="Q4" s="98"/>
      <c r="R4" s="99"/>
    </row>
    <row r="5" spans="1:18" ht="20.100000000000001" customHeight="1" x14ac:dyDescent="0.4">
      <c r="A5" s="93"/>
      <c r="B5" s="63"/>
      <c r="C5" s="93"/>
      <c r="D5" s="97"/>
      <c r="E5" s="98"/>
      <c r="F5" s="238" t="s">
        <v>4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</row>
    <row r="6" spans="1:18" ht="20.100000000000001" customHeight="1" x14ac:dyDescent="0.4">
      <c r="A6" s="34"/>
      <c r="B6" s="34"/>
      <c r="C6" s="34"/>
      <c r="D6" s="34"/>
      <c r="E6" s="34"/>
      <c r="F6" s="234"/>
      <c r="G6" s="234"/>
      <c r="H6" s="234"/>
      <c r="I6" s="234"/>
      <c r="J6" s="234"/>
      <c r="K6" s="106"/>
      <c r="O6" s="93"/>
      <c r="P6" s="233" t="s">
        <v>102</v>
      </c>
      <c r="Q6" s="93"/>
      <c r="R6" s="93"/>
    </row>
    <row r="7" spans="1:18" ht="20.100000000000001" customHeight="1" x14ac:dyDescent="0.4">
      <c r="A7" s="34"/>
      <c r="B7" s="34"/>
      <c r="C7" s="34"/>
      <c r="D7" s="34"/>
      <c r="E7" s="34"/>
      <c r="F7" s="93"/>
      <c r="G7" s="93"/>
      <c r="H7" s="93"/>
      <c r="I7" s="34"/>
      <c r="J7" s="93"/>
      <c r="K7" s="106"/>
      <c r="O7" s="93"/>
      <c r="P7" s="107" t="s">
        <v>103</v>
      </c>
      <c r="Q7" s="93"/>
      <c r="R7" s="93"/>
    </row>
    <row r="8" spans="1:18" ht="20.100000000000001" customHeight="1" x14ac:dyDescent="0.4">
      <c r="A8" s="34"/>
      <c r="B8" s="34"/>
      <c r="C8" s="34"/>
      <c r="D8" s="34"/>
      <c r="E8" s="34"/>
      <c r="K8" s="106"/>
      <c r="L8" s="239" t="s">
        <v>63</v>
      </c>
      <c r="M8" s="239"/>
      <c r="N8" s="239"/>
      <c r="O8" s="93"/>
      <c r="P8" s="106" t="s">
        <v>104</v>
      </c>
      <c r="Q8" s="93"/>
      <c r="R8" s="93"/>
    </row>
    <row r="9" spans="1:18" ht="20.100000000000001" customHeight="1" x14ac:dyDescent="0.4">
      <c r="A9" s="34"/>
      <c r="B9" s="34"/>
      <c r="C9" s="34"/>
      <c r="D9" s="34"/>
      <c r="E9" s="34"/>
      <c r="F9" s="242" t="s">
        <v>101</v>
      </c>
      <c r="G9" s="242"/>
      <c r="H9" s="242"/>
      <c r="I9" s="234"/>
      <c r="J9" s="234"/>
      <c r="K9" s="106"/>
      <c r="L9" s="108" t="s">
        <v>105</v>
      </c>
      <c r="M9" s="109"/>
      <c r="N9" s="109"/>
      <c r="O9" s="93"/>
      <c r="P9" s="106" t="s">
        <v>106</v>
      </c>
      <c r="Q9" s="93"/>
      <c r="R9" s="93"/>
    </row>
    <row r="10" spans="1:18" ht="20.100000000000001" customHeight="1" x14ac:dyDescent="0.4">
      <c r="A10" s="34"/>
      <c r="B10" s="34"/>
      <c r="C10" s="34"/>
      <c r="D10" s="34"/>
      <c r="E10" s="34"/>
      <c r="F10" s="106" t="s">
        <v>108</v>
      </c>
      <c r="G10" s="106"/>
      <c r="H10" s="106"/>
      <c r="I10" s="34"/>
      <c r="J10" s="106" t="s">
        <v>109</v>
      </c>
      <c r="K10" s="106"/>
      <c r="L10" s="110" t="s">
        <v>110</v>
      </c>
      <c r="M10" s="106"/>
      <c r="N10" s="106" t="s">
        <v>111</v>
      </c>
      <c r="O10" s="106"/>
      <c r="P10" s="106" t="s">
        <v>112</v>
      </c>
      <c r="Q10" s="93"/>
      <c r="R10" s="106" t="s">
        <v>115</v>
      </c>
    </row>
    <row r="11" spans="1:18" ht="20.100000000000001" customHeight="1" x14ac:dyDescent="0.4">
      <c r="A11" s="34"/>
      <c r="B11" s="34"/>
      <c r="C11" s="34"/>
      <c r="D11" s="34"/>
      <c r="E11" s="34"/>
      <c r="F11" s="106" t="s">
        <v>116</v>
      </c>
      <c r="G11" s="106"/>
      <c r="H11" s="108" t="s">
        <v>61</v>
      </c>
      <c r="I11" s="34"/>
      <c r="J11" s="106" t="s">
        <v>117</v>
      </c>
      <c r="K11" s="106"/>
      <c r="L11" s="108" t="s">
        <v>118</v>
      </c>
      <c r="M11" s="106"/>
      <c r="N11" s="106" t="s">
        <v>119</v>
      </c>
      <c r="O11" s="106"/>
      <c r="P11" s="106" t="s">
        <v>120</v>
      </c>
      <c r="Q11" s="93"/>
      <c r="R11" s="106" t="s">
        <v>123</v>
      </c>
    </row>
    <row r="12" spans="1:18" ht="20.100000000000001" customHeight="1" x14ac:dyDescent="0.4">
      <c r="A12" s="34"/>
      <c r="B12" s="34"/>
      <c r="C12" s="34"/>
      <c r="D12" s="192" t="s">
        <v>11</v>
      </c>
      <c r="E12" s="34"/>
      <c r="F12" s="112" t="s">
        <v>12</v>
      </c>
      <c r="G12" s="106"/>
      <c r="H12" s="20" t="s">
        <v>12</v>
      </c>
      <c r="I12" s="34"/>
      <c r="J12" s="112" t="s">
        <v>12</v>
      </c>
      <c r="K12" s="106"/>
      <c r="L12" s="113" t="s">
        <v>12</v>
      </c>
      <c r="M12" s="106"/>
      <c r="N12" s="112" t="s">
        <v>12</v>
      </c>
      <c r="O12" s="106"/>
      <c r="P12" s="112" t="s">
        <v>12</v>
      </c>
      <c r="Q12" s="93"/>
      <c r="R12" s="112" t="s">
        <v>12</v>
      </c>
    </row>
    <row r="13" spans="1:18" ht="6" customHeight="1" x14ac:dyDescent="0.4">
      <c r="A13" s="63"/>
      <c r="B13" s="63"/>
      <c r="C13" s="93"/>
      <c r="D13" s="34"/>
      <c r="E13" s="93"/>
      <c r="F13" s="73"/>
      <c r="G13" s="73"/>
      <c r="H13" s="73"/>
      <c r="I13" s="93"/>
      <c r="J13" s="73"/>
      <c r="K13" s="73"/>
      <c r="L13" s="73"/>
      <c r="M13" s="73"/>
      <c r="N13" s="73"/>
      <c r="O13" s="73"/>
      <c r="P13" s="114"/>
      <c r="Q13" s="106"/>
      <c r="R13" s="73"/>
    </row>
    <row r="14" spans="1:18" ht="20.100000000000001" customHeight="1" x14ac:dyDescent="0.4">
      <c r="A14" s="63" t="s">
        <v>124</v>
      </c>
      <c r="B14" s="63"/>
      <c r="C14" s="93"/>
      <c r="D14" s="34"/>
      <c r="E14" s="93"/>
      <c r="F14" s="73">
        <v>870000</v>
      </c>
      <c r="G14" s="73"/>
      <c r="H14" s="73">
        <v>8111061</v>
      </c>
      <c r="I14" s="93"/>
      <c r="J14" s="73">
        <v>33364</v>
      </c>
      <c r="K14" s="115"/>
      <c r="L14" s="73">
        <v>89000</v>
      </c>
      <c r="M14" s="115"/>
      <c r="N14" s="73">
        <v>1676225</v>
      </c>
      <c r="O14" s="115"/>
      <c r="P14" s="114">
        <v>0</v>
      </c>
      <c r="Q14" s="106"/>
      <c r="R14" s="115">
        <f>SUM(F14:P14)</f>
        <v>10779650</v>
      </c>
    </row>
    <row r="15" spans="1:18" ht="20.100000000000001" customHeight="1" x14ac:dyDescent="0.4">
      <c r="A15" s="93" t="s">
        <v>125</v>
      </c>
      <c r="B15" s="63"/>
      <c r="C15" s="93"/>
      <c r="D15" s="34"/>
      <c r="E15" s="93"/>
      <c r="F15" s="73">
        <v>0</v>
      </c>
      <c r="G15" s="73"/>
      <c r="H15" s="73">
        <v>-47806</v>
      </c>
      <c r="I15" s="93"/>
      <c r="J15" s="73">
        <v>0</v>
      </c>
      <c r="K15" s="115"/>
      <c r="L15" s="73">
        <v>0</v>
      </c>
      <c r="M15" s="115"/>
      <c r="N15" s="73">
        <v>0</v>
      </c>
      <c r="O15" s="115"/>
      <c r="P15" s="114" t="s">
        <v>133</v>
      </c>
      <c r="Q15" s="106"/>
      <c r="R15" s="115">
        <f t="shared" ref="R15:R18" si="0">SUM(F15:P15)</f>
        <v>-47806</v>
      </c>
    </row>
    <row r="16" spans="1:18" ht="20.100000000000001" customHeight="1" x14ac:dyDescent="0.4">
      <c r="A16" s="93" t="s">
        <v>126</v>
      </c>
      <c r="B16" s="63"/>
      <c r="C16" s="93"/>
      <c r="D16" s="34">
        <v>18</v>
      </c>
      <c r="E16" s="93"/>
      <c r="F16" s="73">
        <v>0</v>
      </c>
      <c r="G16" s="73"/>
      <c r="H16" s="73">
        <v>0</v>
      </c>
      <c r="I16" s="93"/>
      <c r="J16" s="73">
        <v>40872</v>
      </c>
      <c r="K16" s="115"/>
      <c r="L16" s="73">
        <v>0</v>
      </c>
      <c r="M16" s="115"/>
      <c r="N16" s="73">
        <v>0</v>
      </c>
      <c r="O16" s="115"/>
      <c r="P16" s="114" t="s">
        <v>133</v>
      </c>
      <c r="Q16" s="114"/>
      <c r="R16" s="114">
        <f t="shared" si="0"/>
        <v>40872</v>
      </c>
    </row>
    <row r="17" spans="1:18" ht="20.100000000000001" customHeight="1" x14ac:dyDescent="0.4">
      <c r="A17" s="93" t="s">
        <v>127</v>
      </c>
      <c r="B17" s="63"/>
      <c r="C17" s="93"/>
      <c r="D17" s="34"/>
      <c r="E17" s="93"/>
      <c r="F17" s="73">
        <v>0</v>
      </c>
      <c r="G17" s="73"/>
      <c r="H17" s="73">
        <v>0</v>
      </c>
      <c r="I17" s="93"/>
      <c r="J17" s="73">
        <v>0</v>
      </c>
      <c r="K17" s="115"/>
      <c r="L17" s="73">
        <v>0</v>
      </c>
      <c r="M17" s="115"/>
      <c r="N17" s="73">
        <v>-1675493</v>
      </c>
      <c r="O17" s="115"/>
      <c r="P17" s="114" t="s">
        <v>133</v>
      </c>
      <c r="Q17" s="115"/>
      <c r="R17" s="115">
        <f t="shared" si="0"/>
        <v>-1675493</v>
      </c>
    </row>
    <row r="18" spans="1:18" ht="20.100000000000001" customHeight="1" x14ac:dyDescent="0.4">
      <c r="A18" s="93" t="s">
        <v>128</v>
      </c>
      <c r="B18" s="93"/>
      <c r="C18" s="93"/>
      <c r="D18" s="34"/>
      <c r="E18" s="93"/>
      <c r="F18" s="129">
        <v>0</v>
      </c>
      <c r="G18" s="130"/>
      <c r="H18" s="129">
        <v>0</v>
      </c>
      <c r="I18" s="93"/>
      <c r="J18" s="129">
        <v>0</v>
      </c>
      <c r="K18" s="118"/>
      <c r="L18" s="129">
        <v>0</v>
      </c>
      <c r="M18" s="60"/>
      <c r="N18" s="129">
        <v>434597</v>
      </c>
      <c r="O18" s="118"/>
      <c r="P18" s="129">
        <v>-3928</v>
      </c>
      <c r="Q18" s="115"/>
      <c r="R18" s="131">
        <f t="shared" si="0"/>
        <v>430669</v>
      </c>
    </row>
    <row r="19" spans="1:18" ht="6" customHeight="1" x14ac:dyDescent="0.4">
      <c r="A19" s="93"/>
      <c r="B19" s="93"/>
      <c r="C19" s="93"/>
      <c r="D19" s="34"/>
      <c r="E19" s="93"/>
      <c r="F19" s="118"/>
      <c r="G19" s="118"/>
      <c r="H19" s="118"/>
      <c r="I19" s="93"/>
      <c r="J19" s="118"/>
      <c r="K19" s="118"/>
      <c r="L19" s="118"/>
      <c r="M19" s="118"/>
      <c r="N19" s="118"/>
      <c r="O19" s="118"/>
      <c r="P19" s="118"/>
      <c r="Q19" s="118"/>
      <c r="R19" s="118"/>
    </row>
    <row r="20" spans="1:18" ht="20.100000000000001" customHeight="1" thickBot="1" x14ac:dyDescent="0.45">
      <c r="A20" s="63" t="s">
        <v>129</v>
      </c>
      <c r="B20" s="63"/>
      <c r="C20" s="93"/>
      <c r="D20" s="34"/>
      <c r="E20" s="93"/>
      <c r="F20" s="132">
        <f>SUM(F14:F19)</f>
        <v>870000</v>
      </c>
      <c r="G20" s="130"/>
      <c r="H20" s="132">
        <f>SUM(H14:H19)</f>
        <v>8063255</v>
      </c>
      <c r="I20" s="93"/>
      <c r="J20" s="132">
        <f>SUM(J14:J19)</f>
        <v>74236</v>
      </c>
      <c r="K20" s="73"/>
      <c r="L20" s="132">
        <f>SUM(L14:L19)</f>
        <v>89000</v>
      </c>
      <c r="M20" s="73"/>
      <c r="N20" s="132">
        <f>SUM(N14:N19)</f>
        <v>435329</v>
      </c>
      <c r="O20" s="73"/>
      <c r="P20" s="119">
        <f>SUM(P14:P19)</f>
        <v>-3928</v>
      </c>
      <c r="Q20" s="115"/>
      <c r="R20" s="132">
        <f>SUM(R14:R18)</f>
        <v>9527892</v>
      </c>
    </row>
    <row r="21" spans="1:18" ht="19.5" thickTop="1" x14ac:dyDescent="0.4">
      <c r="A21" s="63"/>
      <c r="B21" s="63"/>
      <c r="C21" s="93"/>
      <c r="D21" s="34"/>
      <c r="E21" s="93"/>
      <c r="F21" s="133"/>
      <c r="G21" s="133"/>
      <c r="H21" s="133"/>
      <c r="I21" s="93"/>
      <c r="J21" s="133"/>
      <c r="K21" s="133"/>
      <c r="L21" s="133"/>
      <c r="M21" s="133"/>
      <c r="N21" s="133"/>
      <c r="O21" s="133"/>
      <c r="P21" s="114"/>
      <c r="Q21" s="115"/>
      <c r="R21" s="133"/>
    </row>
    <row r="22" spans="1:18" ht="20.100000000000001" customHeight="1" x14ac:dyDescent="0.4">
      <c r="A22" s="63" t="s">
        <v>130</v>
      </c>
      <c r="B22" s="63"/>
      <c r="C22" s="93"/>
      <c r="D22" s="34"/>
      <c r="E22" s="93"/>
      <c r="F22" s="72">
        <v>871289</v>
      </c>
      <c r="G22" s="73"/>
      <c r="H22" s="72">
        <v>8139148</v>
      </c>
      <c r="I22" s="93"/>
      <c r="J22" s="72">
        <v>81001</v>
      </c>
      <c r="K22" s="115"/>
      <c r="L22" s="72">
        <v>89000</v>
      </c>
      <c r="M22" s="115"/>
      <c r="N22" s="72">
        <v>39230</v>
      </c>
      <c r="O22" s="115"/>
      <c r="P22" s="120">
        <v>-6502</v>
      </c>
      <c r="Q22" s="118"/>
      <c r="R22" s="134">
        <f>SUM(F22:P22)</f>
        <v>9213166</v>
      </c>
    </row>
    <row r="23" spans="1:18" ht="20.100000000000001" customHeight="1" x14ac:dyDescent="0.4">
      <c r="A23" s="93" t="s">
        <v>126</v>
      </c>
      <c r="B23" s="63"/>
      <c r="C23" s="93"/>
      <c r="D23" s="34">
        <v>18</v>
      </c>
      <c r="E23" s="93"/>
      <c r="F23" s="72">
        <v>0</v>
      </c>
      <c r="G23" s="73"/>
      <c r="H23" s="72">
        <v>0</v>
      </c>
      <c r="I23" s="93"/>
      <c r="J23" s="72">
        <v>8001</v>
      </c>
      <c r="K23" s="115"/>
      <c r="L23" s="72">
        <v>0</v>
      </c>
      <c r="M23" s="115"/>
      <c r="N23" s="72">
        <v>0</v>
      </c>
      <c r="O23" s="115"/>
      <c r="P23" s="135" t="s">
        <v>133</v>
      </c>
      <c r="Q23" s="114"/>
      <c r="R23" s="134">
        <f t="shared" ref="R23" si="1">SUM(F23:P23)</f>
        <v>8001</v>
      </c>
    </row>
    <row r="24" spans="1:18" ht="20.100000000000001" customHeight="1" x14ac:dyDescent="0.4">
      <c r="A24" s="93" t="s">
        <v>131</v>
      </c>
      <c r="B24" s="93"/>
      <c r="C24" s="93"/>
      <c r="D24" s="34"/>
      <c r="E24" s="93"/>
      <c r="F24" s="136">
        <v>0</v>
      </c>
      <c r="G24" s="130"/>
      <c r="H24" s="136">
        <v>0</v>
      </c>
      <c r="I24" s="93"/>
      <c r="J24" s="136">
        <v>0</v>
      </c>
      <c r="K24" s="123"/>
      <c r="L24" s="136">
        <v>0</v>
      </c>
      <c r="M24" s="60"/>
      <c r="N24" s="136">
        <v>-2106455</v>
      </c>
      <c r="O24" s="123"/>
      <c r="P24" s="124">
        <v>-49412</v>
      </c>
      <c r="Q24" s="115"/>
      <c r="R24" s="136">
        <f>SUM(F24:P24)</f>
        <v>-2155867</v>
      </c>
    </row>
    <row r="25" spans="1:18" ht="6" customHeight="1" x14ac:dyDescent="0.4">
      <c r="A25" s="93"/>
      <c r="B25" s="93"/>
      <c r="C25" s="93"/>
      <c r="D25" s="34"/>
      <c r="E25" s="93"/>
      <c r="F25" s="125"/>
      <c r="G25" s="118"/>
      <c r="H25" s="125"/>
      <c r="I25" s="93"/>
      <c r="J25" s="125"/>
      <c r="K25" s="123"/>
      <c r="L25" s="125"/>
      <c r="M25" s="123"/>
      <c r="N25" s="125"/>
      <c r="O25" s="123"/>
      <c r="P25" s="125"/>
      <c r="Q25" s="115"/>
      <c r="R25" s="72"/>
    </row>
    <row r="26" spans="1:18" ht="20.100000000000001" customHeight="1" thickBot="1" x14ac:dyDescent="0.45">
      <c r="A26" s="63" t="s">
        <v>132</v>
      </c>
      <c r="B26" s="63"/>
      <c r="C26" s="93"/>
      <c r="D26" s="34"/>
      <c r="E26" s="93"/>
      <c r="F26" s="137">
        <f>SUM(F22:F24)</f>
        <v>871289</v>
      </c>
      <c r="G26" s="130"/>
      <c r="H26" s="137">
        <f>SUM(H22:H24)</f>
        <v>8139148</v>
      </c>
      <c r="I26" s="93"/>
      <c r="J26" s="137">
        <f>SUM(J22:J24)</f>
        <v>89002</v>
      </c>
      <c r="K26" s="133"/>
      <c r="L26" s="137">
        <f>SUM(L22:L24)</f>
        <v>89000</v>
      </c>
      <c r="M26" s="133"/>
      <c r="N26" s="137">
        <f>SUM(N22:N24)</f>
        <v>-2067225</v>
      </c>
      <c r="O26" s="133"/>
      <c r="P26" s="137">
        <f>SUM(P22:P24)</f>
        <v>-55914</v>
      </c>
      <c r="Q26" s="115"/>
      <c r="R26" s="137">
        <f>SUM(R22:R24)</f>
        <v>7065300</v>
      </c>
    </row>
    <row r="27" spans="1:18" ht="14.25" customHeight="1" thickTop="1" x14ac:dyDescent="0.4">
      <c r="A27" s="63"/>
      <c r="B27" s="63"/>
      <c r="C27" s="93"/>
      <c r="D27" s="34"/>
      <c r="E27" s="93"/>
      <c r="F27" s="133"/>
      <c r="G27" s="133"/>
      <c r="H27" s="133"/>
      <c r="I27" s="93"/>
      <c r="J27" s="133"/>
      <c r="K27" s="133"/>
      <c r="L27" s="133"/>
      <c r="M27" s="133"/>
      <c r="N27" s="133"/>
      <c r="O27" s="133"/>
      <c r="P27" s="127"/>
      <c r="Q27" s="115"/>
      <c r="R27" s="133"/>
    </row>
    <row r="28" spans="1:18" ht="18.75" x14ac:dyDescent="0.4">
      <c r="A28" s="63"/>
      <c r="B28" s="63"/>
      <c r="C28" s="93"/>
      <c r="D28" s="34"/>
      <c r="E28" s="93"/>
      <c r="F28" s="133"/>
      <c r="G28" s="133"/>
      <c r="H28" s="133"/>
      <c r="I28" s="93"/>
      <c r="J28" s="133"/>
      <c r="K28" s="133"/>
      <c r="L28" s="133"/>
      <c r="M28" s="133"/>
      <c r="N28" s="133"/>
      <c r="O28" s="133"/>
      <c r="P28" s="127"/>
      <c r="Q28" s="115"/>
      <c r="R28" s="133"/>
    </row>
    <row r="29" spans="1:18" ht="5.25" customHeight="1" x14ac:dyDescent="0.4">
      <c r="A29" s="63"/>
      <c r="B29" s="63"/>
      <c r="C29" s="93"/>
      <c r="D29" s="34"/>
      <c r="E29" s="93"/>
      <c r="F29" s="133"/>
      <c r="G29" s="133"/>
      <c r="H29" s="133"/>
      <c r="I29" s="93"/>
      <c r="J29" s="133"/>
      <c r="K29" s="133"/>
      <c r="L29" s="133"/>
      <c r="M29" s="133"/>
      <c r="N29" s="133"/>
      <c r="O29" s="133"/>
      <c r="P29" s="127"/>
      <c r="Q29" s="115"/>
      <c r="R29" s="133"/>
    </row>
    <row r="30" spans="1:18" ht="21.95" customHeight="1" x14ac:dyDescent="0.4">
      <c r="A30" s="6" t="s">
        <v>32</v>
      </c>
      <c r="B30" s="5"/>
      <c r="C30" s="100"/>
      <c r="D30" s="101"/>
      <c r="E30" s="102"/>
      <c r="F30" s="103"/>
      <c r="G30" s="103"/>
      <c r="H30" s="103"/>
      <c r="I30" s="102"/>
      <c r="J30" s="103"/>
      <c r="K30" s="102"/>
      <c r="L30" s="103"/>
      <c r="M30" s="102"/>
      <c r="N30" s="103"/>
      <c r="O30" s="103"/>
      <c r="P30" s="103"/>
      <c r="Q30" s="103"/>
      <c r="R30" s="103"/>
    </row>
  </sheetData>
  <mergeCells count="3">
    <mergeCell ref="F5:R5"/>
    <mergeCell ref="L8:N8"/>
    <mergeCell ref="F9:H9"/>
  </mergeCells>
  <pageMargins left="0.3" right="0.3" top="0.5" bottom="0.6" header="0.49" footer="0.4"/>
  <pageSetup paperSize="9" scale="98" firstPageNumber="1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F737-94D0-4AB0-87FB-3483FE135D84}">
  <dimension ref="A1:L135"/>
  <sheetViews>
    <sheetView topLeftCell="A135" zoomScale="110" zoomScaleNormal="110" zoomScaleSheetLayoutView="90" workbookViewId="0">
      <selection activeCell="D142" sqref="D142"/>
    </sheetView>
  </sheetViews>
  <sheetFormatPr defaultColWidth="9.140625" defaultRowHeight="21.75" customHeight="1" x14ac:dyDescent="0.4"/>
  <cols>
    <col min="1" max="2" width="1.7109375" style="140" customWidth="1"/>
    <col min="3" max="3" width="37.42578125" style="140" customWidth="1"/>
    <col min="4" max="4" width="8.140625" style="140" customWidth="1"/>
    <col min="5" max="5" width="0.85546875" style="140" customWidth="1"/>
    <col min="6" max="6" width="11.7109375" style="140" customWidth="1"/>
    <col min="7" max="7" width="0.85546875" style="140" customWidth="1"/>
    <col min="8" max="8" width="11.7109375" style="140" customWidth="1"/>
    <col min="9" max="9" width="0.85546875" style="140" customWidth="1"/>
    <col min="10" max="10" width="11.7109375" style="140" customWidth="1"/>
    <col min="11" max="11" width="0.85546875" style="140" customWidth="1"/>
    <col min="12" max="12" width="11.7109375" style="140" customWidth="1"/>
    <col min="13" max="16384" width="9.140625" style="140"/>
  </cols>
  <sheetData>
    <row r="1" spans="1:12" ht="21.75" customHeight="1" x14ac:dyDescent="0.4">
      <c r="A1" s="138" t="s">
        <v>0</v>
      </c>
      <c r="B1" s="138"/>
      <c r="C1" s="138"/>
      <c r="D1" s="138"/>
      <c r="E1" s="138"/>
      <c r="F1" s="139"/>
      <c r="G1" s="139"/>
      <c r="H1" s="139"/>
      <c r="I1" s="138"/>
      <c r="J1" s="139"/>
      <c r="K1" s="139"/>
      <c r="L1" s="139"/>
    </row>
    <row r="2" spans="1:12" ht="21.75" customHeight="1" x14ac:dyDescent="0.4">
      <c r="A2" s="138" t="s">
        <v>134</v>
      </c>
      <c r="B2" s="138"/>
      <c r="C2" s="138"/>
      <c r="D2" s="141"/>
      <c r="E2" s="138"/>
      <c r="F2" s="142"/>
      <c r="G2" s="142"/>
      <c r="H2" s="142"/>
      <c r="I2" s="138"/>
      <c r="J2" s="142"/>
      <c r="K2" s="142"/>
      <c r="L2" s="142"/>
    </row>
    <row r="3" spans="1:12" ht="21.75" customHeight="1" x14ac:dyDescent="0.4">
      <c r="A3" s="143" t="s">
        <v>98</v>
      </c>
      <c r="B3" s="143"/>
      <c r="C3" s="143"/>
      <c r="D3" s="144"/>
      <c r="E3" s="143"/>
      <c r="F3" s="145"/>
      <c r="G3" s="145"/>
      <c r="H3" s="145"/>
      <c r="I3" s="143"/>
      <c r="J3" s="145"/>
      <c r="K3" s="145"/>
      <c r="L3" s="145"/>
    </row>
    <row r="4" spans="1:12" ht="18.95" customHeight="1" x14ac:dyDescent="0.4">
      <c r="A4" s="138"/>
      <c r="B4" s="138"/>
      <c r="C4" s="138"/>
      <c r="D4" s="141"/>
      <c r="E4" s="138"/>
      <c r="F4" s="142"/>
      <c r="G4" s="142"/>
      <c r="H4" s="142"/>
      <c r="I4" s="138"/>
      <c r="J4" s="142"/>
      <c r="K4" s="142"/>
      <c r="L4" s="142"/>
    </row>
    <row r="5" spans="1:12" ht="18.95" customHeight="1" x14ac:dyDescent="0.4">
      <c r="A5" s="138"/>
      <c r="B5" s="138"/>
      <c r="C5" s="138"/>
      <c r="D5" s="141"/>
      <c r="E5" s="138"/>
      <c r="F5" s="243" t="s">
        <v>3</v>
      </c>
      <c r="G5" s="243"/>
      <c r="H5" s="243"/>
      <c r="I5" s="139"/>
      <c r="J5" s="243" t="s">
        <v>4</v>
      </c>
      <c r="K5" s="243"/>
      <c r="L5" s="243"/>
    </row>
    <row r="6" spans="1:12" ht="18.95" customHeight="1" x14ac:dyDescent="0.4">
      <c r="A6" s="146"/>
      <c r="B6" s="146"/>
      <c r="C6" s="146"/>
      <c r="D6" s="147"/>
      <c r="E6" s="147"/>
      <c r="F6" s="148" t="s">
        <v>9</v>
      </c>
      <c r="G6" s="148"/>
      <c r="H6" s="148" t="s">
        <v>10</v>
      </c>
      <c r="I6" s="147"/>
      <c r="J6" s="148" t="s">
        <v>9</v>
      </c>
      <c r="K6" s="149"/>
      <c r="L6" s="148" t="s">
        <v>10</v>
      </c>
    </row>
    <row r="7" spans="1:12" ht="18.95" customHeight="1" x14ac:dyDescent="0.4">
      <c r="A7" s="146"/>
      <c r="B7" s="146"/>
      <c r="C7" s="146"/>
      <c r="D7" s="150" t="s">
        <v>11</v>
      </c>
      <c r="E7" s="151"/>
      <c r="F7" s="152" t="s">
        <v>12</v>
      </c>
      <c r="G7" s="148"/>
      <c r="H7" s="152" t="s">
        <v>12</v>
      </c>
      <c r="I7" s="151"/>
      <c r="J7" s="152" t="s">
        <v>12</v>
      </c>
      <c r="K7" s="149"/>
      <c r="L7" s="152" t="s">
        <v>12</v>
      </c>
    </row>
    <row r="8" spans="1:12" ht="18.95" customHeight="1" x14ac:dyDescent="0.4">
      <c r="A8" s="138" t="s">
        <v>135</v>
      </c>
      <c r="B8" s="146"/>
      <c r="C8" s="146"/>
      <c r="D8" s="147"/>
      <c r="E8" s="146"/>
      <c r="F8" s="153"/>
      <c r="G8" s="154"/>
      <c r="H8" s="154"/>
      <c r="I8" s="146"/>
      <c r="J8" s="153"/>
      <c r="K8" s="154"/>
      <c r="L8" s="154"/>
    </row>
    <row r="9" spans="1:12" ht="18.95" customHeight="1" x14ac:dyDescent="0.4">
      <c r="A9" s="155" t="s">
        <v>80</v>
      </c>
      <c r="B9" s="146"/>
      <c r="C9" s="146"/>
      <c r="D9" s="147"/>
      <c r="E9" s="146"/>
      <c r="F9" s="153">
        <v>-2419877</v>
      </c>
      <c r="G9" s="154"/>
      <c r="H9" s="154">
        <v>789469</v>
      </c>
      <c r="I9" s="146"/>
      <c r="J9" s="153">
        <v>-2627132</v>
      </c>
      <c r="K9" s="154"/>
      <c r="L9" s="154">
        <v>547448</v>
      </c>
    </row>
    <row r="10" spans="1:12" ht="18.95" customHeight="1" x14ac:dyDescent="0.4">
      <c r="A10" s="146" t="s">
        <v>136</v>
      </c>
      <c r="B10" s="146"/>
      <c r="C10" s="146"/>
      <c r="D10" s="147"/>
      <c r="E10" s="146"/>
      <c r="F10" s="153"/>
      <c r="G10" s="154"/>
      <c r="H10" s="154"/>
      <c r="I10" s="146"/>
      <c r="J10" s="153"/>
      <c r="K10" s="154"/>
      <c r="L10" s="154"/>
    </row>
    <row r="11" spans="1:12" ht="18.95" customHeight="1" x14ac:dyDescent="0.4">
      <c r="A11" s="146"/>
      <c r="B11" s="146" t="s">
        <v>137</v>
      </c>
      <c r="C11" s="146"/>
      <c r="D11" s="147">
        <v>10</v>
      </c>
      <c r="E11" s="146"/>
      <c r="F11" s="153">
        <v>1873656</v>
      </c>
      <c r="G11" s="154"/>
      <c r="H11" s="154">
        <v>1701936</v>
      </c>
      <c r="I11" s="146"/>
      <c r="J11" s="153">
        <v>1238342</v>
      </c>
      <c r="K11" s="154"/>
      <c r="L11" s="154">
        <v>1057459</v>
      </c>
    </row>
    <row r="12" spans="1:12" ht="18.95" customHeight="1" x14ac:dyDescent="0.4">
      <c r="A12" s="146"/>
      <c r="B12" s="146" t="s">
        <v>138</v>
      </c>
      <c r="C12" s="146"/>
      <c r="D12" s="147"/>
      <c r="E12" s="146"/>
      <c r="F12" s="153">
        <v>872</v>
      </c>
      <c r="G12" s="154"/>
      <c r="H12" s="154">
        <v>0</v>
      </c>
      <c r="I12" s="146"/>
      <c r="J12" s="153">
        <v>872</v>
      </c>
      <c r="K12" s="154"/>
      <c r="L12" s="154">
        <v>0</v>
      </c>
    </row>
    <row r="13" spans="1:12" ht="18.95" customHeight="1" x14ac:dyDescent="0.4">
      <c r="A13" s="146"/>
      <c r="B13" s="146" t="s">
        <v>139</v>
      </c>
      <c r="C13" s="146"/>
      <c r="D13" s="147">
        <v>18</v>
      </c>
      <c r="E13" s="146"/>
      <c r="F13" s="153">
        <v>8001</v>
      </c>
      <c r="G13" s="154"/>
      <c r="H13" s="154">
        <v>40872</v>
      </c>
      <c r="I13" s="146"/>
      <c r="J13" s="153">
        <v>8001</v>
      </c>
      <c r="K13" s="154"/>
      <c r="L13" s="154">
        <v>40872</v>
      </c>
    </row>
    <row r="14" spans="1:12" ht="18.95" customHeight="1" x14ac:dyDescent="0.4">
      <c r="A14" s="146"/>
      <c r="B14" s="146" t="s">
        <v>140</v>
      </c>
      <c r="C14" s="146"/>
      <c r="D14" s="147"/>
      <c r="E14" s="146"/>
      <c r="F14" s="153">
        <v>25068</v>
      </c>
      <c r="G14" s="154"/>
      <c r="H14" s="154">
        <v>22887</v>
      </c>
      <c r="I14" s="146"/>
      <c r="J14" s="153">
        <v>19139</v>
      </c>
      <c r="K14" s="154"/>
      <c r="L14" s="154">
        <v>17158</v>
      </c>
    </row>
    <row r="15" spans="1:12" ht="18.95" customHeight="1" x14ac:dyDescent="0.4">
      <c r="A15" s="146"/>
      <c r="B15" s="146" t="s">
        <v>141</v>
      </c>
      <c r="C15" s="146"/>
      <c r="D15" s="147"/>
      <c r="E15" s="146"/>
      <c r="F15" s="153">
        <v>66806</v>
      </c>
      <c r="G15" s="154"/>
      <c r="H15" s="154">
        <v>37585</v>
      </c>
      <c r="I15" s="146"/>
      <c r="J15" s="153">
        <v>66703</v>
      </c>
      <c r="K15" s="154"/>
      <c r="L15" s="154">
        <v>37585</v>
      </c>
    </row>
    <row r="16" spans="1:12" ht="18.95" customHeight="1" x14ac:dyDescent="0.4">
      <c r="A16" s="146"/>
      <c r="B16" s="146" t="s">
        <v>142</v>
      </c>
      <c r="C16" s="146"/>
      <c r="D16" s="147"/>
      <c r="E16" s="146"/>
      <c r="F16" s="153">
        <v>0</v>
      </c>
      <c r="G16" s="154"/>
      <c r="H16" s="154">
        <v>23</v>
      </c>
      <c r="I16" s="146"/>
      <c r="J16" s="153">
        <v>0</v>
      </c>
      <c r="K16" s="154"/>
      <c r="L16" s="154">
        <v>23</v>
      </c>
    </row>
    <row r="17" spans="1:12" ht="18.95" customHeight="1" x14ac:dyDescent="0.4">
      <c r="A17" s="146"/>
      <c r="B17" s="146" t="s">
        <v>143</v>
      </c>
      <c r="C17" s="146"/>
      <c r="D17" s="147"/>
      <c r="E17" s="146"/>
      <c r="F17" s="153">
        <v>0</v>
      </c>
      <c r="G17" s="154"/>
      <c r="H17" s="154">
        <v>-523</v>
      </c>
      <c r="I17" s="146"/>
      <c r="J17" s="153">
        <v>0</v>
      </c>
      <c r="K17" s="154"/>
      <c r="L17" s="154">
        <v>-523</v>
      </c>
    </row>
    <row r="18" spans="1:12" ht="18.95" customHeight="1" x14ac:dyDescent="0.4">
      <c r="A18" s="146"/>
      <c r="B18" s="146" t="s">
        <v>144</v>
      </c>
      <c r="C18" s="146"/>
      <c r="D18" s="147"/>
      <c r="E18" s="146"/>
      <c r="F18" s="153">
        <v>-5893</v>
      </c>
      <c r="G18" s="154"/>
      <c r="H18" s="154">
        <v>-5991</v>
      </c>
      <c r="I18" s="146"/>
      <c r="J18" s="153">
        <v>-8471</v>
      </c>
      <c r="K18" s="154"/>
      <c r="L18" s="154">
        <v>-7168</v>
      </c>
    </row>
    <row r="19" spans="1:12" ht="18.95" customHeight="1" x14ac:dyDescent="0.4">
      <c r="A19" s="146"/>
      <c r="B19" s="146" t="s">
        <v>145</v>
      </c>
      <c r="C19" s="146"/>
      <c r="D19" s="147"/>
      <c r="E19" s="146"/>
      <c r="F19" s="153">
        <v>5879</v>
      </c>
      <c r="G19" s="154"/>
      <c r="H19" s="154">
        <v>16138</v>
      </c>
      <c r="I19" s="146"/>
      <c r="J19" s="153">
        <v>5879</v>
      </c>
      <c r="K19" s="154"/>
      <c r="L19" s="154">
        <v>16138</v>
      </c>
    </row>
    <row r="20" spans="1:12" ht="18.95" customHeight="1" x14ac:dyDescent="0.4">
      <c r="A20" s="146"/>
      <c r="B20" s="146" t="s">
        <v>146</v>
      </c>
      <c r="C20" s="146"/>
      <c r="D20" s="147"/>
      <c r="E20" s="146"/>
      <c r="F20" s="153"/>
      <c r="G20" s="154"/>
      <c r="H20" s="154"/>
      <c r="I20" s="146"/>
      <c r="J20" s="153"/>
      <c r="K20" s="154"/>
      <c r="L20" s="154"/>
    </row>
    <row r="21" spans="1:12" ht="18.95" customHeight="1" x14ac:dyDescent="0.4">
      <c r="A21" s="146"/>
      <c r="B21" s="146"/>
      <c r="C21" s="146" t="s">
        <v>147</v>
      </c>
      <c r="D21" s="147">
        <v>7</v>
      </c>
      <c r="E21" s="146"/>
      <c r="F21" s="153">
        <v>-11593</v>
      </c>
      <c r="G21" s="154"/>
      <c r="H21" s="154">
        <v>-8826</v>
      </c>
      <c r="I21" s="146"/>
      <c r="J21" s="153">
        <v>-11593</v>
      </c>
      <c r="K21" s="154"/>
      <c r="L21" s="154">
        <v>-8826</v>
      </c>
    </row>
    <row r="22" spans="1:12" ht="18.95" customHeight="1" x14ac:dyDescent="0.4">
      <c r="A22" s="146"/>
      <c r="B22" s="146" t="s">
        <v>148</v>
      </c>
      <c r="C22" s="146"/>
      <c r="D22" s="147"/>
      <c r="E22" s="146"/>
      <c r="F22" s="153"/>
      <c r="G22" s="154"/>
      <c r="H22" s="154"/>
      <c r="I22" s="146"/>
      <c r="J22" s="153"/>
      <c r="K22" s="154"/>
      <c r="L22" s="154"/>
    </row>
    <row r="23" spans="1:12" ht="18.95" customHeight="1" x14ac:dyDescent="0.4">
      <c r="A23" s="146"/>
      <c r="B23" s="146"/>
      <c r="C23" s="146" t="s">
        <v>149</v>
      </c>
      <c r="D23" s="147">
        <v>7</v>
      </c>
      <c r="E23" s="146"/>
      <c r="F23" s="153">
        <v>5918</v>
      </c>
      <c r="G23" s="154"/>
      <c r="H23" s="154">
        <v>0</v>
      </c>
      <c r="I23" s="146"/>
      <c r="J23" s="153">
        <v>5918</v>
      </c>
      <c r="K23" s="154"/>
      <c r="L23" s="154">
        <v>0</v>
      </c>
    </row>
    <row r="24" spans="1:12" ht="18.95" customHeight="1" x14ac:dyDescent="0.4">
      <c r="A24" s="146"/>
      <c r="B24" s="146" t="s">
        <v>150</v>
      </c>
      <c r="C24" s="146"/>
      <c r="D24" s="147"/>
      <c r="E24" s="146"/>
      <c r="F24" s="153"/>
      <c r="G24" s="154"/>
      <c r="H24" s="154"/>
      <c r="I24" s="146"/>
      <c r="J24" s="153"/>
      <c r="K24" s="154"/>
      <c r="L24" s="154"/>
    </row>
    <row r="25" spans="1:12" ht="18.95" customHeight="1" x14ac:dyDescent="0.4">
      <c r="A25" s="146"/>
      <c r="B25" s="146"/>
      <c r="C25" s="146" t="s">
        <v>151</v>
      </c>
      <c r="D25" s="147"/>
      <c r="E25" s="146"/>
      <c r="F25" s="153"/>
      <c r="G25" s="154"/>
      <c r="H25" s="154"/>
      <c r="I25" s="146"/>
      <c r="J25" s="153"/>
      <c r="K25" s="154"/>
      <c r="L25" s="154"/>
    </row>
    <row r="26" spans="1:12" ht="18.95" customHeight="1" x14ac:dyDescent="0.4">
      <c r="A26" s="146"/>
      <c r="B26" s="146"/>
      <c r="C26" s="146" t="s">
        <v>152</v>
      </c>
      <c r="D26" s="147">
        <v>7</v>
      </c>
      <c r="E26" s="146"/>
      <c r="F26" s="153">
        <v>4871</v>
      </c>
      <c r="G26" s="154"/>
      <c r="H26" s="154">
        <v>0</v>
      </c>
      <c r="I26" s="146"/>
      <c r="J26" s="153">
        <v>4871</v>
      </c>
      <c r="K26" s="154"/>
      <c r="L26" s="154">
        <v>0</v>
      </c>
    </row>
    <row r="27" spans="1:12" ht="18.95" customHeight="1" x14ac:dyDescent="0.4">
      <c r="A27" s="146"/>
      <c r="B27" s="146" t="s">
        <v>153</v>
      </c>
      <c r="C27" s="146"/>
      <c r="D27" s="147">
        <v>15</v>
      </c>
      <c r="E27" s="146"/>
      <c r="F27" s="153">
        <v>-41078</v>
      </c>
      <c r="G27" s="154"/>
      <c r="H27" s="154">
        <v>-17523</v>
      </c>
      <c r="I27" s="146"/>
      <c r="J27" s="153">
        <v>-47308</v>
      </c>
      <c r="K27" s="154"/>
      <c r="L27" s="154">
        <v>-18453</v>
      </c>
    </row>
    <row r="28" spans="1:12" ht="18.95" customHeight="1" x14ac:dyDescent="0.4">
      <c r="A28" s="146"/>
      <c r="B28" s="146" t="s">
        <v>79</v>
      </c>
      <c r="C28" s="146"/>
      <c r="D28" s="147"/>
      <c r="E28" s="146"/>
      <c r="F28" s="153">
        <v>56098</v>
      </c>
      <c r="G28" s="154"/>
      <c r="H28" s="154">
        <v>74978</v>
      </c>
      <c r="I28" s="146"/>
      <c r="J28" s="153">
        <v>22116</v>
      </c>
      <c r="K28" s="154"/>
      <c r="L28" s="154">
        <v>28557</v>
      </c>
    </row>
    <row r="29" spans="1:12" ht="6" customHeight="1" x14ac:dyDescent="0.4">
      <c r="A29" s="146"/>
      <c r="B29" s="156"/>
      <c r="C29" s="146"/>
      <c r="D29" s="147"/>
      <c r="E29" s="146"/>
      <c r="F29" s="157"/>
      <c r="G29" s="158"/>
      <c r="H29" s="158"/>
      <c r="I29" s="146"/>
      <c r="J29" s="157"/>
      <c r="K29" s="158"/>
      <c r="L29" s="158"/>
    </row>
    <row r="30" spans="1:12" ht="18.95" customHeight="1" x14ac:dyDescent="0.4">
      <c r="A30" s="146" t="s">
        <v>154</v>
      </c>
      <c r="B30" s="146"/>
      <c r="C30" s="146"/>
      <c r="D30" s="147"/>
      <c r="E30" s="146"/>
      <c r="F30" s="157"/>
      <c r="G30" s="158"/>
      <c r="H30" s="158"/>
      <c r="I30" s="146"/>
      <c r="J30" s="157"/>
      <c r="K30" s="158"/>
      <c r="L30" s="158"/>
    </row>
    <row r="31" spans="1:12" ht="18.95" customHeight="1" x14ac:dyDescent="0.4">
      <c r="A31" s="146"/>
      <c r="B31" s="159" t="s">
        <v>155</v>
      </c>
      <c r="C31" s="146"/>
      <c r="D31" s="147"/>
      <c r="E31" s="146"/>
      <c r="F31" s="160">
        <v>-178539</v>
      </c>
      <c r="G31" s="161"/>
      <c r="H31" s="161">
        <v>-313218</v>
      </c>
      <c r="I31" s="146"/>
      <c r="J31" s="160">
        <v>-163293</v>
      </c>
      <c r="K31" s="158"/>
      <c r="L31" s="161">
        <v>-307717</v>
      </c>
    </row>
    <row r="32" spans="1:12" ht="18.95" customHeight="1" x14ac:dyDescent="0.4">
      <c r="A32" s="146"/>
      <c r="B32" s="156" t="s">
        <v>156</v>
      </c>
      <c r="C32" s="146"/>
      <c r="D32" s="147"/>
      <c r="E32" s="146"/>
      <c r="F32" s="160">
        <v>51735</v>
      </c>
      <c r="G32" s="161"/>
      <c r="H32" s="161">
        <v>-38814</v>
      </c>
      <c r="I32" s="146"/>
      <c r="J32" s="160">
        <v>51735</v>
      </c>
      <c r="K32" s="158"/>
      <c r="L32" s="161">
        <v>-38814</v>
      </c>
    </row>
    <row r="33" spans="1:12" ht="18.95" customHeight="1" x14ac:dyDescent="0.4">
      <c r="A33" s="146"/>
      <c r="B33" s="156" t="s">
        <v>157</v>
      </c>
      <c r="C33" s="146"/>
      <c r="D33" s="147"/>
      <c r="E33" s="146"/>
      <c r="F33" s="160">
        <v>-43733</v>
      </c>
      <c r="G33" s="161"/>
      <c r="H33" s="161">
        <v>-50670</v>
      </c>
      <c r="I33" s="146"/>
      <c r="J33" s="160">
        <v>-30019</v>
      </c>
      <c r="K33" s="158"/>
      <c r="L33" s="161">
        <v>-46302</v>
      </c>
    </row>
    <row r="34" spans="1:12" ht="18.95" customHeight="1" x14ac:dyDescent="0.4">
      <c r="A34" s="146"/>
      <c r="B34" s="156" t="s">
        <v>158</v>
      </c>
      <c r="C34" s="146"/>
      <c r="D34" s="147"/>
      <c r="E34" s="146"/>
      <c r="F34" s="160">
        <v>174492</v>
      </c>
      <c r="G34" s="161"/>
      <c r="H34" s="161">
        <v>395463</v>
      </c>
      <c r="I34" s="146"/>
      <c r="J34" s="160">
        <v>-110735</v>
      </c>
      <c r="K34" s="158"/>
      <c r="L34" s="161">
        <v>335095</v>
      </c>
    </row>
    <row r="35" spans="1:12" ht="18.95" customHeight="1" x14ac:dyDescent="0.4">
      <c r="A35" s="146"/>
      <c r="B35" s="156" t="s">
        <v>159</v>
      </c>
      <c r="C35" s="146"/>
      <c r="D35" s="147"/>
      <c r="E35" s="146"/>
      <c r="F35" s="160">
        <v>-249730</v>
      </c>
      <c r="G35" s="161"/>
      <c r="H35" s="161">
        <v>-64364</v>
      </c>
      <c r="I35" s="146"/>
      <c r="J35" s="160">
        <v>-249730</v>
      </c>
      <c r="K35" s="158"/>
      <c r="L35" s="161">
        <v>-64364</v>
      </c>
    </row>
    <row r="36" spans="1:12" ht="18.95" customHeight="1" x14ac:dyDescent="0.4">
      <c r="A36" s="146"/>
      <c r="B36" s="156" t="s">
        <v>160</v>
      </c>
      <c r="C36" s="146"/>
      <c r="D36" s="147"/>
      <c r="E36" s="146"/>
      <c r="F36" s="160">
        <v>12739</v>
      </c>
      <c r="G36" s="161"/>
      <c r="H36" s="161">
        <v>3155</v>
      </c>
      <c r="I36" s="146"/>
      <c r="J36" s="160">
        <v>12739</v>
      </c>
      <c r="K36" s="158"/>
      <c r="L36" s="161">
        <v>3155</v>
      </c>
    </row>
    <row r="37" spans="1:12" ht="18.95" customHeight="1" x14ac:dyDescent="0.4">
      <c r="A37" s="146"/>
      <c r="B37" s="156" t="s">
        <v>161</v>
      </c>
      <c r="C37" s="146"/>
      <c r="D37" s="147"/>
      <c r="E37" s="146"/>
      <c r="F37" s="160">
        <v>-16341</v>
      </c>
      <c r="G37" s="161"/>
      <c r="H37" s="161">
        <v>31108</v>
      </c>
      <c r="I37" s="146"/>
      <c r="J37" s="160">
        <v>-11217</v>
      </c>
      <c r="K37" s="158"/>
      <c r="L37" s="161">
        <v>31525</v>
      </c>
    </row>
    <row r="38" spans="1:12" ht="18.95" customHeight="1" x14ac:dyDescent="0.4">
      <c r="A38" s="146"/>
      <c r="B38" s="156" t="s">
        <v>162</v>
      </c>
      <c r="C38" s="146"/>
      <c r="D38" s="147"/>
      <c r="E38" s="146"/>
      <c r="F38" s="160">
        <v>2684</v>
      </c>
      <c r="G38" s="161"/>
      <c r="H38" s="161">
        <v>-6980</v>
      </c>
      <c r="I38" s="146"/>
      <c r="J38" s="160">
        <v>2545</v>
      </c>
      <c r="K38" s="158"/>
      <c r="L38" s="161">
        <v>-6980</v>
      </c>
    </row>
    <row r="39" spans="1:12" ht="18.95" customHeight="1" x14ac:dyDescent="0.4">
      <c r="A39" s="146"/>
      <c r="B39" s="162" t="s">
        <v>163</v>
      </c>
      <c r="C39" s="146"/>
      <c r="D39" s="147"/>
      <c r="E39" s="146"/>
      <c r="F39" s="163" t="s">
        <v>133</v>
      </c>
      <c r="G39" s="164"/>
      <c r="H39" s="165">
        <v>-109</v>
      </c>
      <c r="I39" s="146"/>
      <c r="J39" s="163" t="s">
        <v>133</v>
      </c>
      <c r="K39" s="158"/>
      <c r="L39" s="165">
        <v>-74</v>
      </c>
    </row>
    <row r="40" spans="1:12" ht="6" customHeight="1" x14ac:dyDescent="0.4">
      <c r="A40" s="146"/>
      <c r="B40" s="156"/>
      <c r="C40" s="146"/>
      <c r="D40" s="147"/>
      <c r="E40" s="146"/>
      <c r="F40" s="157"/>
      <c r="G40" s="158"/>
      <c r="H40" s="158"/>
      <c r="I40" s="146"/>
      <c r="J40" s="157"/>
      <c r="K40" s="158"/>
      <c r="L40" s="158"/>
    </row>
    <row r="41" spans="1:12" ht="18.95" customHeight="1" x14ac:dyDescent="0.4">
      <c r="A41" s="146" t="s">
        <v>201</v>
      </c>
      <c r="B41" s="146"/>
      <c r="C41" s="146"/>
      <c r="D41" s="147"/>
      <c r="E41" s="146"/>
      <c r="F41" s="157">
        <f>SUM(F9:G39)</f>
        <v>-677965</v>
      </c>
      <c r="G41" s="158"/>
      <c r="H41" s="158">
        <f>SUM(H9:I39)</f>
        <v>2606596</v>
      </c>
      <c r="I41" s="146"/>
      <c r="J41" s="157">
        <f>SUM(J9:K39)</f>
        <v>-1820638</v>
      </c>
      <c r="K41" s="158"/>
      <c r="L41" s="158">
        <f>SUM(L9:L39)</f>
        <v>1615794</v>
      </c>
    </row>
    <row r="42" spans="1:12" ht="18.95" customHeight="1" x14ac:dyDescent="0.4">
      <c r="A42" s="146" t="s">
        <v>164</v>
      </c>
      <c r="C42" s="146"/>
      <c r="D42" s="147"/>
      <c r="E42" s="146"/>
      <c r="F42" s="157">
        <v>42760</v>
      </c>
      <c r="G42" s="158"/>
      <c r="H42" s="158">
        <v>8571</v>
      </c>
      <c r="I42" s="146"/>
      <c r="J42" s="157">
        <v>42738</v>
      </c>
      <c r="K42" s="158"/>
      <c r="L42" s="158">
        <v>9637</v>
      </c>
    </row>
    <row r="43" spans="1:12" ht="18.95" customHeight="1" x14ac:dyDescent="0.4">
      <c r="A43" s="146" t="s">
        <v>165</v>
      </c>
      <c r="C43" s="146"/>
      <c r="D43" s="147"/>
      <c r="E43" s="146"/>
      <c r="F43" s="157">
        <v>-54826</v>
      </c>
      <c r="G43" s="158"/>
      <c r="H43" s="158">
        <v>-73825</v>
      </c>
      <c r="I43" s="146"/>
      <c r="J43" s="157">
        <v>-20844</v>
      </c>
      <c r="K43" s="158"/>
      <c r="L43" s="158">
        <v>-27092</v>
      </c>
    </row>
    <row r="44" spans="1:12" ht="18.95" customHeight="1" x14ac:dyDescent="0.4">
      <c r="A44" s="156" t="s">
        <v>166</v>
      </c>
      <c r="C44" s="146"/>
      <c r="D44" s="147"/>
      <c r="E44" s="146"/>
      <c r="F44" s="166">
        <v>-102223</v>
      </c>
      <c r="G44" s="158"/>
      <c r="H44" s="167">
        <v>-220074</v>
      </c>
      <c r="I44" s="146"/>
      <c r="J44" s="166">
        <v>-87099</v>
      </c>
      <c r="K44" s="158"/>
      <c r="L44" s="167">
        <v>-198764</v>
      </c>
    </row>
    <row r="45" spans="1:12" ht="6" customHeight="1" x14ac:dyDescent="0.4">
      <c r="A45" s="146"/>
      <c r="B45" s="156"/>
      <c r="C45" s="146"/>
      <c r="D45" s="147"/>
      <c r="E45" s="146"/>
      <c r="F45" s="157"/>
      <c r="G45" s="158"/>
      <c r="H45" s="158"/>
      <c r="I45" s="146"/>
      <c r="J45" s="157"/>
      <c r="K45" s="158"/>
      <c r="L45" s="158"/>
    </row>
    <row r="46" spans="1:12" ht="18.95" customHeight="1" x14ac:dyDescent="0.4">
      <c r="A46" s="146" t="s">
        <v>167</v>
      </c>
      <c r="B46" s="146"/>
      <c r="C46" s="146"/>
      <c r="D46" s="147"/>
      <c r="E46" s="146"/>
      <c r="F46" s="168">
        <f>SUM(F41:F44)</f>
        <v>-792254</v>
      </c>
      <c r="G46" s="169"/>
      <c r="H46" s="170">
        <f>SUM(H41:H44)</f>
        <v>2321268</v>
      </c>
      <c r="I46" s="146"/>
      <c r="J46" s="168">
        <f>SUM(J41:J44)</f>
        <v>-1885843</v>
      </c>
      <c r="K46" s="154"/>
      <c r="L46" s="170">
        <f>SUM(L41:L44)</f>
        <v>1399575</v>
      </c>
    </row>
    <row r="47" spans="1:12" ht="15.75" customHeight="1" x14ac:dyDescent="0.4">
      <c r="A47" s="146"/>
      <c r="B47" s="146"/>
      <c r="C47" s="146"/>
      <c r="D47" s="147"/>
      <c r="E47" s="146"/>
      <c r="F47" s="169"/>
      <c r="G47" s="169"/>
      <c r="H47" s="169"/>
      <c r="I47" s="146"/>
      <c r="J47" s="169"/>
      <c r="K47" s="154"/>
      <c r="L47" s="169"/>
    </row>
    <row r="48" spans="1:12" ht="21.95" customHeight="1" x14ac:dyDescent="0.4">
      <c r="A48" s="171" t="s">
        <v>32</v>
      </c>
      <c r="B48" s="172"/>
      <c r="C48" s="172"/>
      <c r="D48" s="173"/>
      <c r="E48" s="172"/>
      <c r="F48" s="174"/>
      <c r="G48" s="174"/>
      <c r="H48" s="174"/>
      <c r="I48" s="172"/>
      <c r="J48" s="174"/>
      <c r="K48" s="174"/>
      <c r="L48" s="174"/>
    </row>
    <row r="49" spans="1:12" ht="21.75" customHeight="1" x14ac:dyDescent="0.4">
      <c r="A49" s="138" t="s">
        <v>0</v>
      </c>
      <c r="B49" s="138"/>
      <c r="C49" s="138"/>
      <c r="D49" s="138"/>
      <c r="E49" s="138"/>
      <c r="F49" s="142"/>
      <c r="G49" s="142"/>
      <c r="H49" s="142"/>
      <c r="I49" s="138"/>
      <c r="J49" s="142"/>
      <c r="K49" s="142"/>
      <c r="L49" s="142"/>
    </row>
    <row r="50" spans="1:12" ht="21.75" customHeight="1" x14ac:dyDescent="0.4">
      <c r="A50" s="138" t="s">
        <v>168</v>
      </c>
      <c r="B50" s="138"/>
      <c r="C50" s="138"/>
      <c r="D50" s="141"/>
      <c r="E50" s="138"/>
      <c r="F50" s="142"/>
      <c r="G50" s="142"/>
      <c r="H50" s="142"/>
      <c r="I50" s="138"/>
      <c r="J50" s="142"/>
      <c r="K50" s="142"/>
      <c r="L50" s="142"/>
    </row>
    <row r="51" spans="1:12" ht="21.75" customHeight="1" x14ac:dyDescent="0.4">
      <c r="A51" s="143" t="s">
        <v>98</v>
      </c>
      <c r="B51" s="143"/>
      <c r="C51" s="143"/>
      <c r="D51" s="144"/>
      <c r="E51" s="143"/>
      <c r="F51" s="145"/>
      <c r="G51" s="145"/>
      <c r="H51" s="145"/>
      <c r="I51" s="143"/>
      <c r="J51" s="145"/>
      <c r="K51" s="145"/>
      <c r="L51" s="145"/>
    </row>
    <row r="52" spans="1:12" ht="21" customHeight="1" x14ac:dyDescent="0.4">
      <c r="A52" s="138"/>
      <c r="B52" s="138"/>
      <c r="C52" s="138"/>
      <c r="D52" s="147"/>
      <c r="E52" s="146"/>
      <c r="F52" s="175"/>
      <c r="G52" s="161"/>
      <c r="H52" s="161"/>
      <c r="I52" s="146"/>
      <c r="J52" s="175"/>
      <c r="K52" s="158"/>
      <c r="L52" s="161"/>
    </row>
    <row r="53" spans="1:12" ht="21" customHeight="1" x14ac:dyDescent="0.4">
      <c r="A53" s="138"/>
      <c r="B53" s="138"/>
      <c r="C53" s="138"/>
      <c r="D53" s="147"/>
      <c r="E53" s="146"/>
      <c r="F53" s="243" t="s">
        <v>3</v>
      </c>
      <c r="G53" s="243"/>
      <c r="H53" s="243"/>
      <c r="I53" s="139"/>
      <c r="J53" s="243" t="s">
        <v>4</v>
      </c>
      <c r="K53" s="243"/>
      <c r="L53" s="243"/>
    </row>
    <row r="54" spans="1:12" ht="21" customHeight="1" x14ac:dyDescent="0.4">
      <c r="A54" s="146"/>
      <c r="B54" s="146"/>
      <c r="C54" s="146"/>
      <c r="D54" s="147"/>
      <c r="E54" s="147"/>
      <c r="F54" s="148" t="s">
        <v>9</v>
      </c>
      <c r="G54" s="148"/>
      <c r="H54" s="148" t="s">
        <v>10</v>
      </c>
      <c r="I54" s="147"/>
      <c r="J54" s="176" t="s">
        <v>9</v>
      </c>
      <c r="K54" s="177"/>
      <c r="L54" s="178" t="s">
        <v>10</v>
      </c>
    </row>
    <row r="55" spans="1:12" ht="21" customHeight="1" x14ac:dyDescent="0.4">
      <c r="A55" s="146"/>
      <c r="B55" s="146"/>
      <c r="C55" s="146"/>
      <c r="D55" s="150" t="s">
        <v>11</v>
      </c>
      <c r="E55" s="147"/>
      <c r="F55" s="152" t="s">
        <v>12</v>
      </c>
      <c r="G55" s="148"/>
      <c r="H55" s="152" t="s">
        <v>12</v>
      </c>
      <c r="I55" s="147"/>
      <c r="J55" s="179" t="s">
        <v>12</v>
      </c>
      <c r="K55" s="177"/>
      <c r="L55" s="179" t="s">
        <v>12</v>
      </c>
    </row>
    <row r="56" spans="1:12" ht="21" customHeight="1" x14ac:dyDescent="0.4">
      <c r="A56" s="146"/>
      <c r="B56" s="146"/>
      <c r="C56" s="146"/>
      <c r="D56" s="193"/>
      <c r="E56" s="147"/>
      <c r="F56" s="196"/>
      <c r="G56" s="148"/>
      <c r="H56" s="194"/>
      <c r="I56" s="147"/>
      <c r="J56" s="197"/>
      <c r="K56" s="177"/>
      <c r="L56" s="195"/>
    </row>
    <row r="57" spans="1:12" ht="21" customHeight="1" x14ac:dyDescent="0.4">
      <c r="A57" s="138" t="s">
        <v>169</v>
      </c>
      <c r="B57" s="146"/>
      <c r="C57" s="146"/>
      <c r="D57" s="147"/>
      <c r="E57" s="146"/>
      <c r="F57" s="153"/>
      <c r="G57" s="154"/>
      <c r="H57" s="154"/>
      <c r="I57" s="146"/>
      <c r="J57" s="153"/>
      <c r="K57" s="154"/>
      <c r="L57" s="154"/>
    </row>
    <row r="58" spans="1:12" ht="21" customHeight="1" x14ac:dyDescent="0.4">
      <c r="A58" s="156" t="s">
        <v>170</v>
      </c>
      <c r="B58" s="146"/>
      <c r="C58" s="146"/>
      <c r="D58" s="147"/>
      <c r="E58" s="146"/>
      <c r="F58" s="153">
        <v>0</v>
      </c>
      <c r="G58" s="154"/>
      <c r="H58" s="154">
        <v>-500000</v>
      </c>
      <c r="I58" s="146"/>
      <c r="J58" s="153">
        <v>0</v>
      </c>
      <c r="K58" s="154"/>
      <c r="L58" s="154">
        <v>-500000</v>
      </c>
    </row>
    <row r="59" spans="1:12" ht="21" customHeight="1" x14ac:dyDescent="0.4">
      <c r="A59" s="146" t="s">
        <v>210</v>
      </c>
      <c r="B59" s="146"/>
      <c r="C59" s="146"/>
      <c r="D59" s="147"/>
      <c r="E59" s="146"/>
      <c r="F59" s="153"/>
      <c r="G59" s="154"/>
      <c r="H59" s="154"/>
      <c r="I59" s="146"/>
      <c r="J59" s="153"/>
      <c r="K59" s="154"/>
      <c r="L59" s="154"/>
    </row>
    <row r="60" spans="1:12" ht="21" customHeight="1" x14ac:dyDescent="0.4">
      <c r="A60" s="146"/>
      <c r="B60" s="28" t="s">
        <v>19</v>
      </c>
      <c r="C60" s="146"/>
      <c r="D60" s="147">
        <v>7</v>
      </c>
      <c r="E60" s="146"/>
      <c r="F60" s="153">
        <v>-1042000</v>
      </c>
      <c r="G60" s="154"/>
      <c r="H60" s="154">
        <v>-6500000</v>
      </c>
      <c r="I60" s="146"/>
      <c r="J60" s="153">
        <v>-1042000</v>
      </c>
      <c r="K60" s="154"/>
      <c r="L60" s="154">
        <v>-6500000</v>
      </c>
    </row>
    <row r="61" spans="1:12" ht="21" customHeight="1" x14ac:dyDescent="0.4">
      <c r="A61" s="146" t="s">
        <v>210</v>
      </c>
      <c r="B61" s="146"/>
      <c r="C61" s="146"/>
      <c r="D61" s="147"/>
      <c r="E61" s="146"/>
      <c r="F61" s="153"/>
      <c r="G61" s="154"/>
      <c r="H61" s="154"/>
      <c r="I61" s="146"/>
      <c r="J61" s="153"/>
      <c r="K61" s="154"/>
      <c r="L61" s="154"/>
    </row>
    <row r="62" spans="1:12" ht="21" customHeight="1" x14ac:dyDescent="0.4">
      <c r="A62" s="146"/>
      <c r="B62" s="28" t="s">
        <v>172</v>
      </c>
      <c r="C62" s="146"/>
      <c r="D62" s="147">
        <v>7</v>
      </c>
      <c r="E62" s="146"/>
      <c r="F62" s="153">
        <v>-205870</v>
      </c>
      <c r="G62" s="154"/>
      <c r="H62" s="154">
        <v>-1537629</v>
      </c>
      <c r="I62" s="146"/>
      <c r="J62" s="153">
        <v>-205870</v>
      </c>
      <c r="K62" s="154"/>
      <c r="L62" s="154">
        <v>-1537629</v>
      </c>
    </row>
    <row r="63" spans="1:12" ht="21" customHeight="1" x14ac:dyDescent="0.4">
      <c r="A63" s="146" t="s">
        <v>171</v>
      </c>
      <c r="B63" s="146"/>
      <c r="C63" s="146"/>
      <c r="D63" s="147"/>
      <c r="E63" s="146"/>
      <c r="F63" s="153"/>
      <c r="G63" s="154"/>
      <c r="H63" s="154"/>
      <c r="I63" s="146"/>
      <c r="J63" s="153"/>
      <c r="K63" s="154"/>
      <c r="L63" s="154"/>
    </row>
    <row r="64" spans="1:12" ht="21" customHeight="1" x14ac:dyDescent="0.4">
      <c r="A64" s="146"/>
      <c r="B64" s="28" t="s">
        <v>204</v>
      </c>
      <c r="C64" s="146"/>
      <c r="D64" s="147">
        <v>7</v>
      </c>
      <c r="E64" s="146"/>
      <c r="F64" s="153">
        <v>3834600</v>
      </c>
      <c r="G64" s="154"/>
      <c r="H64" s="154">
        <v>2559647</v>
      </c>
      <c r="I64" s="146"/>
      <c r="J64" s="153">
        <v>3834600</v>
      </c>
      <c r="K64" s="154"/>
      <c r="L64" s="154">
        <v>2559647</v>
      </c>
    </row>
    <row r="65" spans="1:12" ht="21" customHeight="1" x14ac:dyDescent="0.4">
      <c r="A65" s="146" t="s">
        <v>171</v>
      </c>
      <c r="B65" s="28"/>
      <c r="C65" s="146"/>
      <c r="D65" s="147"/>
      <c r="E65" s="146"/>
      <c r="F65" s="153"/>
      <c r="G65" s="154"/>
      <c r="H65" s="154"/>
      <c r="I65" s="146"/>
      <c r="J65" s="153"/>
      <c r="K65" s="154"/>
      <c r="L65" s="154"/>
    </row>
    <row r="66" spans="1:12" ht="21" customHeight="1" x14ac:dyDescent="0.4">
      <c r="A66" s="146"/>
      <c r="B66" s="28" t="s">
        <v>172</v>
      </c>
      <c r="C66" s="146"/>
      <c r="D66" s="147">
        <v>7</v>
      </c>
      <c r="E66" s="146"/>
      <c r="F66" s="153">
        <v>259718</v>
      </c>
      <c r="G66" s="154"/>
      <c r="H66" s="154">
        <v>0</v>
      </c>
      <c r="I66" s="146"/>
      <c r="J66" s="153">
        <v>259718</v>
      </c>
      <c r="K66" s="154"/>
      <c r="L66" s="154">
        <v>0</v>
      </c>
    </row>
    <row r="67" spans="1:12" ht="21" customHeight="1" x14ac:dyDescent="0.4">
      <c r="A67" s="146" t="s">
        <v>173</v>
      </c>
      <c r="B67" s="146"/>
      <c r="C67" s="146"/>
      <c r="D67" s="147"/>
      <c r="E67" s="146"/>
      <c r="F67" s="153">
        <v>-521518</v>
      </c>
      <c r="G67" s="161"/>
      <c r="H67" s="154">
        <v>-150172</v>
      </c>
      <c r="I67" s="146"/>
      <c r="J67" s="153">
        <v>-482486</v>
      </c>
      <c r="K67" s="158"/>
      <c r="L67" s="154">
        <v>-147653</v>
      </c>
    </row>
    <row r="68" spans="1:12" ht="21" customHeight="1" x14ac:dyDescent="0.4">
      <c r="A68" s="146" t="s">
        <v>174</v>
      </c>
      <c r="B68" s="146"/>
      <c r="C68" s="146"/>
      <c r="D68" s="147"/>
      <c r="E68" s="146"/>
      <c r="F68" s="153">
        <v>-86337</v>
      </c>
      <c r="G68" s="161"/>
      <c r="H68" s="154">
        <v>-14861</v>
      </c>
      <c r="I68" s="146"/>
      <c r="J68" s="153">
        <v>-86337</v>
      </c>
      <c r="K68" s="158"/>
      <c r="L68" s="154">
        <v>-14861</v>
      </c>
    </row>
    <row r="69" spans="1:12" ht="21" customHeight="1" x14ac:dyDescent="0.4">
      <c r="A69" s="146" t="s">
        <v>175</v>
      </c>
      <c r="B69" s="146"/>
      <c r="C69" s="146"/>
      <c r="D69" s="147"/>
      <c r="E69" s="146"/>
      <c r="F69" s="153">
        <v>1270</v>
      </c>
      <c r="G69" s="161"/>
      <c r="H69" s="154">
        <v>2116</v>
      </c>
      <c r="I69" s="146"/>
      <c r="J69" s="153">
        <v>1270</v>
      </c>
      <c r="K69" s="158"/>
      <c r="L69" s="154">
        <v>2116</v>
      </c>
    </row>
    <row r="70" spans="1:12" ht="21" customHeight="1" x14ac:dyDescent="0.4">
      <c r="A70" s="146" t="s">
        <v>176</v>
      </c>
      <c r="B70" s="146"/>
      <c r="C70" s="146"/>
      <c r="D70" s="147">
        <v>19.399999999999999</v>
      </c>
      <c r="E70" s="146"/>
      <c r="F70" s="153">
        <v>0</v>
      </c>
      <c r="G70" s="161"/>
      <c r="H70" s="154">
        <v>0</v>
      </c>
      <c r="I70" s="146"/>
      <c r="J70" s="153">
        <v>-500600</v>
      </c>
      <c r="K70" s="158"/>
      <c r="L70" s="154">
        <v>30000</v>
      </c>
    </row>
    <row r="71" spans="1:12" ht="21" customHeight="1" x14ac:dyDescent="0.4">
      <c r="A71" s="146" t="s">
        <v>177</v>
      </c>
      <c r="B71" s="146"/>
      <c r="C71" s="146"/>
      <c r="D71" s="147"/>
      <c r="E71" s="146"/>
      <c r="F71" s="180">
        <v>13237</v>
      </c>
      <c r="G71" s="161"/>
      <c r="H71" s="164">
        <v>-58157</v>
      </c>
      <c r="I71" s="146"/>
      <c r="J71" s="180">
        <v>13237</v>
      </c>
      <c r="K71" s="158"/>
      <c r="L71" s="164">
        <v>-58157</v>
      </c>
    </row>
    <row r="72" spans="1:12" ht="21.75" customHeight="1" x14ac:dyDescent="0.4">
      <c r="A72" s="181" t="s">
        <v>208</v>
      </c>
      <c r="F72" s="163">
        <v>0</v>
      </c>
      <c r="G72" s="161"/>
      <c r="H72" s="165">
        <v>0</v>
      </c>
      <c r="I72" s="146"/>
      <c r="J72" s="163">
        <v>279300</v>
      </c>
      <c r="K72" s="158"/>
      <c r="L72" s="165">
        <v>0</v>
      </c>
    </row>
    <row r="73" spans="1:12" ht="6" customHeight="1" x14ac:dyDescent="0.4">
      <c r="A73" s="146"/>
      <c r="B73" s="146"/>
      <c r="C73" s="146"/>
      <c r="D73" s="147"/>
      <c r="E73" s="146"/>
      <c r="F73" s="157"/>
      <c r="G73" s="158"/>
      <c r="H73" s="158"/>
      <c r="I73" s="146"/>
      <c r="J73" s="157"/>
      <c r="K73" s="158"/>
      <c r="L73" s="158"/>
    </row>
    <row r="74" spans="1:12" ht="21" customHeight="1" x14ac:dyDescent="0.4">
      <c r="A74" s="146" t="s">
        <v>178</v>
      </c>
      <c r="B74" s="146"/>
      <c r="C74" s="146"/>
      <c r="D74" s="182"/>
      <c r="E74" s="159"/>
      <c r="F74" s="166">
        <f>SUM(F58:F72)</f>
        <v>2253100</v>
      </c>
      <c r="G74" s="158"/>
      <c r="H74" s="167">
        <f>SUM(H58:H72)</f>
        <v>-6199056</v>
      </c>
      <c r="I74" s="159"/>
      <c r="J74" s="166">
        <f>SUM(J58:J72)</f>
        <v>2070832</v>
      </c>
      <c r="K74" s="158"/>
      <c r="L74" s="167">
        <f>SUM(L58:L72)</f>
        <v>-6166537</v>
      </c>
    </row>
    <row r="75" spans="1:12" ht="9.9499999999999993" customHeight="1" x14ac:dyDescent="0.4">
      <c r="A75" s="138"/>
      <c r="B75" s="138"/>
      <c r="C75" s="138"/>
      <c r="D75" s="147"/>
      <c r="E75" s="146"/>
      <c r="F75" s="160"/>
      <c r="G75" s="161"/>
      <c r="H75" s="161"/>
      <c r="I75" s="146"/>
      <c r="J75" s="160"/>
      <c r="K75" s="158"/>
      <c r="L75" s="161"/>
    </row>
    <row r="76" spans="1:12" ht="21" customHeight="1" x14ac:dyDescent="0.4">
      <c r="A76" s="138" t="s">
        <v>179</v>
      </c>
      <c r="B76" s="146"/>
      <c r="C76" s="146"/>
      <c r="D76" s="147"/>
      <c r="E76" s="146"/>
      <c r="F76" s="157"/>
      <c r="G76" s="158"/>
      <c r="H76" s="158"/>
      <c r="I76" s="146"/>
      <c r="J76" s="157"/>
      <c r="K76" s="158"/>
      <c r="L76" s="158"/>
    </row>
    <row r="77" spans="1:12" ht="21" customHeight="1" x14ac:dyDescent="0.4">
      <c r="A77" s="146" t="s">
        <v>202</v>
      </c>
      <c r="B77" s="146"/>
      <c r="C77" s="146"/>
      <c r="D77" s="147"/>
      <c r="E77" s="146"/>
      <c r="F77" s="160">
        <v>24200</v>
      </c>
      <c r="G77" s="161"/>
      <c r="H77" s="161">
        <v>0</v>
      </c>
      <c r="I77" s="146"/>
      <c r="J77" s="160">
        <v>0</v>
      </c>
      <c r="K77" s="175"/>
      <c r="L77" s="161">
        <v>0</v>
      </c>
    </row>
    <row r="78" spans="1:12" ht="21" customHeight="1" x14ac:dyDescent="0.4">
      <c r="A78" s="146" t="s">
        <v>180</v>
      </c>
      <c r="B78" s="146"/>
      <c r="C78" s="146"/>
      <c r="D78" s="147"/>
      <c r="E78" s="146"/>
      <c r="F78" s="160">
        <v>0</v>
      </c>
      <c r="G78" s="161"/>
      <c r="H78" s="161">
        <v>-800000</v>
      </c>
      <c r="I78" s="146"/>
      <c r="J78" s="160">
        <v>0</v>
      </c>
      <c r="K78" s="175"/>
      <c r="L78" s="161">
        <v>-800000</v>
      </c>
    </row>
    <row r="79" spans="1:12" ht="21" customHeight="1" x14ac:dyDescent="0.4">
      <c r="A79" s="146" t="s">
        <v>181</v>
      </c>
      <c r="B79" s="146"/>
      <c r="C79" s="146"/>
      <c r="D79" s="147">
        <v>13</v>
      </c>
      <c r="E79" s="146"/>
      <c r="F79" s="160">
        <v>-1915154</v>
      </c>
      <c r="G79" s="164"/>
      <c r="H79" s="161">
        <v>-1259836</v>
      </c>
      <c r="I79" s="146"/>
      <c r="J79" s="160">
        <v>-565045</v>
      </c>
      <c r="K79" s="175"/>
      <c r="L79" s="161">
        <v>-450129</v>
      </c>
    </row>
    <row r="80" spans="1:12" ht="21" customHeight="1" x14ac:dyDescent="0.4">
      <c r="A80" s="146" t="s">
        <v>182</v>
      </c>
      <c r="B80" s="146"/>
      <c r="C80" s="146"/>
      <c r="D80" s="147"/>
      <c r="E80" s="146"/>
      <c r="F80" s="160">
        <v>0</v>
      </c>
      <c r="G80" s="164"/>
      <c r="H80" s="161">
        <v>-1675493</v>
      </c>
      <c r="I80" s="146"/>
      <c r="J80" s="160">
        <v>0</v>
      </c>
      <c r="K80" s="175"/>
      <c r="L80" s="161">
        <v>-1675493</v>
      </c>
    </row>
    <row r="81" spans="1:12" ht="21" customHeight="1" x14ac:dyDescent="0.4">
      <c r="A81" s="146" t="s">
        <v>183</v>
      </c>
      <c r="B81" s="146"/>
      <c r="C81" s="146"/>
      <c r="D81" s="147"/>
      <c r="E81" s="146"/>
      <c r="F81" s="160">
        <v>-26</v>
      </c>
      <c r="G81" s="164"/>
      <c r="H81" s="161">
        <v>0</v>
      </c>
      <c r="I81" s="146"/>
      <c r="J81" s="160">
        <v>0</v>
      </c>
      <c r="K81" s="175"/>
      <c r="L81" s="161">
        <v>0</v>
      </c>
    </row>
    <row r="82" spans="1:12" ht="21" customHeight="1" x14ac:dyDescent="0.4">
      <c r="A82" s="146" t="s">
        <v>184</v>
      </c>
      <c r="B82" s="146"/>
      <c r="C82" s="146"/>
      <c r="D82" s="147"/>
      <c r="E82" s="146"/>
      <c r="F82" s="180"/>
      <c r="G82" s="164"/>
      <c r="H82" s="164"/>
      <c r="I82" s="146"/>
      <c r="J82" s="180"/>
      <c r="K82" s="175"/>
      <c r="L82" s="164"/>
    </row>
    <row r="83" spans="1:12" ht="21" customHeight="1" x14ac:dyDescent="0.4">
      <c r="A83" s="146"/>
      <c r="B83" s="146" t="s">
        <v>185</v>
      </c>
      <c r="C83" s="146"/>
      <c r="D83" s="147"/>
      <c r="E83" s="146"/>
      <c r="F83" s="163">
        <v>0</v>
      </c>
      <c r="G83" s="164"/>
      <c r="H83" s="165">
        <v>-47806</v>
      </c>
      <c r="I83" s="146"/>
      <c r="J83" s="163">
        <v>0</v>
      </c>
      <c r="K83" s="175"/>
      <c r="L83" s="165">
        <v>-47806</v>
      </c>
    </row>
    <row r="84" spans="1:12" ht="6" customHeight="1" x14ac:dyDescent="0.4">
      <c r="A84" s="146"/>
      <c r="B84" s="146"/>
      <c r="C84" s="146"/>
      <c r="D84" s="147"/>
      <c r="E84" s="146"/>
      <c r="F84" s="157"/>
      <c r="G84" s="158"/>
      <c r="H84" s="158"/>
      <c r="I84" s="146"/>
      <c r="J84" s="157"/>
      <c r="K84" s="158"/>
      <c r="L84" s="158"/>
    </row>
    <row r="85" spans="1:12" ht="21" customHeight="1" x14ac:dyDescent="0.4">
      <c r="A85" s="146" t="s">
        <v>186</v>
      </c>
      <c r="B85" s="146"/>
      <c r="C85" s="146"/>
      <c r="D85" s="147"/>
      <c r="E85" s="146"/>
      <c r="F85" s="166">
        <f>SUM(F77:F83)</f>
        <v>-1890980</v>
      </c>
      <c r="G85" s="158"/>
      <c r="H85" s="167">
        <f>SUM(H77:H83)</f>
        <v>-3783135</v>
      </c>
      <c r="I85" s="146"/>
      <c r="J85" s="166">
        <f>SUM(J77:J83)</f>
        <v>-565045</v>
      </c>
      <c r="K85" s="158"/>
      <c r="L85" s="167">
        <f>SUM(L77:L83)</f>
        <v>-2973428</v>
      </c>
    </row>
    <row r="86" spans="1:12" ht="9.9499999999999993" customHeight="1" x14ac:dyDescent="0.4">
      <c r="A86" s="138"/>
      <c r="B86" s="138"/>
      <c r="C86" s="138"/>
      <c r="D86" s="147"/>
      <c r="E86" s="146"/>
      <c r="F86" s="160"/>
      <c r="G86" s="161"/>
      <c r="H86" s="161"/>
      <c r="I86" s="146"/>
      <c r="J86" s="160"/>
      <c r="K86" s="158"/>
      <c r="L86" s="161"/>
    </row>
    <row r="87" spans="1:12" ht="21" customHeight="1" x14ac:dyDescent="0.4">
      <c r="A87" s="138" t="s">
        <v>187</v>
      </c>
      <c r="B87" s="138"/>
      <c r="C87" s="138"/>
      <c r="D87" s="147"/>
      <c r="E87" s="146"/>
      <c r="F87" s="160">
        <f>F46+F74+F85</f>
        <v>-430134</v>
      </c>
      <c r="G87" s="161"/>
      <c r="H87" s="161">
        <f>H46+H74+H85</f>
        <v>-7660923</v>
      </c>
      <c r="I87" s="146"/>
      <c r="J87" s="160">
        <f>J46+J74+J85</f>
        <v>-380056</v>
      </c>
      <c r="K87" s="158"/>
      <c r="L87" s="161">
        <f>L46+L74+L85</f>
        <v>-7740390</v>
      </c>
    </row>
    <row r="88" spans="1:12" ht="21" customHeight="1" x14ac:dyDescent="0.4">
      <c r="A88" s="146" t="s">
        <v>188</v>
      </c>
      <c r="B88" s="138"/>
      <c r="C88" s="138"/>
      <c r="D88" s="147"/>
      <c r="E88" s="146"/>
      <c r="F88" s="168">
        <v>1288867</v>
      </c>
      <c r="G88" s="169"/>
      <c r="H88" s="170">
        <v>9696762</v>
      </c>
      <c r="I88" s="146"/>
      <c r="J88" s="168">
        <v>1153445</v>
      </c>
      <c r="K88" s="158"/>
      <c r="L88" s="170">
        <v>9683019</v>
      </c>
    </row>
    <row r="89" spans="1:12" ht="6" customHeight="1" x14ac:dyDescent="0.4">
      <c r="A89" s="146"/>
      <c r="B89" s="146"/>
      <c r="C89" s="146"/>
      <c r="D89" s="147"/>
      <c r="E89" s="146"/>
      <c r="F89" s="157"/>
      <c r="G89" s="158"/>
      <c r="H89" s="158"/>
      <c r="I89" s="146"/>
      <c r="J89" s="157"/>
      <c r="K89" s="158"/>
      <c r="L89" s="158"/>
    </row>
    <row r="90" spans="1:12" ht="21" customHeight="1" thickBot="1" x14ac:dyDescent="0.45">
      <c r="A90" s="138" t="s">
        <v>189</v>
      </c>
      <c r="B90" s="138"/>
      <c r="C90" s="138"/>
      <c r="D90" s="147"/>
      <c r="E90" s="146"/>
      <c r="F90" s="183">
        <f>F87+F88</f>
        <v>858733</v>
      </c>
      <c r="G90" s="158"/>
      <c r="H90" s="184">
        <f>H87+H88</f>
        <v>2035839</v>
      </c>
      <c r="I90" s="146"/>
      <c r="J90" s="183">
        <f>J87+J88</f>
        <v>773389</v>
      </c>
      <c r="K90" s="158"/>
      <c r="L90" s="184">
        <f>L87+L88</f>
        <v>1942629</v>
      </c>
    </row>
    <row r="91" spans="1:12" ht="21" customHeight="1" thickTop="1" x14ac:dyDescent="0.4">
      <c r="A91" s="138"/>
      <c r="B91" s="138"/>
      <c r="C91" s="138"/>
      <c r="D91" s="147"/>
      <c r="E91" s="146"/>
      <c r="F91" s="158"/>
      <c r="G91" s="158"/>
      <c r="H91" s="158"/>
      <c r="I91" s="146"/>
      <c r="J91" s="158"/>
      <c r="K91" s="158"/>
      <c r="L91" s="158"/>
    </row>
    <row r="92" spans="1:12" ht="16.5" customHeight="1" x14ac:dyDescent="0.4">
      <c r="A92" s="138"/>
      <c r="B92" s="138"/>
      <c r="C92" s="138"/>
      <c r="D92" s="147"/>
      <c r="E92" s="146"/>
      <c r="F92" s="158"/>
      <c r="G92" s="158"/>
      <c r="H92" s="158"/>
      <c r="I92" s="146"/>
      <c r="J92" s="158"/>
      <c r="K92" s="158"/>
      <c r="L92" s="158"/>
    </row>
    <row r="93" spans="1:12" ht="21.95" customHeight="1" x14ac:dyDescent="0.4">
      <c r="A93" s="171" t="s">
        <v>32</v>
      </c>
      <c r="B93" s="143"/>
      <c r="C93" s="143"/>
      <c r="D93" s="173"/>
      <c r="E93" s="172"/>
      <c r="F93" s="167"/>
      <c r="G93" s="167"/>
      <c r="H93" s="167"/>
      <c r="I93" s="172"/>
      <c r="J93" s="167"/>
      <c r="K93" s="167"/>
      <c r="L93" s="167"/>
    </row>
    <row r="94" spans="1:12" ht="21" customHeight="1" x14ac:dyDescent="0.4">
      <c r="A94" s="138" t="s">
        <v>0</v>
      </c>
      <c r="B94" s="138"/>
      <c r="C94" s="138"/>
      <c r="D94" s="138"/>
      <c r="E94" s="138"/>
      <c r="F94" s="142"/>
      <c r="G94" s="142"/>
      <c r="H94" s="142"/>
      <c r="I94" s="138"/>
      <c r="J94" s="142"/>
      <c r="K94" s="142"/>
      <c r="L94" s="142"/>
    </row>
    <row r="95" spans="1:12" ht="21" customHeight="1" x14ac:dyDescent="0.4">
      <c r="A95" s="138" t="s">
        <v>168</v>
      </c>
      <c r="B95" s="138"/>
      <c r="C95" s="138"/>
      <c r="D95" s="141"/>
      <c r="E95" s="138"/>
      <c r="F95" s="142"/>
      <c r="G95" s="142"/>
      <c r="H95" s="142"/>
      <c r="I95" s="138"/>
      <c r="J95" s="142"/>
      <c r="K95" s="142"/>
      <c r="L95" s="142"/>
    </row>
    <row r="96" spans="1:12" ht="21" customHeight="1" x14ac:dyDescent="0.4">
      <c r="A96" s="143" t="s">
        <v>98</v>
      </c>
      <c r="B96" s="143"/>
      <c r="C96" s="143"/>
      <c r="D96" s="144"/>
      <c r="E96" s="143"/>
      <c r="F96" s="145"/>
      <c r="G96" s="145"/>
      <c r="H96" s="145"/>
      <c r="I96" s="143"/>
      <c r="J96" s="145"/>
      <c r="K96" s="145"/>
      <c r="L96" s="145"/>
    </row>
    <row r="97" spans="1:12" ht="21" customHeight="1" x14ac:dyDescent="0.4">
      <c r="A97" s="138"/>
      <c r="B97" s="138"/>
      <c r="C97" s="138"/>
      <c r="D97" s="147"/>
      <c r="E97" s="146"/>
      <c r="F97" s="175"/>
      <c r="G97" s="161"/>
      <c r="H97" s="161"/>
      <c r="I97" s="146"/>
      <c r="J97" s="175"/>
      <c r="K97" s="158"/>
      <c r="L97" s="161"/>
    </row>
    <row r="98" spans="1:12" ht="21" customHeight="1" x14ac:dyDescent="0.4">
      <c r="A98" s="138"/>
      <c r="B98" s="138"/>
      <c r="C98" s="138"/>
      <c r="D98" s="147"/>
      <c r="E98" s="146"/>
      <c r="F98" s="243" t="s">
        <v>3</v>
      </c>
      <c r="G98" s="243"/>
      <c r="H98" s="243"/>
      <c r="I98" s="139"/>
      <c r="J98" s="243" t="s">
        <v>4</v>
      </c>
      <c r="K98" s="243"/>
      <c r="L98" s="243"/>
    </row>
    <row r="99" spans="1:12" ht="21" customHeight="1" x14ac:dyDescent="0.4">
      <c r="A99" s="146"/>
      <c r="B99" s="146"/>
      <c r="C99" s="146"/>
      <c r="D99" s="147"/>
      <c r="E99" s="147"/>
      <c r="F99" s="148" t="s">
        <v>9</v>
      </c>
      <c r="G99" s="148"/>
      <c r="H99" s="148" t="s">
        <v>10</v>
      </c>
      <c r="I99" s="147"/>
      <c r="J99" s="176" t="s">
        <v>9</v>
      </c>
      <c r="K99" s="177"/>
      <c r="L99" s="178" t="s">
        <v>10</v>
      </c>
    </row>
    <row r="100" spans="1:12" ht="21" customHeight="1" x14ac:dyDescent="0.4">
      <c r="A100" s="146"/>
      <c r="B100" s="146"/>
      <c r="C100" s="146"/>
      <c r="D100" s="150" t="s">
        <v>11</v>
      </c>
      <c r="E100" s="147"/>
      <c r="F100" s="152" t="s">
        <v>12</v>
      </c>
      <c r="G100" s="148"/>
      <c r="H100" s="152" t="s">
        <v>12</v>
      </c>
      <c r="I100" s="147"/>
      <c r="J100" s="179" t="s">
        <v>12</v>
      </c>
      <c r="K100" s="177"/>
      <c r="L100" s="179" t="s">
        <v>12</v>
      </c>
    </row>
    <row r="101" spans="1:12" ht="21" customHeight="1" x14ac:dyDescent="0.4">
      <c r="A101" s="146"/>
      <c r="B101" s="146"/>
      <c r="C101" s="146"/>
      <c r="D101" s="185"/>
      <c r="E101" s="147"/>
      <c r="F101" s="186"/>
      <c r="G101" s="148"/>
      <c r="H101" s="148"/>
      <c r="I101" s="147"/>
      <c r="J101" s="187"/>
      <c r="K101" s="177"/>
      <c r="L101" s="188"/>
    </row>
    <row r="102" spans="1:12" ht="21" customHeight="1" x14ac:dyDescent="0.4">
      <c r="A102" s="138" t="s">
        <v>190</v>
      </c>
      <c r="B102" s="146"/>
      <c r="C102" s="146"/>
      <c r="D102" s="147"/>
      <c r="E102" s="146"/>
      <c r="F102" s="160"/>
      <c r="G102" s="161"/>
      <c r="H102" s="161"/>
      <c r="I102" s="146"/>
      <c r="J102" s="160"/>
      <c r="K102" s="158"/>
      <c r="L102" s="161"/>
    </row>
    <row r="103" spans="1:12" ht="6" customHeight="1" x14ac:dyDescent="0.4">
      <c r="A103" s="146"/>
      <c r="B103" s="146"/>
      <c r="C103" s="146"/>
      <c r="D103" s="147"/>
      <c r="E103" s="146"/>
      <c r="F103" s="157"/>
      <c r="G103" s="158"/>
      <c r="H103" s="158"/>
      <c r="I103" s="146"/>
      <c r="J103" s="157"/>
      <c r="K103" s="158"/>
      <c r="L103" s="158"/>
    </row>
    <row r="104" spans="1:12" ht="21" customHeight="1" x14ac:dyDescent="0.4">
      <c r="A104" s="146" t="s">
        <v>191</v>
      </c>
      <c r="B104" s="146"/>
      <c r="C104" s="146"/>
      <c r="D104" s="147"/>
      <c r="E104" s="146"/>
      <c r="F104" s="160">
        <v>28496</v>
      </c>
      <c r="G104" s="161"/>
      <c r="H104" s="161">
        <v>171351</v>
      </c>
      <c r="I104" s="146"/>
      <c r="J104" s="160">
        <v>28427</v>
      </c>
      <c r="K104" s="158"/>
      <c r="L104" s="161">
        <v>171351</v>
      </c>
    </row>
    <row r="105" spans="1:12" ht="21" customHeight="1" x14ac:dyDescent="0.4">
      <c r="A105" s="146" t="s">
        <v>192</v>
      </c>
      <c r="B105" s="146"/>
      <c r="C105" s="146"/>
      <c r="D105" s="147"/>
      <c r="E105" s="146"/>
      <c r="F105" s="160">
        <v>4057</v>
      </c>
      <c r="G105" s="161"/>
      <c r="H105" s="161">
        <v>4665</v>
      </c>
      <c r="I105" s="146"/>
      <c r="J105" s="160">
        <v>4057</v>
      </c>
      <c r="K105" s="158"/>
      <c r="L105" s="161">
        <v>4665</v>
      </c>
    </row>
    <row r="106" spans="1:12" ht="21" customHeight="1" x14ac:dyDescent="0.4">
      <c r="A106" s="146" t="s">
        <v>193</v>
      </c>
      <c r="B106" s="146"/>
      <c r="C106" s="146"/>
      <c r="D106" s="147"/>
      <c r="E106" s="146"/>
      <c r="F106" s="160">
        <v>0</v>
      </c>
      <c r="G106" s="161"/>
      <c r="H106" s="161">
        <v>0</v>
      </c>
      <c r="I106" s="146"/>
      <c r="J106" s="160">
        <v>0</v>
      </c>
      <c r="K106" s="158"/>
      <c r="L106" s="161">
        <v>2000</v>
      </c>
    </row>
    <row r="107" spans="1:12" ht="21" customHeight="1" x14ac:dyDescent="0.4">
      <c r="A107" s="146" t="s">
        <v>194</v>
      </c>
      <c r="B107" s="146"/>
      <c r="C107" s="146"/>
      <c r="D107" s="147"/>
      <c r="E107" s="146"/>
      <c r="F107" s="160">
        <v>1272</v>
      </c>
      <c r="G107" s="161"/>
      <c r="H107" s="161">
        <v>2904</v>
      </c>
      <c r="I107" s="146"/>
      <c r="J107" s="160">
        <v>1272</v>
      </c>
      <c r="K107" s="154"/>
      <c r="L107" s="161">
        <v>2904</v>
      </c>
    </row>
    <row r="108" spans="1:12" ht="21" customHeight="1" x14ac:dyDescent="0.4">
      <c r="A108" s="146" t="s">
        <v>195</v>
      </c>
      <c r="B108" s="146"/>
      <c r="C108" s="146"/>
      <c r="D108" s="147">
        <v>10</v>
      </c>
      <c r="E108" s="146"/>
      <c r="F108" s="160">
        <v>625159</v>
      </c>
      <c r="G108" s="161"/>
      <c r="H108" s="161">
        <v>921472</v>
      </c>
      <c r="I108" s="146"/>
      <c r="J108" s="160">
        <v>341477</v>
      </c>
      <c r="K108" s="154"/>
      <c r="L108" s="161">
        <v>861354</v>
      </c>
    </row>
    <row r="109" spans="1:12" ht="21" customHeight="1" x14ac:dyDescent="0.4">
      <c r="A109" s="146" t="s">
        <v>195</v>
      </c>
      <c r="B109" s="146"/>
      <c r="C109" s="146"/>
      <c r="D109" s="147"/>
      <c r="E109" s="146"/>
      <c r="F109" s="160"/>
      <c r="G109" s="161"/>
      <c r="H109" s="161"/>
      <c r="I109" s="146"/>
      <c r="J109" s="160"/>
      <c r="K109" s="154"/>
      <c r="L109" s="161"/>
    </row>
    <row r="110" spans="1:12" ht="21" customHeight="1" x14ac:dyDescent="0.4">
      <c r="A110" s="146"/>
      <c r="B110" s="146" t="s">
        <v>196</v>
      </c>
      <c r="C110" s="146"/>
      <c r="D110" s="147">
        <v>10</v>
      </c>
      <c r="E110" s="146"/>
      <c r="F110" s="160">
        <v>37673</v>
      </c>
      <c r="G110" s="161"/>
      <c r="H110" s="161">
        <v>0</v>
      </c>
      <c r="I110" s="146"/>
      <c r="J110" s="160">
        <v>37243</v>
      </c>
      <c r="K110" s="154"/>
      <c r="L110" s="161">
        <v>0</v>
      </c>
    </row>
    <row r="111" spans="1:12" ht="21" customHeight="1" x14ac:dyDescent="0.4">
      <c r="A111" s="146" t="s">
        <v>206</v>
      </c>
      <c r="B111" s="146"/>
      <c r="C111" s="146"/>
      <c r="D111" s="147">
        <v>10</v>
      </c>
      <c r="E111" s="146"/>
      <c r="F111" s="160">
        <v>6885</v>
      </c>
      <c r="G111" s="161"/>
      <c r="H111" s="161">
        <v>1574</v>
      </c>
      <c r="I111" s="146"/>
      <c r="J111" s="160">
        <v>6885</v>
      </c>
      <c r="K111" s="154"/>
      <c r="L111" s="161">
        <v>1574</v>
      </c>
    </row>
    <row r="112" spans="1:12" ht="21" customHeight="1" x14ac:dyDescent="0.4">
      <c r="A112" s="146" t="s">
        <v>139</v>
      </c>
      <c r="B112" s="146"/>
      <c r="C112" s="146"/>
      <c r="D112" s="147">
        <v>18</v>
      </c>
      <c r="E112" s="146"/>
      <c r="F112" s="160">
        <v>8001</v>
      </c>
      <c r="G112" s="161"/>
      <c r="H112" s="161">
        <v>40872</v>
      </c>
      <c r="I112" s="146"/>
      <c r="J112" s="160">
        <v>8001</v>
      </c>
      <c r="K112" s="154"/>
      <c r="L112" s="161">
        <v>40872</v>
      </c>
    </row>
    <row r="113" spans="1:12" ht="21" customHeight="1" x14ac:dyDescent="0.4">
      <c r="A113" s="146" t="s">
        <v>207</v>
      </c>
      <c r="B113" s="146"/>
      <c r="C113" s="146"/>
      <c r="D113" s="147">
        <v>10</v>
      </c>
      <c r="E113" s="146"/>
      <c r="F113" s="160">
        <v>755937</v>
      </c>
      <c r="G113" s="161"/>
      <c r="H113" s="161">
        <v>35602</v>
      </c>
      <c r="I113" s="146"/>
      <c r="J113" s="160">
        <v>0</v>
      </c>
      <c r="K113" s="154"/>
      <c r="L113" s="161">
        <v>0</v>
      </c>
    </row>
    <row r="114" spans="1:12" ht="21" customHeight="1" x14ac:dyDescent="0.4">
      <c r="A114" s="146"/>
      <c r="B114" s="146"/>
      <c r="C114" s="146"/>
      <c r="D114" s="147"/>
      <c r="E114" s="146"/>
      <c r="F114" s="161"/>
      <c r="G114" s="161"/>
      <c r="H114" s="161"/>
      <c r="I114" s="146"/>
      <c r="J114" s="161"/>
      <c r="K114" s="154"/>
      <c r="L114" s="161"/>
    </row>
    <row r="115" spans="1:12" ht="21" customHeight="1" x14ac:dyDescent="0.4">
      <c r="A115" s="146"/>
      <c r="B115" s="146"/>
      <c r="C115" s="146"/>
      <c r="D115" s="147"/>
      <c r="E115" s="146"/>
      <c r="F115" s="161"/>
      <c r="G115" s="161"/>
      <c r="H115" s="161"/>
      <c r="I115" s="146"/>
      <c r="J115" s="161"/>
      <c r="K115" s="154"/>
      <c r="L115" s="161"/>
    </row>
    <row r="116" spans="1:12" ht="21" customHeight="1" x14ac:dyDescent="0.4">
      <c r="A116" s="146"/>
      <c r="B116" s="146"/>
      <c r="C116" s="146"/>
      <c r="D116" s="147"/>
      <c r="E116" s="146"/>
      <c r="F116" s="161"/>
      <c r="G116" s="161"/>
      <c r="H116" s="161"/>
      <c r="I116" s="146"/>
      <c r="J116" s="161"/>
      <c r="K116" s="154"/>
      <c r="L116" s="161"/>
    </row>
    <row r="117" spans="1:12" ht="21" customHeight="1" x14ac:dyDescent="0.4">
      <c r="A117" s="146"/>
      <c r="B117" s="146"/>
      <c r="C117" s="146"/>
      <c r="D117" s="147"/>
      <c r="E117" s="146"/>
      <c r="F117" s="161"/>
      <c r="G117" s="161"/>
      <c r="H117" s="161"/>
      <c r="I117" s="146"/>
      <c r="J117" s="161"/>
      <c r="K117" s="154"/>
      <c r="L117" s="161"/>
    </row>
    <row r="118" spans="1:12" ht="21" customHeight="1" x14ac:dyDescent="0.4">
      <c r="A118" s="146"/>
      <c r="B118" s="146"/>
      <c r="C118" s="146"/>
      <c r="D118" s="147"/>
      <c r="E118" s="146"/>
      <c r="F118" s="161"/>
      <c r="G118" s="161"/>
      <c r="H118" s="161"/>
      <c r="I118" s="146"/>
      <c r="J118" s="161"/>
      <c r="K118" s="154"/>
      <c r="L118" s="161"/>
    </row>
    <row r="119" spans="1:12" ht="21" customHeight="1" x14ac:dyDescent="0.4">
      <c r="A119" s="146"/>
      <c r="B119" s="146"/>
      <c r="C119" s="146"/>
      <c r="D119" s="147"/>
      <c r="E119" s="146"/>
      <c r="F119" s="161"/>
      <c r="G119" s="161"/>
      <c r="H119" s="161"/>
      <c r="I119" s="146"/>
      <c r="J119" s="161"/>
      <c r="K119" s="154"/>
      <c r="L119" s="161"/>
    </row>
    <row r="120" spans="1:12" ht="21" customHeight="1" x14ac:dyDescent="0.4">
      <c r="A120" s="146"/>
      <c r="B120" s="146"/>
      <c r="C120" s="146"/>
      <c r="D120" s="147"/>
      <c r="E120" s="146"/>
      <c r="F120" s="161"/>
      <c r="G120" s="161"/>
      <c r="H120" s="161"/>
      <c r="I120" s="146"/>
      <c r="J120" s="161"/>
      <c r="K120" s="154"/>
      <c r="L120" s="161"/>
    </row>
    <row r="121" spans="1:12" ht="21" customHeight="1" x14ac:dyDescent="0.4">
      <c r="A121" s="146"/>
      <c r="B121" s="146"/>
      <c r="C121" s="146"/>
      <c r="D121" s="147"/>
      <c r="E121" s="146"/>
      <c r="F121" s="161"/>
      <c r="G121" s="161"/>
      <c r="H121" s="161"/>
      <c r="I121" s="146"/>
      <c r="J121" s="161"/>
      <c r="K121" s="154"/>
      <c r="L121" s="161"/>
    </row>
    <row r="122" spans="1:12" ht="21" customHeight="1" x14ac:dyDescent="0.4">
      <c r="A122" s="146"/>
      <c r="B122" s="146"/>
      <c r="C122" s="146"/>
      <c r="D122" s="147"/>
      <c r="E122" s="146"/>
      <c r="F122" s="161"/>
      <c r="G122" s="161"/>
      <c r="H122" s="161"/>
      <c r="I122" s="146"/>
      <c r="J122" s="161"/>
      <c r="K122" s="154"/>
      <c r="L122" s="161"/>
    </row>
    <row r="123" spans="1:12" ht="21" customHeight="1" x14ac:dyDescent="0.4">
      <c r="A123" s="146"/>
      <c r="B123" s="146"/>
      <c r="C123" s="146"/>
      <c r="D123" s="147"/>
      <c r="E123" s="146"/>
      <c r="F123" s="161"/>
      <c r="G123" s="161"/>
      <c r="H123" s="161"/>
      <c r="I123" s="146"/>
      <c r="J123" s="161"/>
      <c r="K123" s="154"/>
      <c r="L123" s="161"/>
    </row>
    <row r="124" spans="1:12" ht="21" customHeight="1" x14ac:dyDescent="0.4">
      <c r="A124" s="146"/>
      <c r="B124" s="146"/>
      <c r="C124" s="146"/>
      <c r="D124" s="147"/>
      <c r="E124" s="146"/>
      <c r="F124" s="161"/>
      <c r="G124" s="161"/>
      <c r="H124" s="161"/>
      <c r="I124" s="146"/>
      <c r="J124" s="161"/>
      <c r="K124" s="154"/>
      <c r="L124" s="161"/>
    </row>
    <row r="125" spans="1:12" ht="21" customHeight="1" x14ac:dyDescent="0.4">
      <c r="A125" s="146"/>
      <c r="B125" s="146"/>
      <c r="C125" s="146"/>
      <c r="D125" s="147"/>
      <c r="E125" s="146"/>
      <c r="F125" s="161"/>
      <c r="G125" s="161"/>
      <c r="H125" s="161"/>
      <c r="I125" s="146"/>
      <c r="J125" s="161"/>
      <c r="K125" s="154"/>
      <c r="L125" s="161"/>
    </row>
    <row r="126" spans="1:12" ht="21" customHeight="1" x14ac:dyDescent="0.4">
      <c r="A126" s="146"/>
      <c r="B126" s="146"/>
      <c r="C126" s="146"/>
      <c r="D126" s="147"/>
      <c r="E126" s="146"/>
      <c r="F126" s="161"/>
      <c r="G126" s="161"/>
      <c r="H126" s="161"/>
      <c r="I126" s="146"/>
      <c r="J126" s="161"/>
      <c r="K126" s="154"/>
      <c r="L126" s="161"/>
    </row>
    <row r="127" spans="1:12" ht="21" customHeight="1" x14ac:dyDescent="0.4">
      <c r="A127" s="146"/>
      <c r="B127" s="146"/>
      <c r="C127" s="146"/>
      <c r="D127" s="147"/>
      <c r="E127" s="146"/>
      <c r="F127" s="161"/>
      <c r="G127" s="161"/>
      <c r="H127" s="161"/>
      <c r="I127" s="146"/>
      <c r="J127" s="161"/>
      <c r="K127" s="154"/>
      <c r="L127" s="161"/>
    </row>
    <row r="128" spans="1:12" ht="21" customHeight="1" x14ac:dyDescent="0.4">
      <c r="A128" s="146"/>
      <c r="B128" s="146"/>
      <c r="C128" s="146"/>
      <c r="D128" s="147"/>
      <c r="E128" s="146"/>
      <c r="F128" s="161"/>
      <c r="G128" s="161"/>
      <c r="H128" s="161"/>
      <c r="I128" s="146"/>
      <c r="J128" s="161"/>
      <c r="K128" s="154"/>
      <c r="L128" s="161"/>
    </row>
    <row r="129" spans="1:12" ht="21" customHeight="1" x14ac:dyDescent="0.4">
      <c r="A129" s="146"/>
      <c r="B129" s="146"/>
      <c r="C129" s="146"/>
      <c r="D129" s="147"/>
      <c r="E129" s="146"/>
      <c r="F129" s="161"/>
      <c r="G129" s="161"/>
      <c r="H129" s="161"/>
      <c r="I129" s="146"/>
      <c r="J129" s="161"/>
      <c r="K129" s="154"/>
      <c r="L129" s="161"/>
    </row>
    <row r="130" spans="1:12" ht="21" customHeight="1" x14ac:dyDescent="0.4">
      <c r="A130" s="146"/>
      <c r="B130" s="146"/>
      <c r="C130" s="146"/>
      <c r="D130" s="147"/>
      <c r="E130" s="146"/>
      <c r="F130" s="161"/>
      <c r="G130" s="161"/>
      <c r="H130" s="161"/>
      <c r="I130" s="146"/>
      <c r="J130" s="161"/>
      <c r="K130" s="154"/>
      <c r="L130" s="161"/>
    </row>
    <row r="131" spans="1:12" ht="21" customHeight="1" x14ac:dyDescent="0.4">
      <c r="A131" s="146"/>
      <c r="B131" s="146"/>
      <c r="C131" s="146"/>
      <c r="D131" s="147"/>
      <c r="E131" s="146"/>
      <c r="F131" s="161"/>
      <c r="G131" s="161"/>
      <c r="H131" s="161"/>
      <c r="I131" s="146"/>
      <c r="J131" s="161"/>
      <c r="K131" s="154"/>
      <c r="L131" s="161"/>
    </row>
    <row r="132" spans="1:12" ht="21" customHeight="1" x14ac:dyDescent="0.4">
      <c r="A132" s="146"/>
      <c r="B132" s="146"/>
      <c r="C132" s="146"/>
      <c r="D132" s="147"/>
      <c r="E132" s="146"/>
      <c r="F132" s="161"/>
      <c r="G132" s="161"/>
      <c r="H132" s="161"/>
      <c r="I132" s="146"/>
      <c r="J132" s="161"/>
      <c r="K132" s="154"/>
      <c r="L132" s="161"/>
    </row>
    <row r="133" spans="1:12" ht="21" customHeight="1" x14ac:dyDescent="0.4">
      <c r="A133" s="146"/>
      <c r="B133" s="146"/>
      <c r="C133" s="146"/>
      <c r="D133" s="147"/>
      <c r="E133" s="146"/>
      <c r="F133" s="161"/>
      <c r="G133" s="161"/>
      <c r="H133" s="161"/>
      <c r="I133" s="146"/>
      <c r="J133" s="161"/>
      <c r="K133" s="154"/>
      <c r="L133" s="161"/>
    </row>
    <row r="134" spans="1:12" ht="30" customHeight="1" x14ac:dyDescent="0.4">
      <c r="A134" s="146"/>
      <c r="B134" s="146"/>
      <c r="C134" s="146"/>
      <c r="D134" s="147"/>
      <c r="E134" s="146"/>
      <c r="F134" s="161"/>
      <c r="G134" s="161"/>
      <c r="H134" s="161"/>
      <c r="I134" s="146"/>
      <c r="J134" s="161"/>
      <c r="K134" s="154"/>
      <c r="L134" s="161"/>
    </row>
    <row r="135" spans="1:12" ht="21.95" customHeight="1" x14ac:dyDescent="0.4">
      <c r="A135" s="171" t="s">
        <v>32</v>
      </c>
      <c r="B135" s="172"/>
      <c r="C135" s="172"/>
      <c r="D135" s="173"/>
      <c r="E135" s="172"/>
      <c r="F135" s="167"/>
      <c r="G135" s="167"/>
      <c r="H135" s="167"/>
      <c r="I135" s="172"/>
      <c r="J135" s="167"/>
      <c r="K135" s="167"/>
      <c r="L135" s="167"/>
    </row>
  </sheetData>
  <mergeCells count="6">
    <mergeCell ref="F5:H5"/>
    <mergeCell ref="J5:L5"/>
    <mergeCell ref="F53:H53"/>
    <mergeCell ref="J53:L53"/>
    <mergeCell ref="F98:H98"/>
    <mergeCell ref="J98:L98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TH_BS 2-4</vt:lpstr>
      <vt:lpstr>(3M)TH 5-6</vt:lpstr>
      <vt:lpstr>(9M) TH_PL 7-8</vt:lpstr>
      <vt:lpstr>TH_Equity 9</vt:lpstr>
      <vt:lpstr>TH_Equity 10</vt:lpstr>
      <vt:lpstr>TH_CF 11-13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Benjamas Poonyavedsoonton</cp:lastModifiedBy>
  <cp:lastPrinted>2022-11-10T07:16:03Z</cp:lastPrinted>
  <dcterms:created xsi:type="dcterms:W3CDTF">2022-11-01T06:13:05Z</dcterms:created>
  <dcterms:modified xsi:type="dcterms:W3CDTF">2022-11-10T07:16:07Z</dcterms:modified>
</cp:coreProperties>
</file>