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P:\2022\2022-Q3'22\FS\Final\"/>
    </mc:Choice>
  </mc:AlternateContent>
  <xr:revisionPtr revIDLastSave="0" documentId="13_ncr:1_{CBDC02CC-5CDE-4756-ACAC-99E37128F39B}" xr6:coauthVersionLast="47" xr6:coauthVersionMax="47" xr10:uidLastSave="{00000000-0000-0000-0000-000000000000}"/>
  <bookViews>
    <workbookView xWindow="45615" yWindow="1500" windowWidth="21600" windowHeight="11505" tabRatio="779" xr2:uid="{00000000-000D-0000-FFFF-FFFF00000000}"/>
  </bookViews>
  <sheets>
    <sheet name="FS BS" sheetId="1" r:id="rId1"/>
    <sheet name="FS PL 3M" sheetId="4" r:id="rId2"/>
    <sheet name="FS Compre 3M" sheetId="5" r:id="rId3"/>
    <sheet name="FS PL" sheetId="2" r:id="rId4"/>
    <sheet name="FS Compre" sheetId="3" r:id="rId5"/>
    <sheet name="FS Conso" sheetId="6" r:id="rId6"/>
    <sheet name="FS TTA" sheetId="7" r:id="rId7"/>
    <sheet name="CF" sheetId="8" r:id="rId8"/>
  </sheets>
  <definedNames>
    <definedName name="_xlnm._FilterDatabase" localSheetId="7" hidden="1">CF!#REF!</definedName>
    <definedName name="_xlnm.Print_Area" localSheetId="7">CF!$A$1:$K$140</definedName>
    <definedName name="_xlnm.Print_Area" localSheetId="0">'FS BS'!$A$1:$I$110</definedName>
    <definedName name="_xlnm.Print_Area" localSheetId="4">'FS Compre'!$A$1:$J$46</definedName>
    <definedName name="_xlnm.Print_Area" localSheetId="2">'FS Compre 3M'!$A$1:$J$46</definedName>
    <definedName name="_xlnm.Print_Area" localSheetId="5">'FS Conso'!$A$1:$AE$57</definedName>
    <definedName name="_xlnm.Print_Area" localSheetId="3">'FS PL'!$A$1:$J$54</definedName>
    <definedName name="_xlnm.Print_Area" localSheetId="1">'FS PL 3M'!$A$1:$J$53</definedName>
    <definedName name="_xlnm.Print_Area" localSheetId="6">'FS TTA'!$A$1:$Q$39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2" i="8" l="1"/>
  <c r="H142" i="8"/>
  <c r="J142" i="8"/>
  <c r="AA40" i="6" l="1"/>
  <c r="E54" i="6"/>
  <c r="E27" i="6"/>
  <c r="E33" i="6"/>
  <c r="AA41" i="6"/>
  <c r="AA42" i="6"/>
  <c r="B75" i="1"/>
  <c r="B74" i="1"/>
  <c r="B73" i="1"/>
  <c r="B64" i="1"/>
  <c r="B65" i="1"/>
  <c r="B63" i="1"/>
  <c r="I104" i="1" l="1"/>
  <c r="I106" i="1" s="1"/>
  <c r="E104" i="1"/>
  <c r="E106" i="1" s="1"/>
  <c r="I79" i="1"/>
  <c r="E79" i="1"/>
  <c r="I70" i="1"/>
  <c r="I81" i="1" s="1"/>
  <c r="E70" i="1"/>
  <c r="E81" i="1" s="1"/>
  <c r="B60" i="1"/>
  <c r="I41" i="1"/>
  <c r="E41" i="1"/>
  <c r="B32" i="1"/>
  <c r="B31" i="1"/>
  <c r="I24" i="1"/>
  <c r="E24" i="1"/>
  <c r="B19" i="1"/>
  <c r="B18" i="1"/>
  <c r="I43" i="1" l="1"/>
  <c r="E108" i="1"/>
  <c r="I108" i="1"/>
  <c r="E43" i="1"/>
  <c r="K105" i="8"/>
  <c r="K88" i="8"/>
  <c r="G105" i="8"/>
  <c r="G88" i="8"/>
  <c r="K38" i="8"/>
  <c r="K55" i="8" s="1"/>
  <c r="K58" i="8" s="1"/>
  <c r="G38" i="8"/>
  <c r="G55" i="8" s="1"/>
  <c r="G58" i="8" s="1"/>
  <c r="I37" i="7"/>
  <c r="O34" i="7"/>
  <c r="G31" i="7"/>
  <c r="G37" i="7" s="1"/>
  <c r="E31" i="7"/>
  <c r="E37" i="7" s="1"/>
  <c r="O30" i="7"/>
  <c r="K31" i="7"/>
  <c r="K108" i="8" l="1"/>
  <c r="K112" i="8" s="1"/>
  <c r="K114" i="8" s="1"/>
  <c r="G108" i="8"/>
  <c r="G112" i="8" s="1"/>
  <c r="G114" i="8" s="1"/>
  <c r="Q30" i="7"/>
  <c r="Q31" i="7" s="1"/>
  <c r="W54" i="6" l="1"/>
  <c r="U54" i="6"/>
  <c r="S54" i="6"/>
  <c r="Q54" i="6"/>
  <c r="I54" i="6"/>
  <c r="G54" i="6"/>
  <c r="AC47" i="6"/>
  <c r="W47" i="6"/>
  <c r="U47" i="6"/>
  <c r="S47" i="6"/>
  <c r="Q47" i="6"/>
  <c r="O47" i="6"/>
  <c r="M47" i="6"/>
  <c r="K47" i="6"/>
  <c r="I47" i="6"/>
  <c r="G47" i="6"/>
  <c r="E47" i="6"/>
  <c r="Y46" i="6"/>
  <c r="AA46" i="6" s="1"/>
  <c r="AD43" i="6"/>
  <c r="AC43" i="6"/>
  <c r="AB43" i="6"/>
  <c r="Z43" i="6"/>
  <c r="X43" i="6"/>
  <c r="W43" i="6"/>
  <c r="W49" i="6" s="1"/>
  <c r="W55" i="6" s="1"/>
  <c r="V43" i="6"/>
  <c r="U43" i="6"/>
  <c r="T43" i="6"/>
  <c r="S43" i="6"/>
  <c r="S49" i="6" s="1"/>
  <c r="S55" i="6" s="1"/>
  <c r="R43" i="6"/>
  <c r="Q43" i="6"/>
  <c r="Q49" i="6" s="1"/>
  <c r="Q55" i="6" s="1"/>
  <c r="P43" i="6"/>
  <c r="O43" i="6"/>
  <c r="O49" i="6" s="1"/>
  <c r="N43" i="6"/>
  <c r="M43" i="6"/>
  <c r="L43" i="6"/>
  <c r="K43" i="6"/>
  <c r="I43" i="6"/>
  <c r="G43" i="6"/>
  <c r="E43" i="6"/>
  <c r="E49" i="6" s="1"/>
  <c r="E55" i="6" s="1"/>
  <c r="AE42" i="6"/>
  <c r="AE41" i="6"/>
  <c r="J44" i="3"/>
  <c r="J33" i="3"/>
  <c r="J22" i="3"/>
  <c r="F44" i="3"/>
  <c r="F33" i="3"/>
  <c r="F22" i="3"/>
  <c r="J48" i="2"/>
  <c r="J31" i="2"/>
  <c r="J27" i="2"/>
  <c r="J33" i="2" s="1"/>
  <c r="J39" i="2" s="1"/>
  <c r="J41" i="2" s="1"/>
  <c r="J43" i="2" s="1"/>
  <c r="J11" i="3" s="1"/>
  <c r="F48" i="2"/>
  <c r="F31" i="2"/>
  <c r="F23" i="2"/>
  <c r="F15" i="2"/>
  <c r="F25" i="2" s="1"/>
  <c r="F27" i="2" s="1"/>
  <c r="F33" i="2" s="1"/>
  <c r="F39" i="2" s="1"/>
  <c r="F41" i="2" s="1"/>
  <c r="F43" i="2" s="1"/>
  <c r="F11" i="3" s="1"/>
  <c r="J44" i="5"/>
  <c r="J33" i="5"/>
  <c r="J36" i="5" s="1"/>
  <c r="J22" i="5"/>
  <c r="F44" i="5"/>
  <c r="F33" i="5"/>
  <c r="F22" i="5"/>
  <c r="J48" i="4"/>
  <c r="J33" i="4"/>
  <c r="J39" i="4" s="1"/>
  <c r="J41" i="4" s="1"/>
  <c r="J43" i="4" s="1"/>
  <c r="J11" i="5" s="1"/>
  <c r="J31" i="4"/>
  <c r="J27" i="4"/>
  <c r="F48" i="4"/>
  <c r="F31" i="4"/>
  <c r="F23" i="4"/>
  <c r="F15" i="4"/>
  <c r="F25" i="4" s="1"/>
  <c r="F27" i="4" s="1"/>
  <c r="F33" i="4" s="1"/>
  <c r="F39" i="4" s="1"/>
  <c r="F41" i="4" s="1"/>
  <c r="F43" i="4" s="1"/>
  <c r="F11" i="5" s="1"/>
  <c r="F36" i="5" l="1"/>
  <c r="F38" i="5" s="1"/>
  <c r="J36" i="3"/>
  <c r="J38" i="3" s="1"/>
  <c r="F36" i="3"/>
  <c r="F38" i="3" s="1"/>
  <c r="M49" i="6"/>
  <c r="K49" i="6"/>
  <c r="I49" i="6"/>
  <c r="I55" i="6" s="1"/>
  <c r="G49" i="6"/>
  <c r="G55" i="6" s="1"/>
  <c r="Y43" i="6"/>
  <c r="AC49" i="6"/>
  <c r="U49" i="6"/>
  <c r="U55" i="6" s="1"/>
  <c r="AE46" i="6"/>
  <c r="AE47" i="6" s="1"/>
  <c r="AA47" i="6"/>
  <c r="Y47" i="6"/>
  <c r="J38" i="5"/>
  <c r="I23" i="7"/>
  <c r="Y49" i="6" l="1"/>
  <c r="AA43" i="6"/>
  <c r="AA49" i="6" s="1"/>
  <c r="AE40" i="6"/>
  <c r="AE43" i="6" s="1"/>
  <c r="AE49" i="6" s="1"/>
  <c r="J25" i="2"/>
  <c r="H25" i="2"/>
  <c r="K16" i="7" l="1"/>
  <c r="O20" i="7" l="1"/>
  <c r="G17" i="7"/>
  <c r="G23" i="7" s="1"/>
  <c r="E17" i="7"/>
  <c r="E23" i="7" s="1"/>
  <c r="O16" i="7"/>
  <c r="K17" i="7"/>
  <c r="Q16" i="7" l="1"/>
  <c r="Q17" i="7" s="1"/>
  <c r="W32" i="6" l="1"/>
  <c r="U32" i="6"/>
  <c r="S32" i="6"/>
  <c r="Q32" i="6"/>
  <c r="I32" i="6"/>
  <c r="G32" i="6"/>
  <c r="E32" i="6"/>
  <c r="Y30" i="6"/>
  <c r="AC25" i="6"/>
  <c r="W25" i="6"/>
  <c r="U25" i="6"/>
  <c r="S25" i="6"/>
  <c r="Q25" i="6"/>
  <c r="O25" i="6"/>
  <c r="M25" i="6"/>
  <c r="K25" i="6"/>
  <c r="I25" i="6"/>
  <c r="G25" i="6"/>
  <c r="E25" i="6"/>
  <c r="Y24" i="6"/>
  <c r="AA24" i="6" s="1"/>
  <c r="AE24" i="6" s="1"/>
  <c r="AE25" i="6" s="1"/>
  <c r="AD21" i="6"/>
  <c r="AC21" i="6"/>
  <c r="AB21" i="6"/>
  <c r="Z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I21" i="6"/>
  <c r="G21" i="6"/>
  <c r="E21" i="6"/>
  <c r="Y20" i="6"/>
  <c r="AA20" i="6" s="1"/>
  <c r="AE20" i="6" s="1"/>
  <c r="Y19" i="6"/>
  <c r="AA19" i="6" s="1"/>
  <c r="Y18" i="6"/>
  <c r="AA18" i="6" s="1"/>
  <c r="AE18" i="6" s="1"/>
  <c r="I105" i="8"/>
  <c r="I38" i="8"/>
  <c r="I55" i="8" s="1"/>
  <c r="I58" i="8" s="1"/>
  <c r="U27" i="6" l="1"/>
  <c r="U33" i="6" s="1"/>
  <c r="I27" i="6"/>
  <c r="I33" i="6" s="1"/>
  <c r="M27" i="6"/>
  <c r="Y21" i="6"/>
  <c r="W27" i="6"/>
  <c r="W33" i="6" s="1"/>
  <c r="G27" i="6"/>
  <c r="G33" i="6" s="1"/>
  <c r="Q27" i="6"/>
  <c r="Q33" i="6" s="1"/>
  <c r="Y25" i="6"/>
  <c r="K27" i="6"/>
  <c r="S27" i="6"/>
  <c r="S33" i="6" s="1"/>
  <c r="AC27" i="6"/>
  <c r="O27" i="6"/>
  <c r="AA21" i="6"/>
  <c r="AE19" i="6"/>
  <c r="AE21" i="6" s="1"/>
  <c r="AE27" i="6" s="1"/>
  <c r="AA25" i="6"/>
  <c r="Y27" i="6" l="1"/>
  <c r="AA27" i="6"/>
  <c r="I88" i="8" l="1"/>
  <c r="E65" i="8" l="1"/>
  <c r="E66" i="8"/>
  <c r="I7" i="8"/>
  <c r="I66" i="8" s="1"/>
  <c r="E88" i="8"/>
  <c r="E105" i="8"/>
  <c r="I112" i="8" l="1"/>
  <c r="I114" i="8" s="1"/>
  <c r="I142" i="8" s="1"/>
  <c r="I6" i="8"/>
  <c r="I65" i="8" s="1"/>
  <c r="D6" i="5"/>
  <c r="C43" i="4"/>
  <c r="C42" i="4"/>
  <c r="I41" i="4"/>
  <c r="G41" i="4"/>
  <c r="C41" i="4"/>
  <c r="C40" i="4"/>
  <c r="C39" i="4"/>
  <c r="C33" i="4"/>
  <c r="C31" i="4"/>
  <c r="C30" i="4"/>
  <c r="C29" i="4"/>
  <c r="C27" i="4"/>
  <c r="C23" i="4"/>
  <c r="C22" i="4"/>
  <c r="C21" i="4"/>
  <c r="C20" i="4"/>
  <c r="C19" i="4"/>
  <c r="C14" i="4"/>
  <c r="C13" i="4"/>
  <c r="C12" i="4"/>
  <c r="C11" i="4"/>
  <c r="D6" i="4"/>
  <c r="D7" i="5" s="1"/>
  <c r="H7" i="5" s="1"/>
  <c r="H5" i="4"/>
  <c r="H6" i="5" s="1"/>
  <c r="D7" i="3"/>
  <c r="H7" i="3" s="1"/>
  <c r="D6" i="3"/>
  <c r="I41" i="2"/>
  <c r="G41" i="2"/>
  <c r="H6" i="2"/>
  <c r="H5" i="2"/>
  <c r="H6" i="3" s="1"/>
  <c r="E88" i="1"/>
  <c r="E51" i="1"/>
  <c r="I6" i="1"/>
  <c r="I51" i="1" s="1"/>
  <c r="G6" i="1"/>
  <c r="C51" i="1" l="1"/>
  <c r="C88" i="1"/>
  <c r="G88" i="1"/>
  <c r="G51" i="1"/>
  <c r="I88" i="1"/>
  <c r="H6" i="4"/>
  <c r="E38" i="8" l="1"/>
  <c r="E55" i="8" s="1"/>
  <c r="E58" i="8" s="1"/>
  <c r="E112" i="8" s="1"/>
  <c r="E114" i="8" s="1"/>
  <c r="E142" i="8" s="1"/>
  <c r="O21" i="7" l="1"/>
  <c r="O22" i="7" s="1"/>
  <c r="O23" i="7" s="1"/>
  <c r="M22" i="7"/>
  <c r="M23" i="7" s="1"/>
  <c r="O32" i="6" l="1"/>
  <c r="O33" i="6" s="1"/>
  <c r="Q21" i="7" l="1"/>
  <c r="AC32" i="6" l="1"/>
  <c r="AC33" i="6" s="1"/>
  <c r="Q20" i="7"/>
  <c r="K22" i="7"/>
  <c r="K23" i="7" s="1"/>
  <c r="Q22" i="7" l="1"/>
  <c r="Q23" i="7" s="1"/>
  <c r="AA30" i="6" l="1"/>
  <c r="K32" i="6"/>
  <c r="K33" i="6" s="1"/>
  <c r="AE30" i="6" l="1"/>
  <c r="Y31" i="6" l="1"/>
  <c r="M32" i="6"/>
  <c r="M33" i="6" s="1"/>
  <c r="Y32" i="6" l="1"/>
  <c r="Y33" i="6" s="1"/>
  <c r="AA31" i="6"/>
  <c r="AE31" i="6" l="1"/>
  <c r="AE32" i="6" s="1"/>
  <c r="AE33" i="6" s="1"/>
  <c r="AA32" i="6"/>
  <c r="AA33" i="6" s="1"/>
  <c r="H22" i="5" l="1"/>
  <c r="H22" i="3"/>
  <c r="M36" i="7" l="1"/>
  <c r="M37" i="7" s="1"/>
  <c r="O35" i="7"/>
  <c r="O36" i="7" s="1"/>
  <c r="O37" i="7" s="1"/>
  <c r="O54" i="6" l="1"/>
  <c r="O55" i="6" s="1"/>
  <c r="H33" i="3" l="1"/>
  <c r="H36" i="3" s="1"/>
  <c r="H33" i="5" l="1"/>
  <c r="H36" i="5" s="1"/>
  <c r="G70" i="1" l="1"/>
  <c r="D33" i="3"/>
  <c r="H27" i="2"/>
  <c r="D23" i="2"/>
  <c r="D15" i="2"/>
  <c r="D25" i="2" l="1"/>
  <c r="D23" i="4"/>
  <c r="D15" i="4"/>
  <c r="D33" i="5"/>
  <c r="H27" i="4"/>
  <c r="Q35" i="7"/>
  <c r="G41" i="1" l="1"/>
  <c r="G79" i="1"/>
  <c r="G81" i="1" s="1"/>
  <c r="D25" i="4"/>
  <c r="S35" i="7"/>
  <c r="G24" i="1" l="1"/>
  <c r="G43" i="1" s="1"/>
  <c r="H31" i="4"/>
  <c r="H33" i="4" s="1"/>
  <c r="H39" i="4" s="1"/>
  <c r="H41" i="4" s="1"/>
  <c r="H31" i="2"/>
  <c r="H33" i="2" s="1"/>
  <c r="H39" i="2" s="1"/>
  <c r="H41" i="2" s="1"/>
  <c r="H43" i="2" l="1"/>
  <c r="H11" i="3" s="1"/>
  <c r="H38" i="3" s="1"/>
  <c r="H43" i="4"/>
  <c r="H11" i="5" s="1"/>
  <c r="H38" i="5" s="1"/>
  <c r="C79" i="1" l="1"/>
  <c r="H48" i="4" l="1"/>
  <c r="H48" i="2"/>
  <c r="H44" i="5" l="1"/>
  <c r="H44" i="3"/>
  <c r="Q34" i="7" l="1"/>
  <c r="K36" i="7"/>
  <c r="K37" i="7" s="1"/>
  <c r="S34" i="7" l="1"/>
  <c r="Q36" i="7"/>
  <c r="Q37" i="7" s="1"/>
  <c r="G104" i="1" l="1"/>
  <c r="G106" i="1" s="1"/>
  <c r="G108" i="1" s="1"/>
  <c r="C70" i="1" l="1"/>
  <c r="C81" i="1" s="1"/>
  <c r="D22" i="3"/>
  <c r="D36" i="3" s="1"/>
  <c r="M54" i="6" l="1"/>
  <c r="M55" i="6" s="1"/>
  <c r="D22" i="5"/>
  <c r="D36" i="5" s="1"/>
  <c r="Y54" i="6" l="1"/>
  <c r="Y55" i="6" s="1"/>
  <c r="AA53" i="6"/>
  <c r="D31" i="2"/>
  <c r="D31" i="4" l="1"/>
  <c r="D27" i="2" l="1"/>
  <c r="D33" i="2" s="1"/>
  <c r="D39" i="2" s="1"/>
  <c r="D41" i="2" s="1"/>
  <c r="D27" i="4" l="1"/>
  <c r="D33" i="4" s="1"/>
  <c r="D39" i="4" s="1"/>
  <c r="D41" i="4" s="1"/>
  <c r="C41" i="1" l="1"/>
  <c r="D43" i="2"/>
  <c r="D11" i="3" s="1"/>
  <c r="D38" i="3" s="1"/>
  <c r="D43" i="4" l="1"/>
  <c r="D11" i="5" s="1"/>
  <c r="D38" i="5" s="1"/>
  <c r="D44" i="3" l="1"/>
  <c r="C104" i="1" l="1"/>
  <c r="C106" i="1" s="1"/>
  <c r="C108" i="1" s="1"/>
  <c r="AE53" i="6"/>
  <c r="AC54" i="6" l="1"/>
  <c r="AC55" i="6" s="1"/>
  <c r="D48" i="2"/>
  <c r="D48" i="4"/>
  <c r="D44" i="5"/>
  <c r="K54" i="6" l="1"/>
  <c r="K55" i="6" s="1"/>
  <c r="AA52" i="6"/>
  <c r="AA54" i="6" l="1"/>
  <c r="AA55" i="6" s="1"/>
  <c r="AE52" i="6"/>
  <c r="AE54" i="6" s="1"/>
  <c r="AE55" i="6" s="1"/>
  <c r="C24" i="1" l="1"/>
  <c r="C43" i="1" s="1"/>
</calcChain>
</file>

<file path=xl/sharedStrings.xml><?xml version="1.0" encoding="utf-8"?>
<sst xmlns="http://schemas.openxmlformats.org/spreadsheetml/2006/main" count="543" uniqueCount="342">
  <si>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</si>
  <si>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</si>
  <si>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</si>
  <si>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</si>
  <si>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</si>
  <si>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</si>
  <si>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</si>
  <si>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</si>
  <si>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</si>
  <si>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</si>
  <si>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</si>
  <si>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</si>
  <si>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</si>
  <si>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</si>
  <si>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</si>
  <si>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</si>
  <si>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</si>
  <si>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</si>
  <si>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</si>
  <si>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</si>
  <si>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</si>
  <si>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</si>
  <si>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</si>
  <si>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</si>
  <si>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</si>
  <si>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</si>
  <si>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</si>
  <si>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Investment properties</t>
  </si>
  <si>
    <t>Right-of-use assets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</si>
  <si>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</si>
  <si>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</si>
  <si>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</si>
  <si>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</si>
  <si>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</si>
  <si>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</si>
  <si>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</si>
  <si>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</si>
  <si>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</si>
  <si>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</si>
  <si>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</si>
  <si>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</si>
  <si>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</si>
  <si>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</si>
  <si>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lease liabilities</t>
  </si>
  <si>
    <t>Current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</si>
  <si>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</si>
  <si>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</si>
  <si>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</si>
  <si>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</si>
  <si>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</si>
  <si>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</si>
  <si>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</si>
  <si>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</si>
  <si>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</si>
  <si>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</si>
  <si>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</si>
  <si>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</si>
  <si>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</si>
  <si>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</si>
  <si>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</si>
  <si>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</si>
  <si>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</si>
  <si>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</si>
  <si>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</si>
  <si>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</si>
  <si>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</si>
  <si>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</si>
  <si>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Nine-month period ended </t>
  </si>
  <si>
    <t>30 September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</si>
  <si>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</si>
  <si>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</si>
  <si>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</si>
  <si>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</si>
  <si>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</si>
  <si>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</si>
  <si>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</si>
  <si>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</si>
  <si>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</si>
  <si>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</si>
  <si>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</si>
  <si>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</si>
  <si>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</si>
  <si>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</si>
  <si>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</si>
  <si>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</si>
  <si>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</si>
  <si>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</si>
  <si>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</si>
  <si>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</si>
  <si>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and income tax expenses</t>
  </si>
  <si>
    <t xml:space="preserve">Finance costs </t>
  </si>
  <si>
    <t>Tax expense (income)</t>
  </si>
  <si>
    <t xml:space="preserve">Diluted earnings (loss) per share (in Baht)  </t>
  </si>
  <si>
    <t>Diluted earnings (loss) per share</t>
  </si>
  <si>
    <t xml:space="preserve">Items that will be reclassified subsequently to </t>
  </si>
  <si>
    <t>profit or loss</t>
  </si>
  <si>
    <t xml:space="preserve">   joint venture accounted for using equity method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</si>
  <si>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</si>
  <si>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</si>
  <si>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</si>
  <si>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</si>
  <si>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</si>
  <si>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</si>
  <si>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</si>
  <si>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</si>
  <si>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for the period</t>
  </si>
  <si>
    <t>attributable to:</t>
  </si>
  <si>
    <t xml:space="preserve">Three-month period ended </t>
  </si>
  <si>
    <t>Statement of changes in equity (Unaudited)</t>
  </si>
  <si>
    <t>Consolidated financial statements</t>
  </si>
  <si>
    <t>Share of other</t>
  </si>
  <si>
    <t xml:space="preserve">Capital </t>
  </si>
  <si>
    <t>comprehensive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</si>
  <si>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</si>
  <si>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</si>
  <si>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</si>
  <si>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</si>
  <si>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</si>
  <si>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</si>
  <si>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</si>
  <si>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</si>
  <si>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</si>
  <si>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</si>
  <si>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</si>
  <si>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</si>
  <si>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</si>
  <si>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</si>
  <si>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</si>
  <si>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</si>
  <si>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</si>
  <si>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</si>
  <si>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</si>
  <si>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</si>
  <si>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</si>
  <si>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</si>
  <si>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</si>
  <si>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</si>
  <si>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</si>
  <si>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</si>
  <si>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</si>
  <si>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</si>
  <si>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</si>
  <si>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</si>
  <si>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</si>
  <si>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</si>
  <si>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</si>
  <si>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 method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</si>
  <si>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</si>
  <si>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</si>
  <si>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</si>
  <si>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</si>
  <si>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</si>
  <si>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</si>
  <si>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</si>
  <si>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</si>
  <si>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Total transactions with owners, recorded directly in equity</t>
  </si>
  <si>
    <t>Dividends to owners of the Company</t>
  </si>
  <si>
    <t>Dividends to non-controlling interests</t>
  </si>
  <si>
    <t>Separate financial statements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</si>
  <si>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</si>
  <si>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</si>
  <si>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</si>
  <si>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</si>
  <si>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to related party</t>
  </si>
  <si>
    <t xml:space="preserve">Transfer from receivable from related party to short-term loan </t>
  </si>
  <si>
    <t>and intangible assets to non-current assets classified as held for sale</t>
  </si>
  <si>
    <t>Transfer of investment property, property, plant and equipment,</t>
  </si>
  <si>
    <t>payable to a related party</t>
  </si>
  <si>
    <t xml:space="preserve">against decrease in short-term loan from, receivable from and </t>
  </si>
  <si>
    <t xml:space="preserve">Decrease in investment in subsidiary </t>
  </si>
  <si>
    <t xml:space="preserve">Dividend receivables from short-term investments </t>
  </si>
  <si>
    <t>payables to related parties</t>
  </si>
  <si>
    <t xml:space="preserve">Decrease in short-term loan to related party against decrease in </t>
  </si>
  <si>
    <t>Dividend receivables from joint ventures</t>
  </si>
  <si>
    <t>against decrease in investment in subsidiary</t>
  </si>
  <si>
    <t xml:space="preserve">Decrease in short-term borrowings from related party </t>
  </si>
  <si>
    <t>Dividend receivables from subsidiary</t>
  </si>
  <si>
    <t>Dividend payables</t>
  </si>
  <si>
    <t>and equipment and intangible assets</t>
  </si>
  <si>
    <t>Unreceived other accounts receivable from disposal of property, plant,</t>
  </si>
  <si>
    <t>Non-cash transactions</t>
  </si>
  <si>
    <t>Statement of cash flows (Unaudited)</t>
  </si>
  <si>
    <t>Net increase (decrease) in cash and cash equivalents</t>
  </si>
  <si>
    <t>Foreign currency translation differences for foreign operations</t>
  </si>
  <si>
    <t>before effect of exchange rates</t>
  </si>
  <si>
    <t xml:space="preserve">Net increase (decrease) in cash and cash equivalents, </t>
  </si>
  <si>
    <t>Net cash used in financing activities</t>
  </si>
  <si>
    <t>Finance costs paid</t>
  </si>
  <si>
    <t xml:space="preserve">Dividends paid to non-controlling interests </t>
  </si>
  <si>
    <t>Dividends paid to owners of the Company</t>
  </si>
  <si>
    <t>Repayments of bonds</t>
  </si>
  <si>
    <t xml:space="preserve">Proceeds from issue of bonds </t>
  </si>
  <si>
    <t>Proceeds from long-term borrowings</t>
  </si>
  <si>
    <t>Cash flows from financing activities</t>
  </si>
  <si>
    <t>Payment for acquisition of business</t>
  </si>
  <si>
    <t>Proceeds from sale of non-current asset held for sale</t>
  </si>
  <si>
    <t>Payments for investments in subsidiaries, associates and joint ventures</t>
  </si>
  <si>
    <t>Cash flows from investing activities</t>
  </si>
  <si>
    <t>Net cash from (used in) operating activities</t>
  </si>
  <si>
    <t xml:space="preserve">Taxes paid </t>
  </si>
  <si>
    <t>Provision for employee benefits paid</t>
  </si>
  <si>
    <t xml:space="preserve">Accrued expenses </t>
  </si>
  <si>
    <t xml:space="preserve">Other non-current assets </t>
  </si>
  <si>
    <t xml:space="preserve">Other current assets </t>
  </si>
  <si>
    <t xml:space="preserve">Prepayments </t>
  </si>
  <si>
    <t xml:space="preserve">Vessel supplies and spare parts </t>
  </si>
  <si>
    <t xml:space="preserve">Receivables from related parties </t>
  </si>
  <si>
    <t>Changes in operating assets and liabilities</t>
  </si>
  <si>
    <t>Net losses on disposals and liquidation of investments in subsidiaries</t>
  </si>
  <si>
    <t>Dividend income from subsidiaries, associates and joint ventures</t>
  </si>
  <si>
    <t>Dividend income from other investments</t>
  </si>
  <si>
    <t>Finance costs</t>
  </si>
  <si>
    <t>Provision for employee benefits</t>
  </si>
  <si>
    <t>Write-off on property, plant and equipment, and intangible assets</t>
  </si>
  <si>
    <t>Other amortisation and provisions</t>
  </si>
  <si>
    <t>Depreciation and amortisation of property, plant, and equipment,</t>
  </si>
  <si>
    <t>Cash flows from operating activities</t>
  </si>
  <si>
    <t>Loss on inventories devaluation</t>
  </si>
  <si>
    <t>Gain on bargain purchase</t>
  </si>
  <si>
    <t>Cash and cash equivalents held in the subsidiary at the acquisition date</t>
  </si>
  <si>
    <t>Retained earnings (deficit)</t>
  </si>
  <si>
    <t>Equity attributable to owners of the parent</t>
  </si>
  <si>
    <t>Share of other comprehensive expense of</t>
  </si>
  <si>
    <t>Profit</t>
  </si>
  <si>
    <t>Comprehensive income for the period</t>
  </si>
  <si>
    <t>Total comprehensive income for the period</t>
  </si>
  <si>
    <t>Net decrease in restricted cash at bank for long-term borrowings</t>
  </si>
  <si>
    <t>Current portion of debentures</t>
  </si>
  <si>
    <t>Non-current provisions for employee benefits</t>
  </si>
  <si>
    <t>Statement of income (Unaudited)</t>
  </si>
  <si>
    <t>Exchange differences on translating financial statements</t>
  </si>
  <si>
    <t>(deficit)</t>
  </si>
  <si>
    <t>right-of-use asset, intangible assets and investment properties</t>
  </si>
  <si>
    <t>Net (gain) loss on disposals of other current financial assets</t>
  </si>
  <si>
    <t>Net cash generated from (used in) operating activities</t>
  </si>
  <si>
    <t>Dividends received from other current financial assets</t>
  </si>
  <si>
    <t>Dividends received from subsidiaries, associates and joint ventures</t>
  </si>
  <si>
    <t>Proceeds from sale of property, plant, and equipment and intangible assets</t>
  </si>
  <si>
    <t>Acquisition of property, plant, and equipment and intangible assets</t>
  </si>
  <si>
    <t>Effect of exchange rate changes on balances held in foreign currencies</t>
  </si>
  <si>
    <t>Net proceeds from (payments for) short-term loans to related parties</t>
  </si>
  <si>
    <t>using the equity method, net of tax</t>
  </si>
  <si>
    <t>Impact of disposal of shares in an associate</t>
  </si>
  <si>
    <t>Nine-month period ended 30 September 2021</t>
  </si>
  <si>
    <t>Balance at 1 January 2021</t>
  </si>
  <si>
    <t>Balance at 30 September 2021</t>
  </si>
  <si>
    <t>Trade receivables</t>
  </si>
  <si>
    <t>2, 4</t>
  </si>
  <si>
    <t>Other current receivables</t>
  </si>
  <si>
    <t>Short-term loan to other company</t>
  </si>
  <si>
    <t>Property, plant, and equipment</t>
  </si>
  <si>
    <t>Trade payables</t>
  </si>
  <si>
    <t>Other current payables</t>
  </si>
  <si>
    <t xml:space="preserve">Lease liabilities </t>
  </si>
  <si>
    <t>(1,998,446,888 ordinary shares, par value at Baht 1 per share)</t>
  </si>
  <si>
    <t>(1,822,464,564 ordinary shares, par value at Baht 1 per share)</t>
  </si>
  <si>
    <t xml:space="preserve">   designated at FVOCI</t>
  </si>
  <si>
    <t>reserve</t>
  </si>
  <si>
    <t>Fair value</t>
  </si>
  <si>
    <t>Acquisition of non-controlling interests without a change in control</t>
  </si>
  <si>
    <t xml:space="preserve"> premium</t>
  </si>
  <si>
    <t>Proceeds from increase of investment from non-controlling</t>
  </si>
  <si>
    <t xml:space="preserve">     interests of subsidiaries</t>
  </si>
  <si>
    <t xml:space="preserve">Unpaid liabilities from purchase of property, plant,  </t>
  </si>
  <si>
    <t>Reversal of doubtful debts expenses</t>
  </si>
  <si>
    <t>Share of profit (loss) of associates and joint ventures</t>
  </si>
  <si>
    <t>Profit (loss) before income tax expenses</t>
  </si>
  <si>
    <t>Profit (loss) for the period</t>
  </si>
  <si>
    <t>Profit (loss) attributable to:</t>
  </si>
  <si>
    <t xml:space="preserve">Basic earnings (loss) per share (in Baht)  </t>
  </si>
  <si>
    <t>Basic earnings (loss) per share</t>
  </si>
  <si>
    <t xml:space="preserve">Loss on investment in equity instruments </t>
  </si>
  <si>
    <t>Profit before expenses</t>
  </si>
  <si>
    <t>Gross profit</t>
  </si>
  <si>
    <t>Other comprehensive income (expense)</t>
  </si>
  <si>
    <t>Loss on remeasurements of defined benefit plans</t>
  </si>
  <si>
    <t>Gain on measurement of financial assets</t>
  </si>
  <si>
    <t>Profit (loss)</t>
  </si>
  <si>
    <t>Loss on liquidation of investments in associate</t>
  </si>
  <si>
    <t>Payments for long-term loan to related parties</t>
  </si>
  <si>
    <t>Proceeds from liquidation of investment in associate</t>
  </si>
  <si>
    <t>Proceeds from long-term loans to related party</t>
  </si>
  <si>
    <t>Proceeds from issue of debenture</t>
  </si>
  <si>
    <t>Repayment of debenture</t>
  </si>
  <si>
    <t>accounted for using equity method</t>
  </si>
  <si>
    <t>Comprehensive income (expense) for the period</t>
  </si>
  <si>
    <t>Total comprehensive income (expense) for the period</t>
  </si>
  <si>
    <t>Changes in ownership interests in subsidiary</t>
  </si>
  <si>
    <t>Total changes in ownership interests in subsidiary</t>
  </si>
  <si>
    <t>Adjustments to reconcile profit (loss) to cash receipts (payments)</t>
  </si>
  <si>
    <t>Impairment loss recognised in profit and loss</t>
  </si>
  <si>
    <t>Tax (income) expense</t>
  </si>
  <si>
    <t>Net unrealised (gain) loss on financial instrument designated as at FVTPL</t>
  </si>
  <si>
    <t xml:space="preserve">Realised (gain) loss on exchange rates </t>
  </si>
  <si>
    <t>Repayment of long-term borrowings and lease liabilities</t>
  </si>
  <si>
    <t>Cash and cash equivalents at 1 January</t>
  </si>
  <si>
    <t>Cash and cash equivalents at 30 September</t>
  </si>
  <si>
    <t>Net repayment of short-term borrowings from related parties</t>
  </si>
  <si>
    <t>Owners of parent</t>
  </si>
  <si>
    <t>Net gain on disposals of property, plant, and equipment, and intangible assets</t>
  </si>
  <si>
    <t>Payments for other non-current financial assets</t>
  </si>
  <si>
    <t>Net cash from (used in) investing activities</t>
  </si>
  <si>
    <t>Nine-month period ended 30 September 2022</t>
  </si>
  <si>
    <t>Balance at 1 January 2022</t>
  </si>
  <si>
    <t>Balance at 30 September 2022</t>
  </si>
  <si>
    <t>Long-term loan to related parties</t>
  </si>
  <si>
    <t>Long-term loan to other company</t>
  </si>
  <si>
    <t xml:space="preserve">   Authorized share capital</t>
  </si>
  <si>
    <t xml:space="preserve">   Issued and paid-up share capital</t>
  </si>
  <si>
    <t xml:space="preserve">   Appropriated - legal reserve</t>
  </si>
  <si>
    <t xml:space="preserve">   Unappropriated</t>
  </si>
  <si>
    <t>Profit from operating activities</t>
  </si>
  <si>
    <t>Share of profit of associates and joint ventures</t>
  </si>
  <si>
    <t>Profit before finance costs</t>
  </si>
  <si>
    <t>Profit before income tax expenses</t>
  </si>
  <si>
    <t>Profit for the period</t>
  </si>
  <si>
    <t>Profit attributable to:</t>
  </si>
  <si>
    <t>Basic earnings per share</t>
  </si>
  <si>
    <t xml:space="preserve">Basic earnings per share (in Baht)  </t>
  </si>
  <si>
    <t>Total comprehensive income attributable to:</t>
  </si>
  <si>
    <t>Gain (loss) on measurement of financial assets</t>
  </si>
  <si>
    <t>Net gain on disposals of investments in subsidiary</t>
  </si>
  <si>
    <t>Proceeds from disposals of investment in subsidiary</t>
  </si>
  <si>
    <t>Lease agreements for right-of-use assets</t>
  </si>
  <si>
    <t>Transfer from short-term loans to related parties to investment in subsidiaries</t>
  </si>
  <si>
    <t>expenses</t>
  </si>
  <si>
    <t>Profits for the period</t>
  </si>
  <si>
    <t>Share of profit of associates and joint ventures accounted for</t>
  </si>
  <si>
    <t xml:space="preserve">Unrealised gain on exchange rates </t>
  </si>
  <si>
    <t>Payment for short-term loans to third parties</t>
  </si>
  <si>
    <t>Net proceed of short-term borrowings</t>
  </si>
  <si>
    <t>Total comprehensive income (expense)</t>
  </si>
  <si>
    <t>Other comprehensive expense</t>
  </si>
  <si>
    <t>Net proceeds from other current financial assets</t>
  </si>
  <si>
    <t>Dividends received from long-term investments</t>
  </si>
  <si>
    <t>Translation</t>
  </si>
  <si>
    <t>2, 9</t>
  </si>
  <si>
    <t>3, 15</t>
  </si>
  <si>
    <t>2,12</t>
  </si>
  <si>
    <t>Digital assets</t>
  </si>
  <si>
    <t>Net unrealized gain on digital assets</t>
  </si>
  <si>
    <t>Payments for digital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</si>
</sst>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;\-"/>
    <numFmt numFmtId="189" formatCode="_(* #,##0.0_);_(* \(#,##0.0\);_(* &quot;-&quot;??_);_(@_)"/>
    <numFmt numFmtId="190" formatCode="_(* #,##0_);_(* \(#,##0\);_(* &quot;-&quot;??_);_(@_)"/>
    <numFmt numFmtId="191" formatCode="#,##0\ ;\(#,##0\)"/>
    <numFmt numFmtId="192" formatCode="_(* #,##0_);_(* \(#,##0\);_(* &quot;-&quot;????_);_(@_)"/>
    <numFmt numFmtId="193" formatCode="#,##0;\(#,##0\)"/>
    <numFmt numFmtId="194" formatCode="#,##0.00;\(#,##0.00\)"/>
    <numFmt numFmtId="195" formatCode="_(* #,##0_);_(* \(#,##0\);_(* &quot;-&quot;???_);_(@_)"/>
    <numFmt numFmtId="196" formatCode="_(* #,##0_);_(* \(#,##0\);_(* &quot;-&quot;??????_);_(@_)"/>
    <numFmt numFmtId="197" formatCode="_(* #,##0.00_);_(* \(#,##0.00\);_(* &quot;-&quot;????_);_(@_)"/>
  </numFmts>
  <fonts count="4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</font>
    <font>
      <b/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43" fontId="1" fillId="0" borderId="0" applyFont="0" applyFill="0" applyBorder="0" applyAlignment="0" applyProtection="0"/>
  </cellStyleXfs>
  <cellXfs count="389">
    <xf numFmtId="0" fontId="0" fillId="0" borderId="0" xfId="0"/>
    <xf numFmtId="190" fontId="12" fillId="0" borderId="0" xfId="4" applyNumberFormat="1" applyFont="1" applyFill="1" applyBorder="1" applyAlignment="1">
      <alignment horizontal="right" vertical="center"/>
    </xf>
    <xf numFmtId="190" fontId="12" fillId="0" borderId="0" xfId="4" applyNumberFormat="1" applyFont="1" applyFill="1" applyAlignment="1">
      <alignment vertical="center"/>
    </xf>
    <xf numFmtId="190" fontId="12" fillId="0" borderId="0" xfId="4" applyNumberFormat="1" applyFont="1" applyFill="1" applyBorder="1" applyAlignment="1">
      <alignment horizontal="center" vertical="center"/>
    </xf>
    <xf numFmtId="190" fontId="14" fillId="0" borderId="0" xfId="4" applyNumberFormat="1" applyFont="1" applyFill="1" applyBorder="1" applyAlignment="1">
      <alignment horizontal="right" vertical="center"/>
    </xf>
    <xf numFmtId="190" fontId="7" fillId="0" borderId="0" xfId="4" applyNumberFormat="1" applyFont="1" applyFill="1" applyBorder="1" applyAlignment="1">
      <alignment horizontal="right" vertical="center"/>
    </xf>
    <xf numFmtId="190" fontId="18" fillId="0" borderId="0" xfId="4" applyNumberFormat="1" applyFont="1" applyFill="1" applyBorder="1" applyAlignment="1">
      <alignment horizontal="center" vertical="center"/>
    </xf>
    <xf numFmtId="0" fontId="12" fillId="0" borderId="0" xfId="1" quotePrefix="1" applyNumberFormat="1" applyFont="1" applyFill="1" applyBorder="1" applyAlignment="1">
      <alignment horizontal="center"/>
    </xf>
    <xf numFmtId="190" fontId="18" fillId="0" borderId="0" xfId="4" applyNumberFormat="1" applyFont="1" applyFill="1" applyAlignment="1">
      <alignment vertical="center"/>
    </xf>
    <xf numFmtId="192" fontId="12" fillId="0" borderId="0" xfId="4" quotePrefix="1" applyNumberFormat="1" applyFont="1" applyFill="1" applyAlignment="1">
      <alignment horizontal="center" vertical="center"/>
    </xf>
    <xf numFmtId="190" fontId="12" fillId="0" borderId="4" xfId="4" applyNumberFormat="1" applyFont="1" applyFill="1" applyBorder="1" applyAlignment="1">
      <alignment horizontal="right" vertical="center"/>
    </xf>
    <xf numFmtId="192" fontId="12" fillId="0" borderId="4" xfId="4" quotePrefix="1" applyNumberFormat="1" applyFont="1" applyFill="1" applyBorder="1" applyAlignment="1">
      <alignment horizontal="center" vertical="center"/>
    </xf>
    <xf numFmtId="190" fontId="11" fillId="0" borderId="4" xfId="4" applyNumberFormat="1" applyFont="1" applyFill="1" applyBorder="1" applyAlignment="1">
      <alignment horizontal="right" vertical="center"/>
    </xf>
    <xf numFmtId="190" fontId="11" fillId="0" borderId="0" xfId="4" applyNumberFormat="1" applyFont="1" applyFill="1" applyBorder="1" applyAlignment="1">
      <alignment horizontal="right" vertical="center"/>
    </xf>
    <xf numFmtId="190" fontId="12" fillId="0" borderId="0" xfId="4" applyNumberFormat="1" applyFont="1" applyFill="1" applyBorder="1" applyAlignment="1">
      <alignment vertical="center"/>
    </xf>
    <xf numFmtId="192" fontId="12" fillId="0" borderId="0" xfId="4" applyNumberFormat="1" applyFont="1" applyFill="1" applyBorder="1" applyAlignment="1">
      <alignment horizontal="right" vertical="center"/>
    </xf>
    <xf numFmtId="192" fontId="11" fillId="0" borderId="0" xfId="4" applyNumberFormat="1" applyFont="1" applyFill="1" applyAlignment="1">
      <alignment horizontal="right" vertical="center"/>
    </xf>
    <xf numFmtId="192" fontId="12" fillId="0" borderId="4" xfId="4" applyNumberFormat="1" applyFont="1" applyFill="1" applyBorder="1" applyAlignment="1">
      <alignment horizontal="right" vertical="center"/>
    </xf>
    <xf numFmtId="190" fontId="12" fillId="0" borderId="4" xfId="4" applyNumberFormat="1" applyFont="1" applyFill="1" applyBorder="1" applyAlignment="1">
      <alignment horizontal="center" vertical="center"/>
    </xf>
    <xf numFmtId="190" fontId="11" fillId="0" borderId="3" xfId="4" applyNumberFormat="1" applyFont="1" applyFill="1" applyBorder="1" applyAlignment="1">
      <alignment horizontal="right" vertical="center"/>
    </xf>
    <xf numFmtId="192" fontId="12" fillId="0" borderId="4" xfId="4" applyNumberFormat="1" applyFont="1" applyFill="1" applyBorder="1" applyAlignment="1">
      <alignment horizontal="center" vertical="center"/>
    </xf>
    <xf numFmtId="43" fontId="12" fillId="0" borderId="0" xfId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43" fontId="12" fillId="0" borderId="0" xfId="4" applyFont="1" applyFill="1" applyBorder="1" applyAlignment="1">
      <alignment horizontal="right" vertical="center"/>
    </xf>
    <xf numFmtId="43" fontId="12" fillId="0" borderId="0" xfId="4" applyFont="1" applyFill="1" applyBorder="1" applyAlignment="1">
      <alignment vertical="center"/>
    </xf>
    <xf numFmtId="43" fontId="18" fillId="0" borderId="0" xfId="4" applyFont="1" applyFill="1" applyBorder="1" applyAlignment="1">
      <alignment vertical="center"/>
    </xf>
    <xf numFmtId="190" fontId="12" fillId="0" borderId="3" xfId="4" quotePrefix="1" applyNumberFormat="1" applyFont="1" applyFill="1" applyBorder="1" applyAlignment="1">
      <alignment horizontal="center" vertical="center"/>
    </xf>
    <xf numFmtId="43" fontId="12" fillId="0" borderId="0" xfId="4" applyFont="1" applyFill="1" applyAlignment="1">
      <alignment vertical="center"/>
    </xf>
    <xf numFmtId="43" fontId="18" fillId="0" borderId="0" xfId="4" applyFont="1" applyFill="1" applyAlignment="1">
      <alignment vertical="center"/>
    </xf>
    <xf numFmtId="10" fontId="12" fillId="0" borderId="0" xfId="2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/>
    </xf>
    <xf numFmtId="190" fontId="11" fillId="0" borderId="0" xfId="4" applyNumberFormat="1" applyFont="1" applyFill="1" applyBorder="1" applyAlignment="1">
      <alignment vertical="center"/>
    </xf>
    <xf numFmtId="190" fontId="12" fillId="0" borderId="0" xfId="4" quotePrefix="1" applyNumberFormat="1" applyFont="1" applyFill="1" applyBorder="1" applyAlignment="1">
      <alignment horizontal="right" vertical="center"/>
    </xf>
    <xf numFmtId="190" fontId="12" fillId="0" borderId="0" xfId="4" quotePrefix="1" applyNumberFormat="1" applyFont="1" applyFill="1" applyBorder="1" applyAlignment="1">
      <alignment horizontal="center" vertical="center"/>
    </xf>
    <xf numFmtId="192" fontId="12" fillId="0" borderId="0" xfId="4" quotePrefix="1" applyNumberFormat="1" applyFont="1" applyFill="1" applyBorder="1" applyAlignment="1">
      <alignment horizontal="center" vertical="center"/>
    </xf>
    <xf numFmtId="190" fontId="11" fillId="0" borderId="4" xfId="4" quotePrefix="1" applyNumberFormat="1" applyFont="1" applyFill="1" applyBorder="1" applyAlignment="1">
      <alignment horizontal="center" vertical="center"/>
    </xf>
    <xf numFmtId="192" fontId="11" fillId="0" borderId="4" xfId="4" quotePrefix="1" applyNumberFormat="1" applyFont="1" applyFill="1" applyBorder="1" applyAlignment="1">
      <alignment horizontal="center" vertical="center"/>
    </xf>
    <xf numFmtId="190" fontId="12" fillId="0" borderId="0" xfId="2" applyNumberFormat="1" applyFont="1" applyFill="1" applyBorder="1" applyAlignment="1">
      <alignment horizontal="right" vertical="center"/>
    </xf>
    <xf numFmtId="0" fontId="12" fillId="0" borderId="0" xfId="1" quotePrefix="1" applyNumberFormat="1" applyFont="1" applyFill="1" applyBorder="1" applyAlignment="1">
      <alignment horizontal="center" vertical="center"/>
    </xf>
    <xf numFmtId="192" fontId="12" fillId="0" borderId="0" xfId="4" applyNumberFormat="1" applyFont="1" applyFill="1" applyBorder="1" applyAlignment="1">
      <alignment horizontal="center" vertical="center"/>
    </xf>
    <xf numFmtId="192" fontId="11" fillId="0" borderId="0" xfId="4" applyNumberFormat="1" applyFont="1" applyFill="1" applyBorder="1" applyAlignment="1">
      <alignment horizontal="center" vertical="center"/>
    </xf>
    <xf numFmtId="192" fontId="14" fillId="0" borderId="0" xfId="1" applyNumberFormat="1" applyFont="1" applyFill="1" applyBorder="1" applyAlignment="1">
      <alignment horizontal="right" vertical="center"/>
    </xf>
    <xf numFmtId="192" fontId="11" fillId="0" borderId="0" xfId="1" applyNumberFormat="1" applyFont="1" applyFill="1" applyBorder="1" applyAlignment="1">
      <alignment horizontal="right" vertical="center"/>
    </xf>
    <xf numFmtId="192" fontId="11" fillId="0" borderId="0" xfId="4" applyNumberFormat="1" applyFont="1" applyFill="1" applyBorder="1" applyAlignment="1">
      <alignment horizontal="right" vertical="center"/>
    </xf>
    <xf numFmtId="192" fontId="11" fillId="0" borderId="2" xfId="1" applyNumberFormat="1" applyFont="1" applyFill="1" applyBorder="1" applyAlignment="1">
      <alignment horizontal="right" vertical="center"/>
    </xf>
    <xf numFmtId="192" fontId="11" fillId="0" borderId="0" xfId="4" applyNumberFormat="1" applyFont="1" applyFill="1" applyAlignment="1">
      <alignment vertical="center"/>
    </xf>
    <xf numFmtId="192" fontId="12" fillId="0" borderId="0" xfId="4" quotePrefix="1" applyNumberFormat="1" applyFont="1" applyFill="1" applyBorder="1" applyAlignment="1">
      <alignment horizontal="right" vertical="center"/>
    </xf>
    <xf numFmtId="192" fontId="11" fillId="0" borderId="5" xfId="4" applyNumberFormat="1" applyFont="1" applyFill="1" applyBorder="1" applyAlignment="1">
      <alignment horizontal="right" vertical="center"/>
    </xf>
    <xf numFmtId="192" fontId="14" fillId="0" borderId="0" xfId="4" applyNumberFormat="1" applyFont="1" applyFill="1" applyBorder="1" applyAlignment="1">
      <alignment horizontal="right" vertical="center"/>
    </xf>
    <xf numFmtId="192" fontId="11" fillId="0" borderId="1" xfId="4" applyNumberFormat="1" applyFont="1" applyFill="1" applyBorder="1" applyAlignment="1">
      <alignment horizontal="center" vertical="center"/>
    </xf>
    <xf numFmtId="195" fontId="11" fillId="0" borderId="0" xfId="4" applyNumberFormat="1" applyFont="1" applyFill="1" applyBorder="1" applyAlignment="1">
      <alignment horizontal="right" vertical="center"/>
    </xf>
    <xf numFmtId="195" fontId="12" fillId="0" borderId="0" xfId="4" applyNumberFormat="1" applyFont="1" applyFill="1" applyBorder="1" applyAlignment="1">
      <alignment horizontal="right" vertical="center"/>
    </xf>
    <xf numFmtId="195" fontId="11" fillId="0" borderId="0" xfId="4" applyNumberFormat="1" applyFont="1" applyFill="1" applyBorder="1" applyAlignment="1">
      <alignment horizontal="center" vertical="center"/>
    </xf>
    <xf numFmtId="195" fontId="12" fillId="0" borderId="0" xfId="4" applyNumberFormat="1" applyFont="1" applyFill="1" applyBorder="1" applyAlignment="1">
      <alignment horizontal="center" vertical="center"/>
    </xf>
    <xf numFmtId="192" fontId="11" fillId="0" borderId="4" xfId="4" applyNumberFormat="1" applyFont="1" applyFill="1" applyBorder="1" applyAlignment="1">
      <alignment horizontal="center" vertical="center"/>
    </xf>
    <xf numFmtId="195" fontId="11" fillId="0" borderId="4" xfId="4" applyNumberFormat="1" applyFont="1" applyFill="1" applyBorder="1" applyAlignment="1">
      <alignment horizontal="center" vertical="center"/>
    </xf>
    <xf numFmtId="195" fontId="11" fillId="0" borderId="4" xfId="4" applyNumberFormat="1" applyFont="1" applyFill="1" applyBorder="1" applyAlignment="1">
      <alignment horizontal="right" vertical="center"/>
    </xf>
    <xf numFmtId="192" fontId="12" fillId="0" borderId="4" xfId="4" quotePrefix="1" applyNumberFormat="1" applyFont="1" applyFill="1" applyBorder="1" applyAlignment="1">
      <alignment horizontal="right" vertical="center"/>
    </xf>
    <xf numFmtId="43" fontId="2" fillId="0" borderId="0" xfId="4" applyFont="1" applyFill="1"/>
    <xf numFmtId="190" fontId="11" fillId="0" borderId="5" xfId="4" applyNumberFormat="1" applyFont="1" applyFill="1" applyBorder="1" applyAlignment="1">
      <alignment horizontal="right" vertical="center"/>
    </xf>
    <xf numFmtId="192" fontId="2" fillId="0" borderId="0" xfId="4" applyNumberFormat="1" applyFont="1" applyFill="1"/>
    <xf numFmtId="192" fontId="9" fillId="0" borderId="0" xfId="4" applyNumberFormat="1" applyFont="1" applyFill="1"/>
    <xf numFmtId="43" fontId="36" fillId="0" borderId="0" xfId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0" borderId="0" xfId="1" applyFont="1" applyFill="1" applyBorder="1" applyAlignment="1">
      <alignment horizontal="left" vertical="center"/>
    </xf>
    <xf numFmtId="43" fontId="12" fillId="0" borderId="0" xfId="1" applyFont="1" applyFill="1" applyAlignment="1">
      <alignment horizontal="right" vertical="center"/>
    </xf>
    <xf numFmtId="190" fontId="12" fillId="0" borderId="0" xfId="1" applyNumberFormat="1" applyFont="1" applyFill="1" applyAlignment="1">
      <alignment horizontal="right" vertical="center"/>
    </xf>
    <xf numFmtId="43" fontId="14" fillId="0" borderId="0" xfId="1" applyFont="1" applyFill="1" applyBorder="1" applyAlignment="1">
      <alignment vertical="center"/>
    </xf>
    <xf numFmtId="192" fontId="12" fillId="0" borderId="0" xfId="11" applyNumberFormat="1" applyFont="1" applyFill="1" applyBorder="1" applyAlignment="1">
      <alignment horizontal="center" vertical="center"/>
    </xf>
    <xf numFmtId="192" fontId="12" fillId="0" borderId="0" xfId="11" applyNumberFormat="1" applyFont="1" applyFill="1" applyBorder="1" applyAlignment="1">
      <alignment horizontal="right" vertical="center"/>
    </xf>
    <xf numFmtId="192" fontId="12" fillId="0" borderId="0" xfId="11" applyNumberFormat="1" applyFont="1" applyFill="1" applyAlignment="1">
      <alignment horizontal="center" vertical="center"/>
    </xf>
    <xf numFmtId="192" fontId="16" fillId="0" borderId="0" xfId="11" applyNumberFormat="1" applyFont="1" applyFill="1" applyBorder="1" applyAlignment="1">
      <alignment horizontal="center" vertical="center"/>
    </xf>
    <xf numFmtId="192" fontId="11" fillId="0" borderId="0" xfId="11" applyNumberFormat="1" applyFont="1" applyFill="1" applyBorder="1" applyAlignment="1">
      <alignment horizontal="center" vertical="center"/>
    </xf>
    <xf numFmtId="192" fontId="11" fillId="0" borderId="0" xfId="11" applyNumberFormat="1" applyFont="1" applyFill="1" applyAlignment="1">
      <alignment horizontal="center" vertical="center"/>
    </xf>
    <xf numFmtId="192" fontId="11" fillId="0" borderId="3" xfId="11" applyNumberFormat="1" applyFont="1" applyFill="1" applyBorder="1" applyAlignment="1">
      <alignment horizontal="center" vertical="center"/>
    </xf>
    <xf numFmtId="192" fontId="12" fillId="0" borderId="4" xfId="11" applyNumberFormat="1" applyFont="1" applyFill="1" applyBorder="1" applyAlignment="1">
      <alignment horizontal="center" vertical="center"/>
    </xf>
    <xf numFmtId="192" fontId="11" fillId="0" borderId="4" xfId="11" applyNumberFormat="1" applyFont="1" applyFill="1" applyBorder="1" applyAlignment="1">
      <alignment horizontal="center" vertical="center"/>
    </xf>
    <xf numFmtId="192" fontId="12" fillId="0" borderId="0" xfId="11" quotePrefix="1" applyNumberFormat="1" applyFont="1" applyFill="1" applyBorder="1" applyAlignment="1">
      <alignment horizontal="center" vertical="center"/>
    </xf>
    <xf numFmtId="192" fontId="11" fillId="0" borderId="1" xfId="11" applyNumberFormat="1" applyFont="1" applyFill="1" applyBorder="1" applyAlignment="1">
      <alignment horizontal="center" vertical="center"/>
    </xf>
    <xf numFmtId="192" fontId="12" fillId="0" borderId="0" xfId="11" applyNumberFormat="1" applyFont="1" applyFill="1" applyAlignment="1">
      <alignment horizontal="right" vertical="center"/>
    </xf>
    <xf numFmtId="190" fontId="12" fillId="0" borderId="0" xfId="11" applyNumberFormat="1" applyFont="1" applyFill="1" applyBorder="1" applyAlignment="1">
      <alignment horizontal="center" vertical="center"/>
    </xf>
    <xf numFmtId="192" fontId="12" fillId="0" borderId="0" xfId="15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vertical="center"/>
    </xf>
    <xf numFmtId="43" fontId="28" fillId="0" borderId="0" xfId="1" applyFont="1" applyFill="1" applyAlignment="1"/>
    <xf numFmtId="43" fontId="43" fillId="0" borderId="0" xfId="1" applyFont="1" applyFill="1" applyBorder="1" applyAlignment="1">
      <alignment vertical="center"/>
    </xf>
    <xf numFmtId="190" fontId="12" fillId="0" borderId="4" xfId="4" quotePrefix="1" applyNumberFormat="1" applyFont="1" applyFill="1" applyBorder="1" applyAlignment="1">
      <alignment horizontal="center" vertical="center"/>
    </xf>
    <xf numFmtId="197" fontId="12" fillId="0" borderId="3" xfId="6" applyNumberFormat="1" applyFont="1" applyFill="1" applyBorder="1" applyAlignment="1">
      <alignment horizontal="right" vertical="center"/>
    </xf>
    <xf numFmtId="43" fontId="12" fillId="0" borderId="3" xfId="4" applyFont="1" applyFill="1" applyBorder="1" applyAlignment="1">
      <alignment horizontal="center" vertical="center"/>
    </xf>
    <xf numFmtId="189" fontId="7" fillId="0" borderId="0" xfId="4" applyNumberFormat="1" applyFont="1" applyFill="1" applyBorder="1" applyAlignment="1">
      <alignment horizontal="right"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190" fontId="13" fillId="0" borderId="0" xfId="1" applyNumberFormat="1" applyFont="1" applyFill="1" applyBorder="1" applyAlignment="1">
      <alignment horizontal="right" vertical="center"/>
    </xf>
    <xf numFmtId="190" fontId="18" fillId="0" borderId="0" xfId="1" applyNumberFormat="1" applyFont="1" applyFill="1" applyBorder="1" applyAlignment="1">
      <alignment horizontal="right" vertical="center"/>
    </xf>
    <xf numFmtId="190" fontId="13" fillId="0" borderId="0" xfId="1" applyNumberFormat="1" applyFont="1" applyFill="1" applyAlignment="1">
      <alignment horizontal="right" vertical="center"/>
    </xf>
    <xf numFmtId="190" fontId="19" fillId="0" borderId="0" xfId="1" applyNumberFormat="1" applyFont="1" applyFill="1" applyBorder="1" applyAlignment="1">
      <alignment horizontal="center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20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vertical="center"/>
    </xf>
    <xf numFmtId="190" fontId="7" fillId="0" borderId="2" xfId="1" applyNumberFormat="1" applyFont="1" applyFill="1" applyBorder="1" applyAlignment="1">
      <alignment horizontal="right" vertical="center"/>
    </xf>
    <xf numFmtId="190" fontId="7" fillId="0" borderId="3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horizontal="right" vertical="center"/>
    </xf>
    <xf numFmtId="190" fontId="12" fillId="0" borderId="0" xfId="1" quotePrefix="1" applyNumberFormat="1" applyFont="1" applyFill="1" applyBorder="1" applyAlignment="1">
      <alignment horizontal="center" vertical="center"/>
    </xf>
    <xf numFmtId="190" fontId="13" fillId="0" borderId="0" xfId="1" applyNumberFormat="1" applyFont="1" applyFill="1" applyAlignment="1">
      <alignment horizontal="center" vertical="center"/>
    </xf>
    <xf numFmtId="190" fontId="13" fillId="0" borderId="0" xfId="1" applyNumberFormat="1" applyFont="1" applyFill="1" applyBorder="1" applyAlignment="1">
      <alignment horizontal="center" vertical="center"/>
    </xf>
    <xf numFmtId="190" fontId="18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horizontal="right" vertical="center"/>
    </xf>
    <xf numFmtId="190" fontId="7" fillId="0" borderId="4" xfId="1" applyNumberFormat="1" applyFont="1" applyFill="1" applyBorder="1" applyAlignment="1">
      <alignment horizontal="right" vertical="center"/>
    </xf>
    <xf numFmtId="190" fontId="20" fillId="0" borderId="0" xfId="1" applyNumberFormat="1" applyFont="1" applyFill="1" applyBorder="1" applyAlignment="1">
      <alignment horizontal="right" vertical="center"/>
    </xf>
    <xf numFmtId="190" fontId="12" fillId="0" borderId="3" xfId="1" applyNumberFormat="1" applyFont="1" applyFill="1" applyBorder="1" applyAlignment="1">
      <alignment horizontal="right" vertical="center"/>
    </xf>
    <xf numFmtId="190" fontId="18" fillId="0" borderId="0" xfId="1" applyNumberFormat="1" applyFont="1" applyFill="1" applyAlignment="1">
      <alignment horizontal="right" vertical="center"/>
    </xf>
    <xf numFmtId="190" fontId="13" fillId="0" borderId="4" xfId="1" applyNumberFormat="1" applyFont="1" applyFill="1" applyBorder="1" applyAlignment="1">
      <alignment horizontal="right" vertical="center"/>
    </xf>
    <xf numFmtId="190" fontId="7" fillId="0" borderId="0" xfId="1" applyNumberFormat="1" applyFont="1" applyFill="1" applyAlignment="1">
      <alignment horizontal="right" vertical="center"/>
    </xf>
    <xf numFmtId="190" fontId="14" fillId="0" borderId="0" xfId="1" applyNumberFormat="1" applyFont="1" applyFill="1" applyAlignment="1">
      <alignment horizontal="right" vertical="center"/>
    </xf>
    <xf numFmtId="190" fontId="22" fillId="0" borderId="2" xfId="1" applyNumberFormat="1" applyFont="1" applyFill="1" applyBorder="1" applyAlignment="1">
      <alignment horizontal="right" vertical="center"/>
    </xf>
    <xf numFmtId="190" fontId="12" fillId="0" borderId="0" xfId="1" quotePrefix="1" applyNumberFormat="1" applyFont="1" applyFill="1" applyAlignment="1">
      <alignment horizontal="center" vertical="center"/>
    </xf>
    <xf numFmtId="190" fontId="12" fillId="0" borderId="4" xfId="1" applyNumberFormat="1" applyFont="1" applyFill="1" applyBorder="1" applyAlignment="1">
      <alignment horizontal="right" vertical="center"/>
    </xf>
    <xf numFmtId="190" fontId="11" fillId="0" borderId="4" xfId="1" applyNumberFormat="1" applyFont="1" applyFill="1" applyBorder="1" applyAlignment="1">
      <alignment horizontal="right" vertical="center"/>
    </xf>
    <xf numFmtId="190" fontId="11" fillId="0" borderId="0" xfId="1" applyNumberFormat="1" applyFont="1" applyFill="1" applyAlignment="1">
      <alignment vertical="center"/>
    </xf>
    <xf numFmtId="190" fontId="11" fillId="0" borderId="0" xfId="1" applyNumberFormat="1" applyFont="1" applyFill="1" applyBorder="1" applyAlignment="1">
      <alignment horizontal="right" vertical="center"/>
    </xf>
    <xf numFmtId="190" fontId="11" fillId="0" borderId="1" xfId="1" applyNumberFormat="1" applyFont="1" applyFill="1" applyBorder="1" applyAlignment="1">
      <alignment horizontal="right" vertical="center"/>
    </xf>
    <xf numFmtId="190" fontId="11" fillId="0" borderId="1" xfId="1" quotePrefix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Alignment="1">
      <alignment vertical="center"/>
    </xf>
    <xf numFmtId="190" fontId="18" fillId="0" borderId="0" xfId="1" applyNumberFormat="1" applyFont="1" applyFill="1" applyAlignment="1">
      <alignment vertical="center"/>
    </xf>
    <xf numFmtId="190" fontId="12" fillId="0" borderId="1" xfId="1" quotePrefix="1" applyNumberFormat="1" applyFont="1" applyFill="1" applyBorder="1" applyAlignment="1">
      <alignment horizontal="center" vertical="center"/>
    </xf>
    <xf numFmtId="190" fontId="11" fillId="0" borderId="0" xfId="1" applyNumberFormat="1" applyFont="1" applyFill="1" applyAlignment="1">
      <alignment horizontal="right" vertical="center"/>
    </xf>
    <xf numFmtId="190" fontId="12" fillId="0" borderId="4" xfId="1" applyNumberFormat="1" applyFont="1" applyFill="1" applyBorder="1" applyAlignment="1">
      <alignment horizontal="center" vertical="center"/>
    </xf>
    <xf numFmtId="190" fontId="11" fillId="0" borderId="3" xfId="1" applyNumberFormat="1" applyFont="1" applyFill="1" applyBorder="1" applyAlignment="1">
      <alignment horizontal="right" vertical="center"/>
    </xf>
    <xf numFmtId="190" fontId="12" fillId="0" borderId="4" xfId="1" quotePrefix="1" applyNumberFormat="1" applyFont="1" applyFill="1" applyBorder="1" applyAlignment="1">
      <alignment horizontal="center" vertical="center"/>
    </xf>
    <xf numFmtId="190" fontId="11" fillId="0" borderId="0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Border="1" applyAlignment="1">
      <alignment horizontal="right" vertical="center"/>
    </xf>
    <xf numFmtId="190" fontId="11" fillId="0" borderId="4" xfId="1" quotePrefix="1" applyNumberFormat="1" applyFont="1" applyFill="1" applyBorder="1" applyAlignment="1">
      <alignment horizontal="center" vertical="center"/>
    </xf>
    <xf numFmtId="190" fontId="11" fillId="0" borderId="5" xfId="1" applyNumberFormat="1" applyFont="1" applyFill="1" applyBorder="1" applyAlignment="1">
      <alignment horizontal="right" vertical="center"/>
    </xf>
    <xf numFmtId="43" fontId="12" fillId="0" borderId="3" xfId="1" applyNumberFormat="1" applyFont="1" applyFill="1" applyBorder="1" applyAlignment="1">
      <alignment horizontal="right" vertical="center"/>
    </xf>
    <xf numFmtId="43" fontId="12" fillId="0" borderId="0" xfId="1" applyNumberFormat="1" applyFont="1" applyFill="1" applyAlignment="1">
      <alignment vertical="center"/>
    </xf>
    <xf numFmtId="43" fontId="18" fillId="0" borderId="0" xfId="1" applyNumberFormat="1" applyFont="1" applyFill="1" applyAlignment="1">
      <alignment vertical="center"/>
    </xf>
    <xf numFmtId="0" fontId="41" fillId="0" borderId="0" xfId="8" applyFont="1" applyFill="1" applyAlignment="1">
      <alignment vertical="center"/>
    </xf>
    <xf numFmtId="193" fontId="39" fillId="0" borderId="0" xfId="8" applyNumberFormat="1" applyFont="1" applyFill="1" applyAlignment="1">
      <alignment vertical="center"/>
    </xf>
    <xf numFmtId="193" fontId="38" fillId="0" borderId="0" xfId="8" applyNumberFormat="1" applyFont="1" applyFill="1" applyAlignment="1">
      <alignment horizontal="center" vertical="center"/>
    </xf>
    <xf numFmtId="193" fontId="39" fillId="0" borderId="0" xfId="8" applyNumberFormat="1" applyFont="1" applyFill="1" applyAlignment="1">
      <alignment horizontal="right" vertical="center"/>
    </xf>
    <xf numFmtId="0" fontId="12" fillId="0" borderId="0" xfId="8" applyFont="1" applyFill="1"/>
    <xf numFmtId="0" fontId="26" fillId="0" borderId="0" xfId="9" applyFont="1" applyFill="1" applyAlignment="1">
      <alignment vertical="center"/>
    </xf>
    <xf numFmtId="193" fontId="40" fillId="0" borderId="0" xfId="8" applyNumberFormat="1" applyFont="1" applyFill="1" applyAlignment="1">
      <alignment vertical="center"/>
    </xf>
    <xf numFmtId="193" fontId="27" fillId="0" borderId="0" xfId="9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14" fillId="0" borderId="0" xfId="9" applyFont="1" applyFill="1" applyAlignment="1">
      <alignment vertical="center"/>
    </xf>
    <xf numFmtId="0" fontId="12" fillId="0" borderId="0" xfId="8" applyFont="1" applyFill="1" applyAlignment="1">
      <alignment horizontal="left"/>
    </xf>
    <xf numFmtId="0" fontId="28" fillId="0" borderId="0" xfId="9" applyFont="1" applyFill="1" applyAlignment="1">
      <alignment horizontal="left"/>
    </xf>
    <xf numFmtId="49" fontId="12" fillId="0" borderId="0" xfId="8" applyNumberFormat="1" applyFont="1" applyFill="1" applyAlignment="1">
      <alignment horizontal="center" vertical="center" wrapText="1"/>
    </xf>
    <xf numFmtId="0" fontId="12" fillId="0" borderId="0" xfId="8" quotePrefix="1" applyFont="1" applyFill="1" applyAlignment="1">
      <alignment horizontal="center" vertical="center"/>
    </xf>
    <xf numFmtId="0" fontId="12" fillId="0" borderId="0" xfId="8" applyFont="1" applyFill="1" applyAlignment="1">
      <alignment horizontal="center" vertical="center"/>
    </xf>
    <xf numFmtId="0" fontId="17" fillId="0" borderId="0" xfId="8" applyFont="1" applyFill="1" applyAlignment="1">
      <alignment vertical="center"/>
    </xf>
    <xf numFmtId="192" fontId="16" fillId="0" borderId="0" xfId="8" applyNumberFormat="1" applyFont="1" applyFill="1" applyAlignment="1">
      <alignment horizontal="center" vertical="center"/>
    </xf>
    <xf numFmtId="0" fontId="23" fillId="0" borderId="0" xfId="9" applyFont="1" applyFill="1" applyAlignment="1">
      <alignment vertical="center"/>
    </xf>
    <xf numFmtId="192" fontId="12" fillId="0" borderId="0" xfId="8" applyNumberFormat="1" applyFont="1" applyFill="1"/>
    <xf numFmtId="43" fontId="12" fillId="0" borderId="0" xfId="8" applyNumberFormat="1" applyFont="1" applyFill="1"/>
    <xf numFmtId="0" fontId="15" fillId="0" borderId="0" xfId="14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2" fillId="0" borderId="0" xfId="5" applyFill="1" applyAlignment="1">
      <alignment vertical="center"/>
    </xf>
    <xf numFmtId="0" fontId="16" fillId="0" borderId="0" xfId="8" applyFont="1" applyFill="1" applyAlignment="1">
      <alignment vertical="center"/>
    </xf>
    <xf numFmtId="193" fontId="11" fillId="0" borderId="0" xfId="8" applyNumberFormat="1" applyFont="1" applyFill="1" applyAlignment="1">
      <alignment vertical="center"/>
    </xf>
    <xf numFmtId="193" fontId="12" fillId="0" borderId="0" xfId="8" applyNumberFormat="1" applyFont="1" applyFill="1" applyAlignment="1">
      <alignment vertical="center"/>
    </xf>
    <xf numFmtId="188" fontId="12" fillId="0" borderId="0" xfId="8" applyNumberFormat="1" applyFont="1" applyFill="1" applyAlignment="1">
      <alignment horizontal="right" vertical="center"/>
    </xf>
    <xf numFmtId="0" fontId="28" fillId="0" borderId="0" xfId="14" applyFont="1" applyFill="1" applyAlignment="1">
      <alignment vertical="center"/>
    </xf>
    <xf numFmtId="193" fontId="37" fillId="0" borderId="0" xfId="8" applyNumberFormat="1" applyFont="1" applyFill="1" applyAlignment="1">
      <alignment vertical="center"/>
    </xf>
    <xf numFmtId="193" fontId="17" fillId="0" borderId="0" xfId="8" applyNumberFormat="1" applyFont="1" applyFill="1" applyAlignment="1">
      <alignment vertical="center"/>
    </xf>
    <xf numFmtId="0" fontId="18" fillId="0" borderId="0" xfId="12" applyFont="1" applyFill="1" applyAlignment="1">
      <alignment vertical="center"/>
    </xf>
    <xf numFmtId="193" fontId="12" fillId="0" borderId="0" xfId="8" applyNumberFormat="1" applyFont="1" applyFill="1" applyAlignment="1">
      <alignment horizontal="left" vertical="center"/>
    </xf>
    <xf numFmtId="193" fontId="18" fillId="0" borderId="0" xfId="12" applyNumberFormat="1" applyFont="1" applyFill="1" applyAlignment="1">
      <alignment horizontal="left" vertical="center"/>
    </xf>
    <xf numFmtId="193" fontId="18" fillId="0" borderId="0" xfId="13" applyNumberFormat="1" applyFont="1" applyFill="1" applyAlignment="1">
      <alignment horizontal="left" vertical="center"/>
    </xf>
    <xf numFmtId="193" fontId="37" fillId="0" borderId="0" xfId="8" applyNumberFormat="1" applyFont="1" applyFill="1" applyAlignment="1">
      <alignment horizontal="right" vertical="center"/>
    </xf>
    <xf numFmtId="193" fontId="18" fillId="0" borderId="0" xfId="9" applyNumberFormat="1" applyFont="1" applyFill="1" applyAlignment="1">
      <alignment vertical="center"/>
    </xf>
    <xf numFmtId="193" fontId="14" fillId="0" borderId="0" xfId="9" applyNumberFormat="1" applyFont="1" applyFill="1" applyAlignment="1">
      <alignment vertical="center"/>
    </xf>
    <xf numFmtId="193" fontId="16" fillId="0" borderId="0" xfId="8" applyNumberFormat="1" applyFont="1" applyFill="1" applyAlignment="1">
      <alignment horizontal="center" vertical="center"/>
    </xf>
    <xf numFmtId="193" fontId="12" fillId="0" borderId="0" xfId="8" applyNumberFormat="1" applyFont="1" applyFill="1" applyAlignment="1">
      <alignment horizontal="right" vertical="center"/>
    </xf>
    <xf numFmtId="193" fontId="18" fillId="0" borderId="0" xfId="10" applyNumberFormat="1" applyFont="1" applyFill="1" applyAlignment="1">
      <alignment horizontal="left" vertical="center"/>
    </xf>
    <xf numFmtId="193" fontId="18" fillId="0" borderId="0" xfId="9" applyNumberFormat="1" applyFont="1" applyFill="1" applyAlignment="1">
      <alignment horizontal="left" vertical="center"/>
    </xf>
    <xf numFmtId="193" fontId="36" fillId="0" borderId="0" xfId="9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93" fontId="30" fillId="0" borderId="0" xfId="3" applyNumberFormat="1" applyFont="1" applyFill="1" applyAlignment="1">
      <alignment vertical="center"/>
    </xf>
    <xf numFmtId="193" fontId="31" fillId="0" borderId="0" xfId="3" applyNumberFormat="1" applyFont="1" applyFill="1" applyAlignment="1">
      <alignment horizontal="center" vertical="center"/>
    </xf>
    <xf numFmtId="193" fontId="30" fillId="0" borderId="0" xfId="3" applyNumberFormat="1" applyFont="1" applyFill="1" applyAlignment="1">
      <alignment horizontal="right" vertical="center"/>
    </xf>
    <xf numFmtId="193" fontId="32" fillId="0" borderId="0" xfId="3" applyNumberFormat="1" applyFont="1" applyFill="1" applyAlignment="1">
      <alignment horizontal="right" vertical="center"/>
    </xf>
    <xf numFmtId="193" fontId="32" fillId="0" borderId="0" xfId="3" applyNumberFormat="1" applyFont="1" applyFill="1" applyAlignment="1">
      <alignment vertical="center"/>
    </xf>
    <xf numFmtId="0" fontId="2" fillId="0" borderId="0" xfId="3" applyFill="1"/>
    <xf numFmtId="193" fontId="27" fillId="0" borderId="0" xfId="3" applyNumberFormat="1" applyFont="1" applyFill="1" applyAlignment="1">
      <alignment vertical="center"/>
    </xf>
    <xf numFmtId="193" fontId="14" fillId="0" borderId="0" xfId="3" applyNumberFormat="1" applyFont="1" applyFill="1" applyAlignment="1">
      <alignment vertical="center"/>
    </xf>
    <xf numFmtId="193" fontId="15" fillId="0" borderId="0" xfId="3" applyNumberFormat="1" applyFont="1" applyFill="1" applyAlignment="1">
      <alignment horizontal="center" vertical="center"/>
    </xf>
    <xf numFmtId="193" fontId="14" fillId="0" borderId="0" xfId="3" applyNumberFormat="1" applyFont="1" applyFill="1" applyAlignment="1">
      <alignment horizontal="right" vertical="center"/>
    </xf>
    <xf numFmtId="193" fontId="11" fillId="0" borderId="0" xfId="3" applyNumberFormat="1" applyFont="1" applyFill="1" applyAlignment="1">
      <alignment horizontal="right" vertical="center"/>
    </xf>
    <xf numFmtId="193" fontId="11" fillId="0" borderId="0" xfId="3" applyNumberFormat="1" applyFont="1" applyFill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18" fillId="0" borderId="0" xfId="3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34" fillId="0" borderId="0" xfId="3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87" fontId="2" fillId="0" borderId="0" xfId="3" applyNumberFormat="1" applyFill="1"/>
    <xf numFmtId="0" fontId="14" fillId="0" borderId="0" xfId="0" applyFont="1" applyFill="1" applyAlignment="1">
      <alignment vertical="center"/>
    </xf>
    <xf numFmtId="0" fontId="28" fillId="0" borderId="0" xfId="3" applyFont="1" applyFill="1"/>
    <xf numFmtId="0" fontId="11" fillId="0" borderId="0" xfId="0" applyFont="1" applyFill="1"/>
    <xf numFmtId="0" fontId="17" fillId="0" borderId="0" xfId="0" applyFont="1" applyFill="1"/>
    <xf numFmtId="188" fontId="11" fillId="0" borderId="0" xfId="3" applyNumberFormat="1" applyFont="1" applyFill="1" applyAlignment="1">
      <alignment horizontal="right" vertical="center"/>
    </xf>
    <xf numFmtId="0" fontId="23" fillId="0" borderId="0" xfId="3" applyFont="1" applyFill="1" applyAlignment="1">
      <alignment vertical="center"/>
    </xf>
    <xf numFmtId="192" fontId="12" fillId="0" borderId="4" xfId="3" applyNumberFormat="1" applyFont="1" applyFill="1" applyBorder="1" applyAlignment="1">
      <alignment horizontal="center" vertical="center"/>
    </xf>
    <xf numFmtId="196" fontId="11" fillId="0" borderId="0" xfId="0" applyNumberFormat="1" applyFont="1" applyFill="1" applyAlignment="1">
      <alignment horizontal="center" vertical="center"/>
    </xf>
    <xf numFmtId="188" fontId="12" fillId="0" borderId="0" xfId="3" applyNumberFormat="1" applyFont="1" applyFill="1" applyAlignment="1">
      <alignment horizontal="right" vertical="center"/>
    </xf>
    <xf numFmtId="192" fontId="12" fillId="0" borderId="0" xfId="3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0" fillId="0" borderId="0" xfId="0" applyFill="1" applyAlignment="1">
      <alignment vertical="center"/>
    </xf>
    <xf numFmtId="190" fontId="12" fillId="0" borderId="0" xfId="3" applyNumberFormat="1" applyFont="1" applyFill="1" applyAlignment="1">
      <alignment horizontal="center" vertical="center"/>
    </xf>
    <xf numFmtId="188" fontId="12" fillId="0" borderId="0" xfId="3" applyNumberFormat="1" applyFont="1" applyFill="1" applyAlignment="1">
      <alignment horizontal="center" vertical="center"/>
    </xf>
    <xf numFmtId="190" fontId="35" fillId="0" borderId="0" xfId="3" applyNumberFormat="1" applyFont="1" applyFill="1" applyAlignment="1">
      <alignment horizontal="right" vertical="center"/>
    </xf>
    <xf numFmtId="0" fontId="33" fillId="0" borderId="0" xfId="3" applyFont="1" applyFill="1" applyAlignment="1">
      <alignment vertical="center"/>
    </xf>
    <xf numFmtId="190" fontId="2" fillId="0" borderId="0" xfId="3" applyNumberFormat="1" applyFill="1"/>
    <xf numFmtId="0" fontId="35" fillId="0" borderId="0" xfId="3" applyFont="1" applyFill="1" applyAlignment="1">
      <alignment vertical="center"/>
    </xf>
    <xf numFmtId="0" fontId="31" fillId="0" borderId="0" xfId="3" applyFont="1" applyFill="1" applyAlignment="1">
      <alignment horizontal="center" vertical="center"/>
    </xf>
    <xf numFmtId="0" fontId="35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189" fontId="7" fillId="0" borderId="0" xfId="3" applyNumberFormat="1" applyFont="1" applyFill="1" applyAlignment="1">
      <alignment vertical="center"/>
    </xf>
    <xf numFmtId="188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188" fontId="6" fillId="0" borderId="0" xfId="3" applyNumberFormat="1" applyFont="1" applyFill="1" applyAlignment="1">
      <alignment vertical="center"/>
    </xf>
    <xf numFmtId="0" fontId="7" fillId="0" borderId="0" xfId="3" quotePrefix="1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horizontal="left"/>
    </xf>
    <xf numFmtId="0" fontId="12" fillId="0" borderId="0" xfId="3" applyFont="1" applyFill="1"/>
    <xf numFmtId="189" fontId="13" fillId="0" borderId="0" xfId="3" applyNumberFormat="1" applyFont="1" applyFill="1"/>
    <xf numFmtId="0" fontId="13" fillId="0" borderId="0" xfId="3" applyFont="1" applyFill="1"/>
    <xf numFmtId="0" fontId="7" fillId="0" borderId="0" xfId="3" applyFont="1" applyFill="1"/>
    <xf numFmtId="0" fontId="12" fillId="0" borderId="0" xfId="3" applyFont="1" applyFill="1" applyAlignment="1">
      <alignment horizontal="left"/>
    </xf>
    <xf numFmtId="0" fontId="7" fillId="0" borderId="0" xfId="3" applyFont="1" applyFill="1" applyAlignment="1">
      <alignment wrapText="1"/>
    </xf>
    <xf numFmtId="49" fontId="13" fillId="0" borderId="0" xfId="0" quotePrefix="1" applyNumberFormat="1" applyFont="1" applyFill="1" applyAlignment="1">
      <alignment horizontal="center"/>
    </xf>
    <xf numFmtId="16" fontId="13" fillId="0" borderId="0" xfId="0" quotePrefix="1" applyNumberFormat="1" applyFont="1" applyFill="1"/>
    <xf numFmtId="16" fontId="13" fillId="0" borderId="0" xfId="0" quotePrefix="1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27" fillId="0" borderId="0" xfId="3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6" fillId="0" borderId="0" xfId="3" applyFont="1" applyFill="1" applyAlignment="1">
      <alignment vertical="center"/>
    </xf>
    <xf numFmtId="0" fontId="17" fillId="0" borderId="0" xfId="3" applyFont="1" applyFill="1" applyAlignment="1">
      <alignment vertical="center"/>
    </xf>
    <xf numFmtId="189" fontId="11" fillId="0" borderId="0" xfId="3" applyNumberFormat="1" applyFont="1" applyFill="1" applyAlignment="1">
      <alignment vertical="center"/>
    </xf>
    <xf numFmtId="191" fontId="11" fillId="0" borderId="0" xfId="3" applyNumberFormat="1" applyFont="1" applyFill="1" applyAlignment="1">
      <alignment vertical="center"/>
    </xf>
    <xf numFmtId="0" fontId="12" fillId="0" borderId="0" xfId="3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0" fillId="0" borderId="0" xfId="3" applyFont="1" applyFill="1" applyAlignment="1">
      <alignment vertical="center"/>
    </xf>
    <xf numFmtId="0" fontId="2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190" fontId="7" fillId="0" borderId="0" xfId="1" applyNumberFormat="1" applyFont="1" applyFill="1"/>
    <xf numFmtId="190" fontId="11" fillId="0" borderId="0" xfId="1" applyNumberFormat="1" applyFont="1" applyFill="1"/>
    <xf numFmtId="0" fontId="11" fillId="0" borderId="0" xfId="3" applyFont="1" applyFill="1"/>
    <xf numFmtId="190" fontId="22" fillId="0" borderId="0" xfId="1" applyNumberFormat="1" applyFont="1" applyFill="1"/>
    <xf numFmtId="190" fontId="7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/>
    </xf>
    <xf numFmtId="190" fontId="13" fillId="0" borderId="0" xfId="1" quotePrefix="1" applyNumberFormat="1" applyFont="1" applyFill="1" applyAlignment="1">
      <alignment horizontal="center"/>
    </xf>
    <xf numFmtId="190" fontId="13" fillId="0" borderId="0" xfId="1" quotePrefix="1" applyNumberFormat="1" applyFont="1" applyFill="1"/>
    <xf numFmtId="190" fontId="13" fillId="0" borderId="0" xfId="1" applyNumberFormat="1" applyFont="1" applyFill="1" applyAlignment="1">
      <alignment horizontal="center" wrapText="1"/>
    </xf>
    <xf numFmtId="0" fontId="12" fillId="0" borderId="0" xfId="1" applyNumberFormat="1" applyFont="1" applyFill="1" applyAlignment="1">
      <alignment horizontal="center" vertical="center"/>
    </xf>
    <xf numFmtId="190" fontId="13" fillId="0" borderId="0" xfId="1" applyNumberFormat="1" applyFont="1" applyFill="1" applyAlignment="1">
      <alignment horizontal="center"/>
    </xf>
    <xf numFmtId="190" fontId="12" fillId="0" borderId="0" xfId="1" applyNumberFormat="1" applyFont="1" applyFill="1" applyAlignment="1">
      <alignment horizontal="center"/>
    </xf>
    <xf numFmtId="0" fontId="12" fillId="0" borderId="0" xfId="0" applyFont="1" applyFill="1"/>
    <xf numFmtId="0" fontId="18" fillId="0" borderId="0" xfId="0" applyFont="1" applyFill="1" applyAlignment="1">
      <alignment vertical="center"/>
    </xf>
    <xf numFmtId="0" fontId="13" fillId="0" borderId="0" xfId="3" applyFont="1" applyFill="1" applyAlignment="1">
      <alignment vertical="center"/>
    </xf>
    <xf numFmtId="190" fontId="7" fillId="0" borderId="0" xfId="1" applyNumberFormat="1" applyFont="1" applyFill="1" applyAlignment="1">
      <alignment wrapText="1"/>
    </xf>
    <xf numFmtId="0" fontId="12" fillId="0" borderId="0" xfId="3" applyFont="1" applyFill="1" applyAlignment="1">
      <alignment horizontal="center"/>
    </xf>
    <xf numFmtId="0" fontId="17" fillId="0" borderId="0" xfId="0" applyFont="1" applyFill="1" applyAlignment="1">
      <alignment horizontal="left"/>
    </xf>
    <xf numFmtId="193" fontId="5" fillId="0" borderId="0" xfId="3" applyNumberFormat="1" applyFont="1" applyFill="1" applyAlignment="1">
      <alignment horizontal="center" vertical="center"/>
    </xf>
    <xf numFmtId="190" fontId="20" fillId="0" borderId="0" xfId="1" applyNumberFormat="1" applyFont="1" applyFill="1" applyAlignment="1">
      <alignment vertical="center"/>
    </xf>
    <xf numFmtId="0" fontId="15" fillId="0" borderId="0" xfId="3" applyFont="1" applyFill="1" applyAlignment="1">
      <alignment horizontal="left" vertical="center" indent="2"/>
    </xf>
    <xf numFmtId="193" fontId="20" fillId="0" borderId="0" xfId="3" applyNumberFormat="1" applyFont="1" applyFill="1" applyAlignment="1">
      <alignment vertical="center"/>
    </xf>
    <xf numFmtId="193" fontId="5" fillId="0" borderId="0" xfId="0" applyNumberFormat="1" applyFont="1" applyFill="1" applyAlignment="1">
      <alignment horizontal="center" vertical="center"/>
    </xf>
    <xf numFmtId="189" fontId="24" fillId="0" borderId="0" xfId="3" applyNumberFormat="1" applyFont="1" applyFill="1" applyAlignment="1">
      <alignment vertical="center"/>
    </xf>
    <xf numFmtId="188" fontId="24" fillId="0" borderId="0" xfId="3" applyNumberFormat="1" applyFont="1" applyFill="1" applyAlignment="1">
      <alignment vertical="center"/>
    </xf>
    <xf numFmtId="0" fontId="25" fillId="0" borderId="0" xfId="3" applyFont="1" applyFill="1" applyAlignment="1">
      <alignment horizontal="left" vertical="center"/>
    </xf>
    <xf numFmtId="189" fontId="13" fillId="0" borderId="0" xfId="3" applyNumberFormat="1" applyFont="1" applyFill="1" applyAlignment="1">
      <alignment vertical="center"/>
    </xf>
    <xf numFmtId="188" fontId="13" fillId="0" borderId="0" xfId="3" applyNumberFormat="1" applyFont="1" applyFill="1" applyAlignment="1">
      <alignment vertical="center"/>
    </xf>
    <xf numFmtId="188" fontId="20" fillId="0" borderId="0" xfId="3" applyNumberFormat="1" applyFont="1" applyFill="1" applyAlignment="1">
      <alignment vertical="center"/>
    </xf>
    <xf numFmtId="190" fontId="13" fillId="0" borderId="0" xfId="3" applyNumberFormat="1" applyFont="1" applyFill="1" applyAlignment="1">
      <alignment vertical="center"/>
    </xf>
    <xf numFmtId="0" fontId="26" fillId="0" borderId="0" xfId="3" applyFont="1" applyFill="1" applyAlignment="1">
      <alignment vertical="center"/>
    </xf>
    <xf numFmtId="193" fontId="14" fillId="0" borderId="0" xfId="3" applyNumberFormat="1" applyFont="1" applyFill="1" applyAlignment="1">
      <alignment horizontal="center" vertical="center"/>
    </xf>
    <xf numFmtId="193" fontId="18" fillId="0" borderId="0" xfId="3" applyNumberFormat="1" applyFont="1" applyFill="1" applyAlignment="1">
      <alignment horizontal="center" vertical="center"/>
    </xf>
    <xf numFmtId="0" fontId="18" fillId="0" borderId="0" xfId="3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92" fontId="15" fillId="0" borderId="0" xfId="3" applyNumberFormat="1" applyFont="1" applyFill="1" applyAlignment="1">
      <alignment vertical="center"/>
    </xf>
    <xf numFmtId="192" fontId="15" fillId="0" borderId="0" xfId="3" applyNumberFormat="1" applyFont="1" applyFill="1" applyAlignment="1">
      <alignment horizontal="center" vertical="center"/>
    </xf>
    <xf numFmtId="192" fontId="2" fillId="0" borderId="0" xfId="3" applyNumberFormat="1" applyFill="1"/>
    <xf numFmtId="192" fontId="11" fillId="0" borderId="0" xfId="3" applyNumberFormat="1" applyFont="1" applyFill="1" applyAlignment="1">
      <alignment horizontal="right" vertical="center"/>
    </xf>
    <xf numFmtId="192" fontId="9" fillId="0" borderId="0" xfId="3" applyNumberFormat="1" applyFont="1" applyFill="1"/>
    <xf numFmtId="192" fontId="12" fillId="0" borderId="0" xfId="3" applyNumberFormat="1" applyFont="1" applyFill="1" applyAlignment="1">
      <alignment horizontal="right" vertical="center"/>
    </xf>
    <xf numFmtId="0" fontId="28" fillId="0" borderId="0" xfId="3" applyFont="1" applyFill="1" applyAlignment="1">
      <alignment vertical="center"/>
    </xf>
    <xf numFmtId="0" fontId="17" fillId="0" borderId="0" xfId="3" applyFont="1" applyFill="1"/>
    <xf numFmtId="192" fontId="16" fillId="0" borderId="0" xfId="3" applyNumberFormat="1" applyFont="1" applyFill="1" applyAlignment="1">
      <alignment horizontal="center" vertical="center"/>
    </xf>
    <xf numFmtId="190" fontId="18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5" fontId="14" fillId="0" borderId="0" xfId="0" quotePrefix="1" applyNumberFormat="1" applyFont="1" applyFill="1" applyAlignment="1">
      <alignment vertical="center"/>
    </xf>
    <xf numFmtId="193" fontId="11" fillId="0" borderId="0" xfId="5" applyNumberFormat="1" applyFont="1" applyFill="1" applyAlignment="1">
      <alignment vertical="center"/>
    </xf>
    <xf numFmtId="188" fontId="11" fillId="0" borderId="0" xfId="5" applyNumberFormat="1" applyFont="1" applyFill="1" applyAlignment="1">
      <alignment horizontal="right" vertical="center"/>
    </xf>
    <xf numFmtId="0" fontId="0" fillId="0" borderId="0" xfId="0" applyFill="1"/>
    <xf numFmtId="193" fontId="27" fillId="0" borderId="0" xfId="5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 wrapText="1"/>
    </xf>
    <xf numFmtId="193" fontId="12" fillId="0" borderId="0" xfId="5" applyNumberFormat="1" applyFill="1" applyAlignment="1">
      <alignment vertical="center"/>
    </xf>
    <xf numFmtId="193" fontId="17" fillId="0" borderId="0" xfId="5" applyNumberFormat="1" applyFont="1" applyFill="1" applyAlignment="1">
      <alignment vertical="center"/>
    </xf>
    <xf numFmtId="194" fontId="12" fillId="0" borderId="0" xfId="5" applyNumberFormat="1" applyFill="1" applyAlignment="1">
      <alignment vertical="center"/>
    </xf>
    <xf numFmtId="193" fontId="28" fillId="0" borderId="0" xfId="5" applyNumberFormat="1" applyFont="1" applyFill="1" applyAlignment="1">
      <alignment vertical="center"/>
    </xf>
    <xf numFmtId="193" fontId="15" fillId="0" borderId="0" xfId="5" applyNumberFormat="1" applyFont="1" applyFill="1" applyAlignment="1">
      <alignment horizontal="center" vertical="center"/>
    </xf>
    <xf numFmtId="194" fontId="11" fillId="0" borderId="0" xfId="5" applyNumberFormat="1" applyFont="1" applyFill="1" applyAlignment="1">
      <alignment vertical="center"/>
    </xf>
    <xf numFmtId="0" fontId="28" fillId="0" borderId="0" xfId="0" applyFont="1" applyFill="1"/>
    <xf numFmtId="0" fontId="29" fillId="0" borderId="0" xfId="0" applyFont="1" applyFill="1"/>
    <xf numFmtId="0" fontId="11" fillId="0" borderId="0" xfId="0" applyFont="1" applyFill="1" applyAlignment="1">
      <alignment horizontal="left"/>
    </xf>
    <xf numFmtId="0" fontId="11" fillId="0" borderId="0" xfId="5" applyFont="1" applyFill="1"/>
    <xf numFmtId="193" fontId="18" fillId="0" borderId="0" xfId="5" applyNumberFormat="1" applyFont="1" applyFill="1" applyAlignment="1">
      <alignment vertical="center"/>
    </xf>
    <xf numFmtId="193" fontId="18" fillId="0" borderId="0" xfId="7" applyNumberFormat="1" applyFont="1" applyFill="1" applyAlignment="1">
      <alignment vertical="center"/>
    </xf>
    <xf numFmtId="0" fontId="11" fillId="0" borderId="0" xfId="5" applyFont="1" applyFill="1" applyAlignment="1">
      <alignment vertical="center"/>
    </xf>
    <xf numFmtId="188" fontId="12" fillId="0" borderId="0" xfId="5" applyNumberFormat="1" applyFill="1" applyAlignment="1">
      <alignment horizontal="right" vertical="center"/>
    </xf>
    <xf numFmtId="0" fontId="12" fillId="0" borderId="0" xfId="5" applyFill="1" applyAlignment="1">
      <alignment horizontal="right" vertical="center"/>
    </xf>
    <xf numFmtId="193" fontId="12" fillId="0" borderId="0" xfId="5" applyNumberFormat="1" applyFill="1" applyAlignment="1">
      <alignment horizontal="right" vertical="center"/>
    </xf>
    <xf numFmtId="193" fontId="14" fillId="0" borderId="0" xfId="5" applyNumberFormat="1" applyFont="1" applyFill="1" applyAlignment="1">
      <alignment vertical="center"/>
    </xf>
    <xf numFmtId="0" fontId="12" fillId="0" borderId="0" xfId="5" applyFill="1"/>
    <xf numFmtId="193" fontId="23" fillId="0" borderId="0" xfId="5" applyNumberFormat="1" applyFont="1" applyFill="1" applyAlignment="1">
      <alignment vertical="center"/>
    </xf>
    <xf numFmtId="188" fontId="16" fillId="0" borderId="0" xfId="3" applyNumberFormat="1" applyFont="1" applyFill="1" applyAlignment="1">
      <alignment horizontal="center" vertical="center"/>
    </xf>
    <xf numFmtId="188" fontId="15" fillId="0" borderId="0" xfId="3" applyNumberFormat="1" applyFont="1" applyFill="1" applyAlignment="1">
      <alignment horizontal="center" vertical="center"/>
    </xf>
    <xf numFmtId="193" fontId="15" fillId="0" borderId="0" xfId="5" applyNumberFormat="1" applyFont="1" applyFill="1" applyAlignment="1">
      <alignment vertical="center"/>
    </xf>
    <xf numFmtId="194" fontId="18" fillId="0" borderId="0" xfId="5" applyNumberFormat="1" applyFont="1" applyFill="1" applyAlignment="1">
      <alignment vertical="center"/>
    </xf>
    <xf numFmtId="194" fontId="14" fillId="0" borderId="0" xfId="5" applyNumberFormat="1" applyFont="1" applyFill="1" applyAlignment="1">
      <alignment vertical="center"/>
    </xf>
    <xf numFmtId="193" fontId="15" fillId="0" borderId="0" xfId="7" applyNumberFormat="1" applyFont="1" applyFill="1" applyAlignment="1">
      <alignment horizontal="center" vertical="center"/>
    </xf>
    <xf numFmtId="194" fontId="23" fillId="0" borderId="0" xfId="5" applyNumberFormat="1" applyFont="1" applyFill="1" applyAlignment="1">
      <alignment vertical="center"/>
    </xf>
    <xf numFmtId="43" fontId="2" fillId="0" borderId="0" xfId="1" applyFont="1" applyFill="1"/>
    <xf numFmtId="0" fontId="18" fillId="0" borderId="0" xfId="5" applyFont="1" applyFill="1" applyAlignment="1">
      <alignment vertical="center"/>
    </xf>
    <xf numFmtId="0" fontId="14" fillId="0" borderId="0" xfId="7" applyFont="1" applyFill="1" applyAlignment="1">
      <alignment vertical="center"/>
    </xf>
    <xf numFmtId="0" fontId="14" fillId="0" borderId="0" xfId="5" applyFont="1" applyFill="1" applyAlignment="1">
      <alignment vertical="center"/>
    </xf>
    <xf numFmtId="193" fontId="15" fillId="0" borderId="0" xfId="7" applyNumberFormat="1" applyFont="1" applyFill="1" applyAlignment="1">
      <alignment vertical="center"/>
    </xf>
    <xf numFmtId="43" fontId="12" fillId="0" borderId="0" xfId="5" applyNumberFormat="1" applyFill="1" applyAlignment="1">
      <alignment horizontal="right" vertical="center"/>
    </xf>
    <xf numFmtId="190" fontId="12" fillId="0" borderId="3" xfId="5" quotePrefix="1" applyNumberFormat="1" applyFill="1" applyBorder="1" applyAlignment="1">
      <alignment horizontal="center" vertical="center"/>
    </xf>
    <xf numFmtId="41" fontId="12" fillId="0" borderId="0" xfId="5" applyNumberFormat="1" applyFill="1" applyAlignment="1">
      <alignment horizontal="right" vertical="center"/>
    </xf>
    <xf numFmtId="41" fontId="18" fillId="0" borderId="0" xfId="5" applyNumberFormat="1" applyFont="1" applyFill="1" applyAlignment="1">
      <alignment horizontal="right" vertical="center"/>
    </xf>
    <xf numFmtId="0" fontId="12" fillId="0" borderId="0" xfId="5" applyFill="1" applyAlignment="1">
      <alignment horizontal="right" wrapText="1"/>
    </xf>
    <xf numFmtId="3" fontId="12" fillId="0" borderId="0" xfId="5" applyNumberFormat="1" applyFill="1" applyAlignment="1">
      <alignment horizontal="right" wrapText="1"/>
    </xf>
    <xf numFmtId="0" fontId="12" fillId="0" borderId="0" xfId="5" applyFill="1" applyAlignment="1">
      <alignment horizontal="right" vertical="top" wrapText="1"/>
    </xf>
    <xf numFmtId="3" fontId="12" fillId="0" borderId="0" xfId="5" applyNumberFormat="1" applyFill="1" applyAlignment="1">
      <alignment horizontal="right" vertical="top" wrapText="1"/>
    </xf>
    <xf numFmtId="190" fontId="0" fillId="0" borderId="0" xfId="0" applyNumberFormat="1" applyFill="1"/>
    <xf numFmtId="193" fontId="23" fillId="0" borderId="0" xfId="5" applyNumberFormat="1" applyFont="1" applyFill="1" applyAlignment="1">
      <alignment horizontal="center" vertical="center"/>
    </xf>
    <xf numFmtId="190" fontId="7" fillId="0" borderId="0" xfId="1" applyNumberFormat="1" applyFont="1" applyFill="1" applyAlignment="1">
      <alignment horizontal="center" wrapText="1"/>
    </xf>
    <xf numFmtId="190" fontId="7" fillId="0" borderId="0" xfId="1" applyNumberFormat="1" applyFont="1" applyFill="1" applyAlignment="1">
      <alignment horizontal="center"/>
    </xf>
    <xf numFmtId="0" fontId="16" fillId="0" borderId="0" xfId="3" quotePrefix="1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Alignment="1">
      <alignment horizontal="center" vertical="center"/>
    </xf>
    <xf numFmtId="0" fontId="15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16" fillId="0" borderId="0" xfId="8" applyFont="1" applyFill="1" applyAlignment="1">
      <alignment horizontal="center" vertical="center"/>
    </xf>
    <xf numFmtId="0" fontId="16" fillId="0" borderId="0" xfId="3" quotePrefix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190" fontId="7" fillId="0" borderId="0" xfId="1" applyNumberFormat="1" applyFont="1" applyFill="1" applyAlignment="1">
      <alignment horizontal="center" wrapText="1"/>
    </xf>
    <xf numFmtId="190" fontId="11" fillId="0" borderId="0" xfId="1" applyNumberFormat="1" applyFont="1" applyFill="1" applyAlignment="1">
      <alignment horizontal="center" wrapText="1"/>
    </xf>
    <xf numFmtId="190" fontId="16" fillId="0" borderId="0" xfId="1" quotePrefix="1" applyNumberFormat="1" applyFont="1" applyFill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11" fillId="0" borderId="0" xfId="1" applyNumberFormat="1" applyFont="1" applyFill="1" applyAlignment="1">
      <alignment horizontal="center"/>
    </xf>
    <xf numFmtId="49" fontId="28" fillId="0" borderId="0" xfId="1" applyNumberFormat="1" applyFont="1" applyFill="1" applyAlignment="1">
      <alignment horizontal="center" vertical="center" wrapText="1"/>
    </xf>
    <xf numFmtId="43" fontId="12" fillId="0" borderId="0" xfId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49" fontId="28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Alignment="1">
      <alignment horizontal="center" vertical="center"/>
    </xf>
    <xf numFmtId="193" fontId="18" fillId="0" borderId="4" xfId="0" applyNumberFormat="1" applyFont="1" applyFill="1" applyBorder="1" applyAlignment="1">
      <alignment horizontal="center" vertical="center"/>
    </xf>
    <xf numFmtId="0" fontId="18" fillId="0" borderId="4" xfId="3" applyFont="1" applyFill="1" applyBorder="1" applyAlignment="1">
      <alignment horizontal="center" vertical="center"/>
    </xf>
    <xf numFmtId="0" fontId="15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2" fontId="12" fillId="0" borderId="0" xfId="8" applyNumberFormat="1" applyFont="1" applyFill="1" applyAlignment="1">
      <alignment horizontal="center" vertical="center"/>
    </xf>
    <xf numFmtId="0" fontId="16" fillId="0" borderId="0" xfId="8" applyFont="1" applyFill="1" applyAlignment="1">
      <alignment horizontal="center" vertical="center"/>
    </xf>
  </cellXfs>
  <cellStyles count="16">
    <cellStyle name="Comma" xfId="1" builtinId="3"/>
    <cellStyle name="Comma 100" xfId="6" xr:uid="{00000000-0005-0000-0000-000001000000}"/>
    <cellStyle name="Comma 3" xfId="4" xr:uid="{00000000-0005-0000-0000-000002000000}"/>
    <cellStyle name="Comma 3 2 2" xfId="15" xr:uid="{00000000-0005-0000-0000-000003000000}"/>
    <cellStyle name="Comma 4 2" xfId="11" xr:uid="{00000000-0005-0000-0000-000004000000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4" xfId="5" xr:uid="{00000000-0005-0000-0000-000009000000}"/>
    <cellStyle name="Normal 3" xfId="9" xr:uid="{00000000-0005-0000-0000-00000A000000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6 2" xfId="8" xr:uid="{00000000-0005-0000-0000-00000E000000}"/>
    <cellStyle name="Percent" xfId="2" builtinId="5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I115"/>
  <sheetViews>
    <sheetView tabSelected="1" view="pageBreakPreview" zoomScaleNormal="85" zoomScaleSheetLayoutView="100" workbookViewId="0"/>
  </sheetViews>
  <sheetFormatPr defaultColWidth="9" defaultRowHeight="15" x14ac:dyDescent="0.2"/>
  <cols>
    <col min="1" max="1" width="49.25" style="255" customWidth="1"/>
    <col min="2" max="2" width="7.5" style="227" customWidth="1"/>
    <col min="3" max="3" width="15" style="288" customWidth="1"/>
    <col min="4" max="4" width="1.5" style="289" customWidth="1"/>
    <col min="5" max="5" width="14.25" style="276" customWidth="1"/>
    <col min="6" max="6" width="1.5" style="289" customWidth="1"/>
    <col min="7" max="7" width="14.25" style="288" customWidth="1"/>
    <col min="8" max="8" width="1.5" style="290" customWidth="1"/>
    <col min="9" max="9" width="14.25" style="276" customWidth="1"/>
    <col min="10" max="16384" width="9" style="189"/>
  </cols>
  <sheetData>
    <row r="1" spans="1:9" ht="20.25" customHeight="1" x14ac:dyDescent="0.2">
      <c r="A1" s="183" t="s">
        <v>0</v>
      </c>
      <c r="C1" s="228"/>
      <c r="D1" s="229"/>
      <c r="E1" s="230"/>
      <c r="F1" s="229"/>
      <c r="G1" s="228"/>
      <c r="H1" s="231"/>
      <c r="I1" s="232"/>
    </row>
    <row r="2" spans="1:9" ht="20.25" customHeight="1" x14ac:dyDescent="0.2">
      <c r="A2" s="233" t="s">
        <v>1</v>
      </c>
      <c r="C2" s="228"/>
      <c r="D2" s="229"/>
      <c r="E2" s="230"/>
      <c r="F2" s="229"/>
      <c r="G2" s="228"/>
      <c r="H2" s="231"/>
      <c r="I2" s="230"/>
    </row>
    <row r="3" spans="1:9" ht="19.5" customHeight="1" x14ac:dyDescent="0.25">
      <c r="A3" s="234"/>
      <c r="B3" s="235"/>
      <c r="C3" s="236"/>
      <c r="D3" s="237"/>
      <c r="E3" s="237"/>
      <c r="F3" s="237"/>
      <c r="G3" s="236"/>
      <c r="H3" s="235"/>
      <c r="I3" s="237"/>
    </row>
    <row r="4" spans="1:9" ht="19.5" customHeight="1" x14ac:dyDescent="0.25">
      <c r="A4" s="235"/>
      <c r="B4" s="234"/>
      <c r="C4" s="365" t="s">
        <v>2</v>
      </c>
      <c r="D4" s="365"/>
      <c r="E4" s="365"/>
      <c r="F4" s="238"/>
      <c r="G4" s="366" t="s">
        <v>3</v>
      </c>
      <c r="H4" s="366"/>
      <c r="I4" s="366"/>
    </row>
    <row r="5" spans="1:9" ht="19.5" customHeight="1" x14ac:dyDescent="0.25">
      <c r="A5" s="235"/>
      <c r="B5" s="239"/>
      <c r="C5" s="367" t="s">
        <v>4</v>
      </c>
      <c r="D5" s="367"/>
      <c r="E5" s="367"/>
      <c r="F5" s="240"/>
      <c r="G5" s="368" t="s">
        <v>4</v>
      </c>
      <c r="H5" s="368"/>
      <c r="I5" s="368"/>
    </row>
    <row r="6" spans="1:9" ht="19.5" customHeight="1" x14ac:dyDescent="0.25">
      <c r="A6" s="235"/>
      <c r="B6" s="239"/>
      <c r="C6" s="241" t="s">
        <v>68</v>
      </c>
      <c r="D6" s="242"/>
      <c r="E6" s="243" t="s">
        <v>5</v>
      </c>
      <c r="F6" s="244"/>
      <c r="G6" s="243" t="str">
        <f>C6</f>
        <v>30 September</v>
      </c>
      <c r="H6" s="242"/>
      <c r="I6" s="243" t="str">
        <f>E6</f>
        <v>31 December</v>
      </c>
    </row>
    <row r="7" spans="1:9" ht="19.5" customHeight="1" x14ac:dyDescent="0.2">
      <c r="A7" s="245" t="s">
        <v>6</v>
      </c>
      <c r="B7" s="360" t="s">
        <v>7</v>
      </c>
      <c r="C7" s="38">
        <v>2022</v>
      </c>
      <c r="D7" s="199"/>
      <c r="E7" s="38">
        <v>2021</v>
      </c>
      <c r="F7" s="199"/>
      <c r="G7" s="38">
        <v>2022</v>
      </c>
      <c r="H7" s="199"/>
      <c r="I7" s="38">
        <v>2021</v>
      </c>
    </row>
    <row r="8" spans="1:9" ht="19.5" customHeight="1" x14ac:dyDescent="0.25">
      <c r="A8" s="198"/>
      <c r="B8" s="360"/>
      <c r="C8" s="246" t="s">
        <v>8</v>
      </c>
      <c r="D8" s="247"/>
      <c r="E8" s="247"/>
      <c r="F8" s="247"/>
      <c r="G8" s="246" t="s">
        <v>8</v>
      </c>
      <c r="H8" s="247"/>
      <c r="I8" s="247"/>
    </row>
    <row r="9" spans="1:9" ht="19.5" customHeight="1" x14ac:dyDescent="0.25">
      <c r="A9" s="248"/>
      <c r="C9" s="364" t="s">
        <v>9</v>
      </c>
      <c r="D9" s="364"/>
      <c r="E9" s="364"/>
      <c r="F9" s="364"/>
      <c r="G9" s="364"/>
      <c r="H9" s="364"/>
      <c r="I9" s="364"/>
    </row>
    <row r="10" spans="1:9" ht="19.5" customHeight="1" x14ac:dyDescent="0.2">
      <c r="A10" s="249" t="s">
        <v>10</v>
      </c>
      <c r="B10" s="362"/>
      <c r="C10" s="250"/>
      <c r="D10" s="251"/>
      <c r="E10" s="251"/>
      <c r="F10" s="251"/>
      <c r="G10" s="250"/>
      <c r="H10" s="251"/>
      <c r="I10" s="251"/>
    </row>
    <row r="11" spans="1:9" ht="19.5" customHeight="1" x14ac:dyDescent="0.2">
      <c r="A11" s="252" t="s">
        <v>11</v>
      </c>
      <c r="B11" s="253"/>
      <c r="C11" s="89">
        <v>10976391</v>
      </c>
      <c r="D11" s="90"/>
      <c r="E11" s="89">
        <v>8273581</v>
      </c>
      <c r="F11" s="90"/>
      <c r="G11" s="89">
        <v>1919938</v>
      </c>
      <c r="H11" s="90"/>
      <c r="I11" s="66">
        <v>2999036</v>
      </c>
    </row>
    <row r="12" spans="1:9" ht="19.5" customHeight="1" x14ac:dyDescent="0.2">
      <c r="A12" s="252" t="s">
        <v>12</v>
      </c>
      <c r="B12" s="253">
        <v>3</v>
      </c>
      <c r="C12" s="89">
        <v>1808661</v>
      </c>
      <c r="D12" s="90"/>
      <c r="E12" s="89">
        <v>3209354</v>
      </c>
      <c r="F12" s="90"/>
      <c r="G12" s="89">
        <v>1284738</v>
      </c>
      <c r="H12" s="90"/>
      <c r="I12" s="66">
        <v>2630318</v>
      </c>
    </row>
    <row r="13" spans="1:9" ht="19.5" customHeight="1" x14ac:dyDescent="0.2">
      <c r="A13" s="252" t="s">
        <v>246</v>
      </c>
      <c r="B13" s="253" t="s">
        <v>247</v>
      </c>
      <c r="C13" s="89">
        <v>3921816</v>
      </c>
      <c r="D13" s="90"/>
      <c r="E13" s="89">
        <v>3201819</v>
      </c>
      <c r="F13" s="91"/>
      <c r="G13" s="89">
        <v>0</v>
      </c>
      <c r="H13" s="92"/>
      <c r="I13" s="92">
        <v>0</v>
      </c>
    </row>
    <row r="14" spans="1:9" ht="19.5" customHeight="1" x14ac:dyDescent="0.2">
      <c r="A14" s="252" t="s">
        <v>248</v>
      </c>
      <c r="B14" s="253"/>
      <c r="C14" s="89">
        <v>553813</v>
      </c>
      <c r="D14" s="90"/>
      <c r="E14" s="89">
        <v>406207</v>
      </c>
      <c r="F14" s="90"/>
      <c r="G14" s="89">
        <v>26683</v>
      </c>
      <c r="H14" s="90"/>
      <c r="I14" s="66">
        <v>2600</v>
      </c>
    </row>
    <row r="15" spans="1:9" ht="19.5" customHeight="1" x14ac:dyDescent="0.2">
      <c r="A15" s="252" t="s">
        <v>13</v>
      </c>
      <c r="B15" s="253">
        <v>2</v>
      </c>
      <c r="C15" s="89">
        <v>851997</v>
      </c>
      <c r="D15" s="90"/>
      <c r="E15" s="89">
        <v>731755</v>
      </c>
      <c r="F15" s="90"/>
      <c r="G15" s="89">
        <v>355471</v>
      </c>
      <c r="H15" s="90"/>
      <c r="I15" s="66">
        <v>235772</v>
      </c>
    </row>
    <row r="16" spans="1:9" ht="19.5" customHeight="1" x14ac:dyDescent="0.2">
      <c r="A16" s="252" t="s">
        <v>14</v>
      </c>
      <c r="B16" s="253">
        <v>2</v>
      </c>
      <c r="C16" s="89">
        <v>1366576</v>
      </c>
      <c r="D16" s="91"/>
      <c r="E16" s="89">
        <v>1182431</v>
      </c>
      <c r="F16" s="90"/>
      <c r="G16" s="89">
        <v>6813515</v>
      </c>
      <c r="H16" s="90"/>
      <c r="I16" s="66">
        <v>3338101</v>
      </c>
    </row>
    <row r="17" spans="1:9" ht="19.5" customHeight="1" x14ac:dyDescent="0.2">
      <c r="A17" s="252" t="s">
        <v>15</v>
      </c>
      <c r="B17" s="253"/>
      <c r="C17" s="92"/>
      <c r="D17" s="66"/>
      <c r="E17" s="92"/>
      <c r="F17" s="90"/>
      <c r="G17" s="66"/>
      <c r="H17" s="89"/>
      <c r="I17" s="66"/>
    </row>
    <row r="18" spans="1:9" ht="19.5" customHeight="1" x14ac:dyDescent="0.2">
      <c r="A18" s="252" t="s">
        <v>16</v>
      </c>
      <c r="B18" s="253">
        <f>B15</f>
        <v>2</v>
      </c>
      <c r="C18" s="89">
        <v>0</v>
      </c>
      <c r="D18" s="90"/>
      <c r="E18" s="92">
        <v>0</v>
      </c>
      <c r="F18" s="90"/>
      <c r="G18" s="89">
        <v>131500</v>
      </c>
      <c r="H18" s="90"/>
      <c r="I18" s="66">
        <v>150000</v>
      </c>
    </row>
    <row r="19" spans="1:9" ht="19.5" customHeight="1" x14ac:dyDescent="0.2">
      <c r="A19" s="252" t="s">
        <v>249</v>
      </c>
      <c r="B19" s="253">
        <f>B12</f>
        <v>3</v>
      </c>
      <c r="C19" s="89">
        <v>110330</v>
      </c>
      <c r="D19" s="91"/>
      <c r="E19" s="92">
        <v>0</v>
      </c>
      <c r="F19" s="90"/>
      <c r="G19" s="89">
        <v>0</v>
      </c>
      <c r="H19" s="92"/>
      <c r="I19" s="92">
        <v>0</v>
      </c>
    </row>
    <row r="20" spans="1:9" ht="19.5" customHeight="1" x14ac:dyDescent="0.2">
      <c r="A20" s="252" t="s">
        <v>17</v>
      </c>
      <c r="B20" s="253"/>
      <c r="C20" s="89">
        <v>1257363</v>
      </c>
      <c r="D20" s="90"/>
      <c r="E20" s="89">
        <v>1027368</v>
      </c>
      <c r="F20" s="91"/>
      <c r="G20" s="89">
        <v>0</v>
      </c>
      <c r="H20" s="92"/>
      <c r="I20" s="92">
        <v>0</v>
      </c>
    </row>
    <row r="21" spans="1:9" ht="19.5" customHeight="1" x14ac:dyDescent="0.2">
      <c r="A21" s="252" t="s">
        <v>18</v>
      </c>
      <c r="B21" s="254"/>
      <c r="C21" s="89">
        <v>644959</v>
      </c>
      <c r="D21" s="90"/>
      <c r="E21" s="89">
        <v>403714</v>
      </c>
      <c r="F21" s="91"/>
      <c r="G21" s="89">
        <v>0</v>
      </c>
      <c r="H21" s="92"/>
      <c r="I21" s="92">
        <v>0</v>
      </c>
    </row>
    <row r="22" spans="1:9" ht="19.5" customHeight="1" x14ac:dyDescent="0.2">
      <c r="A22" s="252" t="s">
        <v>19</v>
      </c>
      <c r="B22" s="254"/>
      <c r="C22" s="89">
        <v>255193</v>
      </c>
      <c r="D22" s="93"/>
      <c r="E22" s="89">
        <v>107042</v>
      </c>
      <c r="F22" s="93"/>
      <c r="G22" s="89">
        <v>7928</v>
      </c>
      <c r="H22" s="94"/>
      <c r="I22" s="95">
        <v>6878</v>
      </c>
    </row>
    <row r="23" spans="1:9" ht="19.5" customHeight="1" x14ac:dyDescent="0.2">
      <c r="A23" s="252" t="s">
        <v>20</v>
      </c>
      <c r="B23" s="254"/>
      <c r="C23" s="89">
        <v>338302</v>
      </c>
      <c r="D23" s="93"/>
      <c r="E23" s="89">
        <v>218784</v>
      </c>
      <c r="F23" s="93"/>
      <c r="G23" s="89">
        <v>15316</v>
      </c>
      <c r="H23" s="96"/>
      <c r="I23" s="89">
        <v>16838</v>
      </c>
    </row>
    <row r="24" spans="1:9" ht="19.5" customHeight="1" x14ac:dyDescent="0.2">
      <c r="A24" s="203" t="s">
        <v>21</v>
      </c>
      <c r="C24" s="97">
        <f>SUM(C11:C23)</f>
        <v>22085401</v>
      </c>
      <c r="D24" s="98"/>
      <c r="E24" s="97">
        <f>SUM(E11:E23)</f>
        <v>18762055</v>
      </c>
      <c r="F24" s="98"/>
      <c r="G24" s="97">
        <f>SUM(G11:G23)</f>
        <v>10555089</v>
      </c>
      <c r="H24" s="98"/>
      <c r="I24" s="97">
        <f>SUM(I11:I23)</f>
        <v>9379543</v>
      </c>
    </row>
    <row r="25" spans="1:9" ht="19.5" customHeight="1" x14ac:dyDescent="0.2">
      <c r="C25" s="95"/>
      <c r="D25" s="95"/>
      <c r="E25" s="95"/>
      <c r="F25" s="95"/>
      <c r="G25" s="95"/>
      <c r="H25" s="99"/>
      <c r="I25" s="95"/>
    </row>
    <row r="26" spans="1:9" ht="19.5" customHeight="1" x14ac:dyDescent="0.2">
      <c r="A26" s="249" t="s">
        <v>22</v>
      </c>
      <c r="B26" s="256"/>
      <c r="C26" s="95"/>
      <c r="D26" s="95"/>
      <c r="E26" s="95"/>
      <c r="F26" s="95"/>
      <c r="G26" s="95"/>
      <c r="H26" s="95"/>
      <c r="I26" s="95"/>
    </row>
    <row r="27" spans="1:9" ht="19.5" customHeight="1" x14ac:dyDescent="0.25">
      <c r="A27" s="257" t="s">
        <v>23</v>
      </c>
      <c r="B27" s="256" t="s">
        <v>337</v>
      </c>
      <c r="C27" s="89">
        <v>238110</v>
      </c>
      <c r="D27" s="95"/>
      <c r="E27" s="89">
        <v>284814</v>
      </c>
      <c r="F27" s="95"/>
      <c r="G27" s="89">
        <v>0</v>
      </c>
      <c r="H27" s="92"/>
      <c r="I27" s="92">
        <v>0</v>
      </c>
    </row>
    <row r="28" spans="1:9" ht="19.5" customHeight="1" x14ac:dyDescent="0.2">
      <c r="A28" s="197" t="s">
        <v>24</v>
      </c>
      <c r="B28" s="256">
        <v>5</v>
      </c>
      <c r="C28" s="89">
        <v>1659584</v>
      </c>
      <c r="D28" s="95"/>
      <c r="E28" s="89">
        <v>1455580</v>
      </c>
      <c r="F28" s="95"/>
      <c r="G28" s="89">
        <v>61200</v>
      </c>
      <c r="H28" s="95"/>
      <c r="I28" s="95">
        <v>61200</v>
      </c>
    </row>
    <row r="29" spans="1:9" ht="19.5" customHeight="1" x14ac:dyDescent="0.2">
      <c r="A29" s="197" t="s">
        <v>25</v>
      </c>
      <c r="B29" s="256">
        <v>5</v>
      </c>
      <c r="C29" s="89">
        <v>0</v>
      </c>
      <c r="D29" s="92"/>
      <c r="E29" s="92">
        <v>0</v>
      </c>
      <c r="F29" s="95"/>
      <c r="G29" s="89">
        <v>23520012</v>
      </c>
      <c r="H29" s="95"/>
      <c r="I29" s="95">
        <v>23276395</v>
      </c>
    </row>
    <row r="30" spans="1:9" ht="19.5" customHeight="1" x14ac:dyDescent="0.2">
      <c r="A30" s="197" t="s">
        <v>26</v>
      </c>
      <c r="B30" s="256">
        <v>5</v>
      </c>
      <c r="C30" s="89">
        <v>1174343</v>
      </c>
      <c r="D30" s="95"/>
      <c r="E30" s="89">
        <v>1697786</v>
      </c>
      <c r="F30" s="95"/>
      <c r="G30" s="89">
        <v>467296</v>
      </c>
      <c r="H30" s="95"/>
      <c r="I30" s="95">
        <v>467296</v>
      </c>
    </row>
    <row r="31" spans="1:9" ht="19.5" customHeight="1" x14ac:dyDescent="0.2">
      <c r="A31" s="197" t="s">
        <v>305</v>
      </c>
      <c r="B31" s="256">
        <f>B15</f>
        <v>2</v>
      </c>
      <c r="C31" s="89">
        <v>31668</v>
      </c>
      <c r="D31" s="92"/>
      <c r="E31" s="92">
        <v>36168</v>
      </c>
      <c r="F31" s="95"/>
      <c r="G31" s="89">
        <v>0</v>
      </c>
      <c r="H31" s="95"/>
      <c r="I31" s="92">
        <v>0</v>
      </c>
    </row>
    <row r="32" spans="1:9" ht="19.5" hidden="1" customHeight="1" x14ac:dyDescent="0.2">
      <c r="A32" s="252" t="s">
        <v>306</v>
      </c>
      <c r="B32" s="256">
        <f>B12</f>
        <v>3</v>
      </c>
      <c r="C32" s="89">
        <v>0</v>
      </c>
      <c r="D32" s="92"/>
      <c r="E32" s="92">
        <v>0</v>
      </c>
      <c r="F32" s="95"/>
      <c r="G32" s="89">
        <v>0</v>
      </c>
      <c r="H32" s="95"/>
      <c r="I32" s="92"/>
    </row>
    <row r="33" spans="1:9" ht="19.5" customHeight="1" x14ac:dyDescent="0.2">
      <c r="A33" s="197" t="s">
        <v>27</v>
      </c>
      <c r="B33" s="256">
        <v>6</v>
      </c>
      <c r="C33" s="89">
        <v>179688</v>
      </c>
      <c r="D33" s="95"/>
      <c r="E33" s="89">
        <v>186575</v>
      </c>
      <c r="F33" s="95"/>
      <c r="G33" s="89">
        <v>0</v>
      </c>
      <c r="H33" s="92"/>
      <c r="I33" s="92">
        <v>0</v>
      </c>
    </row>
    <row r="34" spans="1:9" ht="19.5" customHeight="1" x14ac:dyDescent="0.2">
      <c r="A34" s="197" t="s">
        <v>250</v>
      </c>
      <c r="B34" s="256">
        <v>7</v>
      </c>
      <c r="C34" s="89">
        <v>16705871</v>
      </c>
      <c r="D34" s="95"/>
      <c r="E34" s="89">
        <v>15294698</v>
      </c>
      <c r="F34" s="95"/>
      <c r="G34" s="89">
        <v>127545</v>
      </c>
      <c r="H34" s="95"/>
      <c r="I34" s="95">
        <v>127233</v>
      </c>
    </row>
    <row r="35" spans="1:9" ht="19.5" customHeight="1" x14ac:dyDescent="0.2">
      <c r="A35" s="197" t="s">
        <v>28</v>
      </c>
      <c r="B35" s="256">
        <v>7</v>
      </c>
      <c r="C35" s="89">
        <v>1442890</v>
      </c>
      <c r="D35" s="95"/>
      <c r="E35" s="89">
        <v>246959</v>
      </c>
      <c r="F35" s="95"/>
      <c r="G35" s="89">
        <v>10077</v>
      </c>
      <c r="H35" s="95"/>
      <c r="I35" s="95">
        <v>7673</v>
      </c>
    </row>
    <row r="36" spans="1:9" ht="19.5" customHeight="1" x14ac:dyDescent="0.2">
      <c r="A36" s="197" t="s">
        <v>29</v>
      </c>
      <c r="C36" s="89">
        <v>5209</v>
      </c>
      <c r="D36" s="95"/>
      <c r="E36" s="89">
        <v>3203</v>
      </c>
      <c r="F36" s="95"/>
      <c r="G36" s="89">
        <v>0</v>
      </c>
      <c r="H36" s="92"/>
      <c r="I36" s="92">
        <v>0</v>
      </c>
    </row>
    <row r="37" spans="1:9" ht="19.5" customHeight="1" x14ac:dyDescent="0.2">
      <c r="A37" s="197" t="s">
        <v>30</v>
      </c>
      <c r="B37" s="360"/>
      <c r="C37" s="89">
        <v>220650</v>
      </c>
      <c r="D37" s="95"/>
      <c r="E37" s="89">
        <v>217780</v>
      </c>
      <c r="F37" s="95"/>
      <c r="G37" s="89">
        <v>28239</v>
      </c>
      <c r="H37" s="99"/>
      <c r="I37" s="100">
        <v>335</v>
      </c>
    </row>
    <row r="38" spans="1:9" ht="19.5" customHeight="1" x14ac:dyDescent="0.2">
      <c r="A38" s="197" t="s">
        <v>339</v>
      </c>
      <c r="B38" s="360">
        <v>8</v>
      </c>
      <c r="C38" s="89">
        <v>1139721</v>
      </c>
      <c r="D38" s="95"/>
      <c r="E38" s="89">
        <v>66840</v>
      </c>
      <c r="F38" s="95"/>
      <c r="G38" s="89">
        <v>0</v>
      </c>
      <c r="H38" s="99"/>
      <c r="I38" s="100">
        <v>0</v>
      </c>
    </row>
    <row r="39" spans="1:9" ht="19.5" customHeight="1" x14ac:dyDescent="0.2">
      <c r="A39" s="197" t="s">
        <v>31</v>
      </c>
      <c r="B39" s="360"/>
      <c r="C39" s="89">
        <v>227411</v>
      </c>
      <c r="D39" s="95"/>
      <c r="E39" s="89">
        <v>193554</v>
      </c>
      <c r="F39" s="95"/>
      <c r="G39" s="89">
        <v>0</v>
      </c>
      <c r="H39" s="99"/>
      <c r="I39" s="92">
        <v>1570</v>
      </c>
    </row>
    <row r="40" spans="1:9" ht="19.5" customHeight="1" x14ac:dyDescent="0.2">
      <c r="A40" s="197" t="s">
        <v>32</v>
      </c>
      <c r="B40" s="360"/>
      <c r="C40" s="89">
        <v>549653</v>
      </c>
      <c r="D40" s="95"/>
      <c r="E40" s="89">
        <v>501069</v>
      </c>
      <c r="F40" s="95"/>
      <c r="G40" s="89">
        <v>3188</v>
      </c>
      <c r="H40" s="99"/>
      <c r="I40" s="100">
        <v>2991</v>
      </c>
    </row>
    <row r="41" spans="1:9" ht="19.5" customHeight="1" x14ac:dyDescent="0.25">
      <c r="A41" s="258" t="s">
        <v>33</v>
      </c>
      <c r="B41" s="259"/>
      <c r="C41" s="97">
        <f>SUM(C27:C40)</f>
        <v>23574798</v>
      </c>
      <c r="D41" s="260"/>
      <c r="E41" s="97">
        <f>SUM(E27:E40)</f>
        <v>20185026</v>
      </c>
      <c r="F41" s="260"/>
      <c r="G41" s="97">
        <f>SUM(G27:G40)</f>
        <v>24217557</v>
      </c>
      <c r="H41" s="261"/>
      <c r="I41" s="97">
        <f>SUM(I27:I40)</f>
        <v>23944693</v>
      </c>
    </row>
    <row r="42" spans="1:9" ht="19.5" customHeight="1" x14ac:dyDescent="0.25">
      <c r="A42" s="258"/>
      <c r="B42" s="259"/>
      <c r="C42" s="101"/>
      <c r="D42" s="260"/>
      <c r="E42" s="101"/>
      <c r="F42" s="260"/>
      <c r="G42" s="101"/>
      <c r="H42" s="261"/>
      <c r="I42" s="101"/>
    </row>
    <row r="43" spans="1:9" ht="19.5" customHeight="1" thickBot="1" x14ac:dyDescent="0.3">
      <c r="A43" s="262" t="s">
        <v>34</v>
      </c>
      <c r="B43" s="259"/>
      <c r="C43" s="102">
        <f>C24+C41</f>
        <v>45660199</v>
      </c>
      <c r="D43" s="260"/>
      <c r="E43" s="102">
        <f>E24+E41</f>
        <v>38947081</v>
      </c>
      <c r="F43" s="260"/>
      <c r="G43" s="102">
        <f>G24+G41</f>
        <v>34772646</v>
      </c>
      <c r="H43" s="261"/>
      <c r="I43" s="102">
        <f>I24+I41</f>
        <v>33324236</v>
      </c>
    </row>
    <row r="44" spans="1:9" ht="19.5" customHeight="1" thickTop="1" x14ac:dyDescent="0.2">
      <c r="A44" s="197"/>
      <c r="B44" s="256"/>
      <c r="C44" s="103"/>
      <c r="D44" s="93"/>
      <c r="E44" s="103"/>
      <c r="F44" s="93"/>
      <c r="G44" s="93"/>
      <c r="H44" s="93"/>
      <c r="I44" s="93"/>
    </row>
    <row r="45" spans="1:9" ht="19.5" customHeight="1" x14ac:dyDescent="0.25">
      <c r="A45" s="262"/>
      <c r="B45" s="259"/>
      <c r="C45" s="104"/>
      <c r="D45" s="263"/>
      <c r="E45" s="104"/>
      <c r="F45" s="263"/>
      <c r="G45" s="104"/>
      <c r="H45" s="261"/>
      <c r="I45" s="98"/>
    </row>
    <row r="46" spans="1:9" ht="19.5" customHeight="1" thickTop="1" x14ac:dyDescent="0.2">
      <c r="A46" s="183" t="s">
        <v>0</v>
      </c>
      <c r="C46" s="264"/>
      <c r="D46" s="264"/>
      <c r="E46" s="264"/>
      <c r="F46" s="264"/>
      <c r="G46" s="264"/>
      <c r="H46" s="265"/>
      <c r="I46" s="264"/>
    </row>
    <row r="47" spans="1:9" ht="19.5" customHeight="1" x14ac:dyDescent="0.2">
      <c r="A47" s="233" t="s">
        <v>1</v>
      </c>
      <c r="C47" s="264"/>
      <c r="D47" s="264"/>
      <c r="E47" s="264"/>
      <c r="F47" s="264"/>
      <c r="G47" s="264"/>
      <c r="H47" s="265"/>
      <c r="I47" s="264"/>
    </row>
    <row r="48" spans="1:9" ht="19.5" customHeight="1" x14ac:dyDescent="0.2">
      <c r="A48" s="248"/>
      <c r="C48" s="264"/>
      <c r="D48" s="264"/>
      <c r="E48" s="264"/>
      <c r="F48" s="264"/>
      <c r="G48" s="264"/>
      <c r="H48" s="265"/>
      <c r="I48" s="264"/>
    </row>
    <row r="49" spans="1:9" s="267" customFormat="1" ht="19.5" customHeight="1" x14ac:dyDescent="0.2">
      <c r="A49" s="266"/>
      <c r="B49" s="227"/>
      <c r="C49" s="372" t="s">
        <v>2</v>
      </c>
      <c r="D49" s="372"/>
      <c r="E49" s="372"/>
      <c r="F49" s="356"/>
      <c r="G49" s="373" t="s">
        <v>3</v>
      </c>
      <c r="H49" s="373"/>
      <c r="I49" s="373"/>
    </row>
    <row r="50" spans="1:9" s="267" customFormat="1" ht="19.5" customHeight="1" x14ac:dyDescent="0.2">
      <c r="A50" s="266"/>
      <c r="B50" s="227"/>
      <c r="C50" s="369" t="s">
        <v>4</v>
      </c>
      <c r="D50" s="369"/>
      <c r="E50" s="369"/>
      <c r="F50" s="355"/>
      <c r="G50" s="370" t="s">
        <v>4</v>
      </c>
      <c r="H50" s="370"/>
      <c r="I50" s="370"/>
    </row>
    <row r="51" spans="1:9" ht="19.5" customHeight="1" x14ac:dyDescent="0.25">
      <c r="A51" s="235"/>
      <c r="B51" s="239"/>
      <c r="C51" s="268" t="str">
        <f>C$6</f>
        <v>30 September</v>
      </c>
      <c r="D51" s="269"/>
      <c r="E51" s="268" t="str">
        <f>E$6</f>
        <v>31 December</v>
      </c>
      <c r="F51" s="270"/>
      <c r="G51" s="268" t="str">
        <f>G$6</f>
        <v>30 September</v>
      </c>
      <c r="H51" s="268"/>
      <c r="I51" s="268" t="str">
        <f>I$6</f>
        <v>31 December</v>
      </c>
    </row>
    <row r="52" spans="1:9" ht="19.5" customHeight="1" x14ac:dyDescent="0.2">
      <c r="A52" s="245" t="s">
        <v>35</v>
      </c>
      <c r="B52" s="360" t="s">
        <v>7</v>
      </c>
      <c r="C52" s="38">
        <v>2022</v>
      </c>
      <c r="D52" s="271"/>
      <c r="E52" s="38">
        <v>2021</v>
      </c>
      <c r="F52" s="271"/>
      <c r="G52" s="38">
        <v>2022</v>
      </c>
      <c r="H52" s="271"/>
      <c r="I52" s="38">
        <v>2021</v>
      </c>
    </row>
    <row r="53" spans="1:9" ht="19.5" customHeight="1" x14ac:dyDescent="0.25">
      <c r="A53" s="198"/>
      <c r="B53" s="360"/>
      <c r="C53" s="272" t="s">
        <v>8</v>
      </c>
      <c r="D53" s="273"/>
      <c r="E53" s="273"/>
      <c r="F53" s="273"/>
      <c r="G53" s="272" t="s">
        <v>8</v>
      </c>
      <c r="H53" s="273"/>
      <c r="I53" s="272"/>
    </row>
    <row r="54" spans="1:9" ht="19.5" customHeight="1" x14ac:dyDescent="0.25">
      <c r="A54" s="248"/>
      <c r="C54" s="371" t="s">
        <v>9</v>
      </c>
      <c r="D54" s="371"/>
      <c r="E54" s="371"/>
      <c r="F54" s="371"/>
      <c r="G54" s="371"/>
      <c r="H54" s="371"/>
      <c r="I54" s="371"/>
    </row>
    <row r="55" spans="1:9" ht="19.5" customHeight="1" x14ac:dyDescent="0.2">
      <c r="A55" s="210" t="s">
        <v>36</v>
      </c>
      <c r="C55" s="264"/>
      <c r="D55" s="264"/>
      <c r="E55" s="264"/>
      <c r="F55" s="264"/>
      <c r="G55" s="264"/>
      <c r="H55" s="265"/>
      <c r="I55" s="264"/>
    </row>
    <row r="56" spans="1:9" ht="19.5" customHeight="1" x14ac:dyDescent="0.25">
      <c r="A56" s="274" t="s">
        <v>37</v>
      </c>
      <c r="C56" s="264"/>
      <c r="D56" s="264"/>
      <c r="E56" s="264"/>
      <c r="F56" s="264"/>
      <c r="G56" s="264"/>
      <c r="H56" s="265"/>
      <c r="I56" s="264"/>
    </row>
    <row r="57" spans="1:9" ht="19.5" customHeight="1" x14ac:dyDescent="0.25">
      <c r="A57" s="274" t="s">
        <v>38</v>
      </c>
      <c r="B57" s="253">
        <v>9</v>
      </c>
      <c r="C57" s="106">
        <v>797935</v>
      </c>
      <c r="D57" s="93"/>
      <c r="E57" s="106">
        <v>348164</v>
      </c>
      <c r="F57" s="107"/>
      <c r="G57" s="106">
        <v>0</v>
      </c>
      <c r="H57" s="92"/>
      <c r="I57" s="92">
        <v>0</v>
      </c>
    </row>
    <row r="58" spans="1:9" ht="19.5" customHeight="1" x14ac:dyDescent="0.2">
      <c r="A58" s="252" t="s">
        <v>251</v>
      </c>
      <c r="B58" s="362"/>
      <c r="C58" s="106">
        <v>2115311</v>
      </c>
      <c r="D58" s="90"/>
      <c r="E58" s="95">
        <v>1426825</v>
      </c>
      <c r="F58" s="90"/>
      <c r="G58" s="106">
        <v>0</v>
      </c>
      <c r="H58" s="90"/>
      <c r="I58" s="92">
        <v>1739</v>
      </c>
    </row>
    <row r="59" spans="1:9" ht="19.5" customHeight="1" x14ac:dyDescent="0.2">
      <c r="A59" s="252" t="s">
        <v>252</v>
      </c>
      <c r="B59" s="362"/>
      <c r="C59" s="106">
        <v>263307</v>
      </c>
      <c r="D59" s="90"/>
      <c r="E59" s="95">
        <v>212599</v>
      </c>
      <c r="F59" s="90"/>
      <c r="G59" s="106">
        <v>4134</v>
      </c>
      <c r="H59" s="90"/>
      <c r="I59" s="92">
        <v>5212</v>
      </c>
    </row>
    <row r="60" spans="1:9" ht="19.5" customHeight="1" x14ac:dyDescent="0.2">
      <c r="A60" s="252" t="s">
        <v>39</v>
      </c>
      <c r="B60" s="253">
        <f>B16</f>
        <v>2</v>
      </c>
      <c r="C60" s="106">
        <v>121139</v>
      </c>
      <c r="D60" s="90"/>
      <c r="E60" s="95">
        <v>27263</v>
      </c>
      <c r="F60" s="90"/>
      <c r="G60" s="106">
        <v>2565</v>
      </c>
      <c r="H60" s="90"/>
      <c r="I60" s="92">
        <v>2565</v>
      </c>
    </row>
    <row r="61" spans="1:9" ht="19.5" customHeight="1" x14ac:dyDescent="0.2">
      <c r="A61" s="252" t="s">
        <v>40</v>
      </c>
      <c r="B61" s="253"/>
      <c r="C61" s="106">
        <v>365851</v>
      </c>
      <c r="D61" s="90"/>
      <c r="E61" s="95">
        <v>222582</v>
      </c>
      <c r="F61" s="91"/>
      <c r="G61" s="106">
        <v>499</v>
      </c>
      <c r="H61" s="92"/>
      <c r="I61" s="92">
        <v>423</v>
      </c>
    </row>
    <row r="62" spans="1:9" ht="19.5" customHeight="1" x14ac:dyDescent="0.2">
      <c r="A62" s="252" t="s">
        <v>41</v>
      </c>
      <c r="B62" s="253" t="s">
        <v>336</v>
      </c>
      <c r="C62" s="106">
        <v>0</v>
      </c>
      <c r="D62" s="91"/>
      <c r="E62" s="92">
        <v>0</v>
      </c>
      <c r="F62" s="91"/>
      <c r="G62" s="106">
        <v>415092</v>
      </c>
      <c r="H62" s="90"/>
      <c r="I62" s="92">
        <v>366541</v>
      </c>
    </row>
    <row r="63" spans="1:9" ht="19.5" customHeight="1" x14ac:dyDescent="0.2">
      <c r="A63" s="252" t="s">
        <v>42</v>
      </c>
      <c r="B63" s="253">
        <f>$B$57</f>
        <v>9</v>
      </c>
      <c r="C63" s="106">
        <v>1296989</v>
      </c>
      <c r="D63" s="91"/>
      <c r="E63" s="95">
        <v>1126973</v>
      </c>
      <c r="F63" s="91"/>
      <c r="G63" s="106">
        <v>0</v>
      </c>
      <c r="H63" s="92"/>
      <c r="I63" s="92">
        <v>0</v>
      </c>
    </row>
    <row r="64" spans="1:9" ht="19.5" customHeight="1" x14ac:dyDescent="0.2">
      <c r="A64" s="252" t="s">
        <v>227</v>
      </c>
      <c r="B64" s="253">
        <f t="shared" ref="B64:B65" si="0">$B$57</f>
        <v>9</v>
      </c>
      <c r="C64" s="106">
        <v>2206001</v>
      </c>
      <c r="D64" s="91"/>
      <c r="E64" s="95">
        <v>1499818</v>
      </c>
      <c r="F64" s="91"/>
      <c r="G64" s="106">
        <v>2206001</v>
      </c>
      <c r="H64" s="92"/>
      <c r="I64" s="92">
        <v>1499818</v>
      </c>
    </row>
    <row r="65" spans="1:9" ht="19.5" customHeight="1" x14ac:dyDescent="0.2">
      <c r="A65" s="252" t="s">
        <v>43</v>
      </c>
      <c r="B65" s="253">
        <f t="shared" si="0"/>
        <v>9</v>
      </c>
      <c r="C65" s="106">
        <v>426993</v>
      </c>
      <c r="D65" s="90"/>
      <c r="E65" s="95">
        <v>96025</v>
      </c>
      <c r="F65" s="90"/>
      <c r="G65" s="106">
        <v>1512</v>
      </c>
      <c r="H65" s="92"/>
      <c r="I65" s="92">
        <v>295</v>
      </c>
    </row>
    <row r="66" spans="1:9" ht="19.5" customHeight="1" x14ac:dyDescent="0.2">
      <c r="A66" s="275" t="s">
        <v>44</v>
      </c>
      <c r="B66" s="360"/>
      <c r="C66" s="106">
        <v>59194</v>
      </c>
      <c r="D66" s="93"/>
      <c r="E66" s="95">
        <v>54201</v>
      </c>
      <c r="F66" s="93"/>
      <c r="G66" s="106">
        <v>0</v>
      </c>
      <c r="H66" s="92"/>
      <c r="I66" s="92">
        <v>0</v>
      </c>
    </row>
    <row r="67" spans="1:9" ht="19.5" customHeight="1" x14ac:dyDescent="0.2">
      <c r="A67" s="255" t="s">
        <v>45</v>
      </c>
      <c r="B67" s="360"/>
      <c r="C67" s="106">
        <v>1544809</v>
      </c>
      <c r="D67" s="93"/>
      <c r="E67" s="95">
        <v>1440970</v>
      </c>
      <c r="F67" s="107"/>
      <c r="G67" s="106">
        <v>129946</v>
      </c>
      <c r="H67" s="108"/>
      <c r="I67" s="92">
        <v>131028</v>
      </c>
    </row>
    <row r="68" spans="1:9" ht="19.5" customHeight="1" x14ac:dyDescent="0.2">
      <c r="A68" s="255" t="s">
        <v>46</v>
      </c>
      <c r="B68" s="360"/>
      <c r="C68" s="106">
        <v>25919</v>
      </c>
      <c r="D68" s="93"/>
      <c r="E68" s="95">
        <v>22938</v>
      </c>
      <c r="F68" s="107"/>
      <c r="G68" s="106">
        <v>0</v>
      </c>
      <c r="H68" s="108"/>
      <c r="I68" s="92">
        <v>0</v>
      </c>
    </row>
    <row r="69" spans="1:9" ht="19.5" customHeight="1" x14ac:dyDescent="0.2">
      <c r="A69" s="197" t="s">
        <v>47</v>
      </c>
      <c r="B69" s="360"/>
      <c r="C69" s="106">
        <v>600188</v>
      </c>
      <c r="D69" s="93"/>
      <c r="E69" s="95">
        <v>140364</v>
      </c>
      <c r="F69" s="107"/>
      <c r="G69" s="106">
        <v>5184</v>
      </c>
      <c r="H69" s="108"/>
      <c r="I69" s="92">
        <v>5403</v>
      </c>
    </row>
    <row r="70" spans="1:9" ht="19.5" customHeight="1" x14ac:dyDescent="0.25">
      <c r="A70" s="258" t="s">
        <v>48</v>
      </c>
      <c r="B70" s="259"/>
      <c r="C70" s="97">
        <f>SUM(C57:C69)</f>
        <v>9823636</v>
      </c>
      <c r="D70" s="260"/>
      <c r="E70" s="97">
        <f>SUM(E57:E69)</f>
        <v>6618722</v>
      </c>
      <c r="F70" s="260"/>
      <c r="G70" s="97">
        <f>SUM(G57:G69)</f>
        <v>2764933</v>
      </c>
      <c r="H70" s="261"/>
      <c r="I70" s="97">
        <f>SUM(I57:I69)</f>
        <v>2013024</v>
      </c>
    </row>
    <row r="71" spans="1:9" ht="19.5" customHeight="1" x14ac:dyDescent="0.2">
      <c r="C71" s="95"/>
      <c r="D71" s="95"/>
      <c r="E71" s="95"/>
      <c r="F71" s="95"/>
      <c r="G71" s="95"/>
      <c r="H71" s="99"/>
      <c r="I71" s="95"/>
    </row>
    <row r="72" spans="1:9" ht="19.5" customHeight="1" x14ac:dyDescent="0.2">
      <c r="A72" s="210" t="s">
        <v>49</v>
      </c>
      <c r="C72" s="95"/>
      <c r="D72" s="95"/>
      <c r="E72" s="95"/>
      <c r="F72" s="95"/>
      <c r="G72" s="95"/>
      <c r="H72" s="95"/>
      <c r="I72" s="95"/>
    </row>
    <row r="73" spans="1:9" ht="19.5" customHeight="1" x14ac:dyDescent="0.2">
      <c r="A73" s="252" t="s">
        <v>50</v>
      </c>
      <c r="B73" s="253">
        <f t="shared" ref="B73:B75" si="1">$B$57</f>
        <v>9</v>
      </c>
      <c r="C73" s="95">
        <v>2743851</v>
      </c>
      <c r="D73" s="95"/>
      <c r="E73" s="95">
        <v>3303425</v>
      </c>
      <c r="F73" s="95"/>
      <c r="G73" s="95">
        <v>0</v>
      </c>
      <c r="H73" s="95"/>
      <c r="I73" s="92">
        <v>0</v>
      </c>
    </row>
    <row r="74" spans="1:9" ht="19.5" customHeight="1" x14ac:dyDescent="0.2">
      <c r="A74" s="252" t="s">
        <v>51</v>
      </c>
      <c r="B74" s="253">
        <f t="shared" si="1"/>
        <v>9</v>
      </c>
      <c r="C74" s="95">
        <v>1980903</v>
      </c>
      <c r="D74" s="95"/>
      <c r="E74" s="92">
        <v>4172379</v>
      </c>
      <c r="F74" s="95"/>
      <c r="G74" s="95">
        <v>1980903</v>
      </c>
      <c r="H74" s="95"/>
      <c r="I74" s="92">
        <v>4172379</v>
      </c>
    </row>
    <row r="75" spans="1:9" ht="19.5" customHeight="1" x14ac:dyDescent="0.2">
      <c r="A75" s="252" t="s">
        <v>253</v>
      </c>
      <c r="B75" s="253">
        <f t="shared" si="1"/>
        <v>9</v>
      </c>
      <c r="C75" s="95">
        <v>1036634</v>
      </c>
      <c r="D75" s="95"/>
      <c r="E75" s="92">
        <v>158304</v>
      </c>
      <c r="F75" s="95"/>
      <c r="G75" s="95">
        <v>9079</v>
      </c>
      <c r="H75" s="107"/>
      <c r="I75" s="92">
        <v>7732</v>
      </c>
    </row>
    <row r="76" spans="1:9" ht="19.5" customHeight="1" x14ac:dyDescent="0.2">
      <c r="A76" s="276" t="s">
        <v>52</v>
      </c>
      <c r="B76" s="360"/>
      <c r="C76" s="95">
        <v>55922</v>
      </c>
      <c r="D76" s="95"/>
      <c r="E76" s="95">
        <v>28690</v>
      </c>
      <c r="F76" s="95"/>
      <c r="G76" s="95">
        <v>28963</v>
      </c>
      <c r="H76" s="107"/>
      <c r="I76" s="92">
        <v>0</v>
      </c>
    </row>
    <row r="77" spans="1:9" ht="19.5" customHeight="1" x14ac:dyDescent="0.2">
      <c r="A77" s="276" t="s">
        <v>228</v>
      </c>
      <c r="B77" s="360"/>
      <c r="C77" s="95">
        <v>251902</v>
      </c>
      <c r="D77" s="95"/>
      <c r="E77" s="92">
        <v>217546</v>
      </c>
      <c r="F77" s="95"/>
      <c r="G77" s="95">
        <v>30444</v>
      </c>
      <c r="H77" s="95"/>
      <c r="I77" s="92">
        <v>26515</v>
      </c>
    </row>
    <row r="78" spans="1:9" ht="19.5" customHeight="1" x14ac:dyDescent="0.2">
      <c r="A78" s="252" t="s">
        <v>53</v>
      </c>
      <c r="B78" s="360"/>
      <c r="C78" s="95">
        <v>49361</v>
      </c>
      <c r="D78" s="95"/>
      <c r="E78" s="95">
        <v>47744</v>
      </c>
      <c r="F78" s="95"/>
      <c r="G78" s="95">
        <v>0</v>
      </c>
      <c r="H78" s="92"/>
      <c r="I78" s="92">
        <v>0</v>
      </c>
    </row>
    <row r="79" spans="1:9" ht="19.5" customHeight="1" x14ac:dyDescent="0.25">
      <c r="A79" s="258" t="s">
        <v>54</v>
      </c>
      <c r="B79" s="259"/>
      <c r="C79" s="97">
        <f>SUM(C73:C78)</f>
        <v>6118573</v>
      </c>
      <c r="D79" s="98"/>
      <c r="E79" s="97">
        <f>SUM(E73:E78)</f>
        <v>7928088</v>
      </c>
      <c r="F79" s="98"/>
      <c r="G79" s="97">
        <f>SUM(G73:G78)</f>
        <v>2049389</v>
      </c>
      <c r="H79" s="109"/>
      <c r="I79" s="97">
        <f>SUM(I73:I78)</f>
        <v>4206626</v>
      </c>
    </row>
    <row r="80" spans="1:9" ht="19.5" customHeight="1" x14ac:dyDescent="0.25">
      <c r="A80" s="258"/>
      <c r="B80" s="259"/>
      <c r="C80" s="101"/>
      <c r="D80" s="98"/>
      <c r="E80" s="101"/>
      <c r="F80" s="98"/>
      <c r="G80" s="101"/>
      <c r="H80" s="109"/>
      <c r="I80" s="101"/>
    </row>
    <row r="81" spans="1:9" ht="19.5" customHeight="1" x14ac:dyDescent="0.25">
      <c r="A81" s="262" t="s">
        <v>55</v>
      </c>
      <c r="B81" s="259"/>
      <c r="C81" s="110">
        <f>C70+C79</f>
        <v>15942209</v>
      </c>
      <c r="D81" s="98"/>
      <c r="E81" s="110">
        <f>E70+E79</f>
        <v>14546810</v>
      </c>
      <c r="F81" s="98"/>
      <c r="G81" s="110">
        <f>G70+G79</f>
        <v>4814322</v>
      </c>
      <c r="H81" s="109"/>
      <c r="I81" s="110">
        <f>I70+I79</f>
        <v>6219650</v>
      </c>
    </row>
    <row r="82" spans="1:9" ht="19.5" customHeight="1" x14ac:dyDescent="0.2">
      <c r="A82" s="276"/>
      <c r="B82" s="360"/>
      <c r="C82" s="91"/>
      <c r="D82" s="93"/>
      <c r="E82" s="91"/>
      <c r="F82" s="93"/>
      <c r="G82" s="91"/>
      <c r="H82" s="93"/>
      <c r="I82" s="91"/>
    </row>
    <row r="83" spans="1:9" ht="19.5" customHeight="1" x14ac:dyDescent="0.2">
      <c r="A83" s="183" t="s">
        <v>0</v>
      </c>
      <c r="C83" s="264"/>
      <c r="D83" s="264"/>
      <c r="E83" s="264"/>
      <c r="F83" s="264"/>
      <c r="G83" s="264"/>
      <c r="H83" s="265"/>
      <c r="I83" s="264"/>
    </row>
    <row r="84" spans="1:9" ht="19.5" customHeight="1" x14ac:dyDescent="0.2">
      <c r="A84" s="233" t="s">
        <v>1</v>
      </c>
      <c r="C84" s="264"/>
      <c r="D84" s="264"/>
      <c r="E84" s="264"/>
      <c r="F84" s="264"/>
      <c r="G84" s="264"/>
      <c r="H84" s="265"/>
      <c r="I84" s="264"/>
    </row>
    <row r="85" spans="1:9" ht="19.5" customHeight="1" x14ac:dyDescent="0.2">
      <c r="A85" s="248"/>
      <c r="C85" s="264"/>
      <c r="D85" s="264"/>
      <c r="E85" s="264"/>
      <c r="F85" s="264"/>
      <c r="G85" s="264"/>
      <c r="H85" s="265"/>
      <c r="I85" s="264"/>
    </row>
    <row r="86" spans="1:9" ht="19.5" customHeight="1" x14ac:dyDescent="0.2">
      <c r="A86" s="248"/>
      <c r="C86" s="372" t="s">
        <v>2</v>
      </c>
      <c r="D86" s="372"/>
      <c r="E86" s="372"/>
      <c r="F86" s="260"/>
      <c r="G86" s="373" t="s">
        <v>3</v>
      </c>
      <c r="H86" s="373"/>
      <c r="I86" s="373"/>
    </row>
    <row r="87" spans="1:9" ht="19.5" customHeight="1" x14ac:dyDescent="0.2">
      <c r="A87" s="248"/>
      <c r="C87" s="369" t="s">
        <v>4</v>
      </c>
      <c r="D87" s="369"/>
      <c r="E87" s="369"/>
      <c r="F87" s="277"/>
      <c r="G87" s="370" t="s">
        <v>4</v>
      </c>
      <c r="H87" s="370"/>
      <c r="I87" s="370"/>
    </row>
    <row r="88" spans="1:9" ht="19.5" customHeight="1" x14ac:dyDescent="0.25">
      <c r="A88" s="278"/>
      <c r="B88" s="278"/>
      <c r="C88" s="268" t="str">
        <f>C$6</f>
        <v>30 September</v>
      </c>
      <c r="D88" s="269"/>
      <c r="E88" s="268" t="str">
        <f>E$6</f>
        <v>31 December</v>
      </c>
      <c r="F88" s="270"/>
      <c r="G88" s="268" t="str">
        <f>G$6</f>
        <v>30 September</v>
      </c>
      <c r="H88" s="269"/>
      <c r="I88" s="268" t="str">
        <f>I$6</f>
        <v>31 December</v>
      </c>
    </row>
    <row r="89" spans="1:9" ht="19.5" customHeight="1" x14ac:dyDescent="0.2">
      <c r="A89" s="245" t="s">
        <v>35</v>
      </c>
      <c r="B89" s="360"/>
      <c r="C89" s="38">
        <v>2022</v>
      </c>
      <c r="D89" s="271"/>
      <c r="E89" s="38">
        <v>2021</v>
      </c>
      <c r="F89" s="271"/>
      <c r="G89" s="38">
        <v>2022</v>
      </c>
      <c r="H89" s="271"/>
      <c r="I89" s="38">
        <v>2021</v>
      </c>
    </row>
    <row r="90" spans="1:9" ht="19.5" customHeight="1" x14ac:dyDescent="0.25">
      <c r="A90" s="198"/>
      <c r="B90" s="360"/>
      <c r="C90" s="272" t="s">
        <v>8</v>
      </c>
      <c r="D90" s="273"/>
      <c r="E90" s="273"/>
      <c r="F90" s="273"/>
      <c r="G90" s="272" t="s">
        <v>8</v>
      </c>
      <c r="H90" s="273"/>
      <c r="I90" s="272"/>
    </row>
    <row r="91" spans="1:9" ht="19.5" customHeight="1" x14ac:dyDescent="0.25">
      <c r="A91" s="248"/>
      <c r="C91" s="371" t="s">
        <v>9</v>
      </c>
      <c r="D91" s="371"/>
      <c r="E91" s="371"/>
      <c r="F91" s="371"/>
      <c r="G91" s="371"/>
      <c r="H91" s="371"/>
      <c r="I91" s="371"/>
    </row>
    <row r="92" spans="1:9" ht="19.5" customHeight="1" x14ac:dyDescent="0.25">
      <c r="A92" s="279" t="s">
        <v>56</v>
      </c>
      <c r="B92" s="280"/>
      <c r="C92" s="100"/>
      <c r="D92" s="100"/>
      <c r="E92" s="100"/>
      <c r="F92" s="100"/>
      <c r="G92" s="100"/>
      <c r="H92" s="281"/>
      <c r="I92" s="100"/>
    </row>
    <row r="93" spans="1:9" ht="19.5" customHeight="1" x14ac:dyDescent="0.2">
      <c r="A93" s="197" t="s">
        <v>57</v>
      </c>
      <c r="B93" s="253"/>
      <c r="C93" s="100"/>
      <c r="D93" s="100"/>
      <c r="E93" s="100"/>
      <c r="F93" s="100"/>
      <c r="G93" s="100"/>
      <c r="H93" s="281"/>
      <c r="I93" s="100"/>
    </row>
    <row r="94" spans="1:9" ht="19.5" customHeight="1" x14ac:dyDescent="0.2">
      <c r="A94" s="197" t="s">
        <v>307</v>
      </c>
      <c r="C94" s="93"/>
      <c r="D94" s="93"/>
      <c r="E94" s="93"/>
      <c r="F94" s="93"/>
      <c r="G94" s="93"/>
      <c r="H94" s="111"/>
      <c r="I94" s="93"/>
    </row>
    <row r="95" spans="1:9" ht="19.5" customHeight="1" thickBot="1" x14ac:dyDescent="0.25">
      <c r="A95" s="282" t="s">
        <v>254</v>
      </c>
      <c r="C95" s="112">
        <v>1998447</v>
      </c>
      <c r="D95" s="66"/>
      <c r="E95" s="112">
        <v>1998447</v>
      </c>
      <c r="F95" s="66"/>
      <c r="G95" s="112">
        <v>1998447</v>
      </c>
      <c r="H95" s="113"/>
      <c r="I95" s="112">
        <v>1998447</v>
      </c>
    </row>
    <row r="96" spans="1:9" ht="19.5" customHeight="1" thickTop="1" x14ac:dyDescent="0.2">
      <c r="A96" s="197" t="s">
        <v>308</v>
      </c>
      <c r="B96" s="253"/>
      <c r="C96" s="95"/>
      <c r="D96" s="95"/>
      <c r="E96" s="95"/>
      <c r="F96" s="95"/>
      <c r="G96" s="95"/>
      <c r="H96" s="99"/>
      <c r="I96" s="95"/>
    </row>
    <row r="97" spans="1:9" ht="19.5" customHeight="1" x14ac:dyDescent="0.2">
      <c r="A97" s="282" t="s">
        <v>255</v>
      </c>
      <c r="B97" s="253"/>
      <c r="C97" s="95">
        <v>1822465</v>
      </c>
      <c r="D97" s="95"/>
      <c r="E97" s="95">
        <v>1822465</v>
      </c>
      <c r="F97" s="95"/>
      <c r="G97" s="95">
        <v>1822465</v>
      </c>
      <c r="H97" s="99"/>
      <c r="I97" s="95">
        <v>1822465</v>
      </c>
    </row>
    <row r="98" spans="1:9" ht="19.5" customHeight="1" x14ac:dyDescent="0.2">
      <c r="A98" s="252" t="s">
        <v>58</v>
      </c>
      <c r="B98" s="253"/>
      <c r="C98" s="95">
        <v>16060017</v>
      </c>
      <c r="D98" s="95"/>
      <c r="E98" s="95">
        <v>16060017</v>
      </c>
      <c r="F98" s="95"/>
      <c r="G98" s="95">
        <v>16060017</v>
      </c>
      <c r="H98" s="99"/>
      <c r="I98" s="95">
        <v>16060017</v>
      </c>
    </row>
    <row r="99" spans="1:9" ht="19.5" customHeight="1" x14ac:dyDescent="0.2">
      <c r="A99" s="197" t="s">
        <v>123</v>
      </c>
      <c r="B99" s="253"/>
      <c r="C99" s="95"/>
      <c r="D99" s="95"/>
      <c r="E99" s="95"/>
      <c r="F99" s="95"/>
      <c r="G99" s="95"/>
      <c r="H99" s="99"/>
      <c r="I99" s="95"/>
    </row>
    <row r="100" spans="1:9" ht="19.5" customHeight="1" x14ac:dyDescent="0.2">
      <c r="A100" s="197" t="s">
        <v>309</v>
      </c>
      <c r="B100" s="253"/>
      <c r="C100" s="95">
        <v>199845</v>
      </c>
      <c r="D100" s="95"/>
      <c r="E100" s="95">
        <v>199845</v>
      </c>
      <c r="F100" s="95"/>
      <c r="G100" s="95">
        <v>199845</v>
      </c>
      <c r="H100" s="99"/>
      <c r="I100" s="95">
        <v>199845</v>
      </c>
    </row>
    <row r="101" spans="1:9" ht="19.5" customHeight="1" x14ac:dyDescent="0.2">
      <c r="A101" s="197" t="s">
        <v>310</v>
      </c>
      <c r="B101" s="253"/>
      <c r="C101" s="95">
        <v>5164493</v>
      </c>
      <c r="D101" s="95"/>
      <c r="E101" s="95">
        <v>2102746</v>
      </c>
      <c r="F101" s="95"/>
      <c r="G101" s="95">
        <v>11856756</v>
      </c>
      <c r="H101" s="99"/>
      <c r="I101" s="95">
        <v>8989971</v>
      </c>
    </row>
    <row r="102" spans="1:9" ht="19.5" customHeight="1" x14ac:dyDescent="0.2">
      <c r="A102" s="197" t="s">
        <v>59</v>
      </c>
      <c r="B102" s="253"/>
      <c r="C102" s="114">
        <v>3044930</v>
      </c>
      <c r="D102" s="95"/>
      <c r="E102" s="114">
        <v>1080588</v>
      </c>
      <c r="F102" s="95"/>
      <c r="G102" s="114">
        <v>19241</v>
      </c>
      <c r="H102" s="99"/>
      <c r="I102" s="114">
        <v>32288</v>
      </c>
    </row>
    <row r="103" spans="1:9" ht="19.5" customHeight="1" x14ac:dyDescent="0.2">
      <c r="A103" s="283"/>
      <c r="B103" s="284"/>
      <c r="C103" s="93"/>
      <c r="D103" s="93"/>
      <c r="E103" s="93"/>
      <c r="F103" s="93"/>
      <c r="G103" s="93"/>
      <c r="H103" s="111"/>
      <c r="I103" s="93"/>
    </row>
    <row r="104" spans="1:9" ht="19.5" customHeight="1" x14ac:dyDescent="0.2">
      <c r="A104" s="198" t="s">
        <v>221</v>
      </c>
      <c r="B104" s="284"/>
      <c r="C104" s="115">
        <f>SUM(C96:C102)</f>
        <v>26291750</v>
      </c>
      <c r="D104" s="115"/>
      <c r="E104" s="115">
        <f>SUM(E96:E102)</f>
        <v>21265661</v>
      </c>
      <c r="F104" s="115"/>
      <c r="G104" s="115">
        <f>SUM(G96:G102)</f>
        <v>29958324</v>
      </c>
      <c r="H104" s="116"/>
      <c r="I104" s="115">
        <f>SUM(I96:I102)</f>
        <v>27104586</v>
      </c>
    </row>
    <row r="105" spans="1:9" ht="19.5" customHeight="1" x14ac:dyDescent="0.2">
      <c r="A105" s="197" t="s">
        <v>60</v>
      </c>
      <c r="B105" s="284"/>
      <c r="C105" s="95">
        <v>3426240</v>
      </c>
      <c r="D105" s="95"/>
      <c r="E105" s="114">
        <v>3134610</v>
      </c>
      <c r="F105" s="95"/>
      <c r="G105" s="95">
        <v>0</v>
      </c>
      <c r="H105" s="108"/>
      <c r="I105" s="92">
        <v>0</v>
      </c>
    </row>
    <row r="106" spans="1:9" ht="19.5" customHeight="1" x14ac:dyDescent="0.2">
      <c r="A106" s="198" t="s">
        <v>61</v>
      </c>
      <c r="B106" s="284"/>
      <c r="C106" s="97">
        <f>SUM(C104:C105)</f>
        <v>29717990</v>
      </c>
      <c r="D106" s="260"/>
      <c r="E106" s="97">
        <f>SUM(E104:E105)</f>
        <v>24400271</v>
      </c>
      <c r="F106" s="260"/>
      <c r="G106" s="97">
        <f>SUM(G104:G105)</f>
        <v>29958324</v>
      </c>
      <c r="H106" s="261"/>
      <c r="I106" s="97">
        <f>SUM(I104:I105)</f>
        <v>27104586</v>
      </c>
    </row>
    <row r="107" spans="1:9" ht="19.5" customHeight="1" x14ac:dyDescent="0.2">
      <c r="A107" s="198"/>
      <c r="B107" s="284"/>
      <c r="C107" s="117"/>
      <c r="D107" s="260"/>
      <c r="E107" s="117"/>
      <c r="F107" s="260"/>
      <c r="G107" s="117"/>
      <c r="H107" s="261"/>
      <c r="I107" s="117"/>
    </row>
    <row r="108" spans="1:9" ht="19.5" customHeight="1" thickBot="1" x14ac:dyDescent="0.25">
      <c r="A108" s="198" t="s">
        <v>62</v>
      </c>
      <c r="B108" s="284"/>
      <c r="C108" s="102">
        <f>C81+C106</f>
        <v>45660199</v>
      </c>
      <c r="D108" s="260"/>
      <c r="E108" s="102">
        <f>E81+E106</f>
        <v>38947081</v>
      </c>
      <c r="F108" s="260"/>
      <c r="G108" s="102">
        <f>G81+G106</f>
        <v>34772646</v>
      </c>
      <c r="H108" s="261"/>
      <c r="I108" s="102">
        <f>I81+I106</f>
        <v>33324236</v>
      </c>
    </row>
    <row r="109" spans="1:9" ht="15.75" thickTop="1" x14ac:dyDescent="0.2">
      <c r="A109" s="283"/>
      <c r="B109" s="284"/>
      <c r="C109" s="88"/>
      <c r="D109" s="5"/>
      <c r="E109" s="5"/>
      <c r="F109" s="5"/>
      <c r="G109" s="88"/>
      <c r="H109" s="4"/>
      <c r="I109" s="5"/>
    </row>
    <row r="110" spans="1:9" x14ac:dyDescent="0.2">
      <c r="C110" s="285"/>
      <c r="D110" s="286"/>
      <c r="E110" s="285"/>
      <c r="F110" s="286"/>
      <c r="G110" s="285"/>
      <c r="H110" s="286"/>
      <c r="I110" s="285"/>
    </row>
    <row r="113" spans="2:5" x14ac:dyDescent="0.2">
      <c r="B113" s="287"/>
    </row>
    <row r="115" spans="2:5" x14ac:dyDescent="0.2">
      <c r="E115" s="291"/>
    </row>
  </sheetData>
  <mergeCells count="15">
    <mergeCell ref="C87:E87"/>
    <mergeCell ref="G87:I87"/>
    <mergeCell ref="C91:I91"/>
    <mergeCell ref="C49:E49"/>
    <mergeCell ref="G49:I49"/>
    <mergeCell ref="C50:E50"/>
    <mergeCell ref="G50:I50"/>
    <mergeCell ref="C54:I54"/>
    <mergeCell ref="C86:E86"/>
    <mergeCell ref="G86:I86"/>
    <mergeCell ref="C9:I9"/>
    <mergeCell ref="C4:E4"/>
    <mergeCell ref="G4:I4"/>
    <mergeCell ref="C5:E5"/>
    <mergeCell ref="G5:I5"/>
  </mergeCells>
  <pageMargins left="0.70866141732283472" right="0.51181102362204722" top="0.47244094488188981" bottom="0.51181102362204722" header="0.51181102362204722" footer="0.51181102362204722"/>
  <pageSetup paperSize="9" scale="70" firstPageNumber="2" fitToHeight="3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5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J58"/>
  <sheetViews>
    <sheetView view="pageBreakPreview" zoomScaleNormal="100" zoomScaleSheetLayoutView="100" workbookViewId="0">
      <selection activeCell="B1" sqref="B1"/>
    </sheetView>
  </sheetViews>
  <sheetFormatPr defaultColWidth="9" defaultRowHeight="15" x14ac:dyDescent="0.2"/>
  <cols>
    <col min="1" max="1" width="1.5" style="324" customWidth="1"/>
    <col min="2" max="2" width="46" style="324" customWidth="1"/>
    <col min="3" max="3" width="7.875" style="335" customWidth="1"/>
    <col min="4" max="4" width="13.5" style="314" customWidth="1"/>
    <col min="5" max="5" width="1.5" style="314" customWidth="1"/>
    <col min="6" max="6" width="13.5" style="314" customWidth="1"/>
    <col min="7" max="7" width="1.5" style="314" customWidth="1"/>
    <col min="8" max="8" width="13.5" style="314" customWidth="1"/>
    <col min="9" max="9" width="1.5" style="324" customWidth="1"/>
    <col min="10" max="10" width="13.5" style="314" customWidth="1"/>
    <col min="11" max="16384" width="9" style="189"/>
  </cols>
  <sheetData>
    <row r="1" spans="1:10" ht="19.5" customHeight="1" x14ac:dyDescent="0.2">
      <c r="A1" s="292" t="s">
        <v>0</v>
      </c>
      <c r="B1" s="330"/>
      <c r="C1" s="318"/>
      <c r="D1" s="310"/>
      <c r="E1" s="309"/>
      <c r="F1" s="310"/>
      <c r="G1" s="309"/>
      <c r="H1" s="310"/>
      <c r="I1" s="330"/>
      <c r="J1" s="310"/>
    </row>
    <row r="2" spans="1:10" ht="19.5" customHeight="1" x14ac:dyDescent="0.2">
      <c r="A2" s="312" t="s">
        <v>229</v>
      </c>
      <c r="B2" s="330"/>
      <c r="C2" s="318"/>
      <c r="D2" s="310"/>
      <c r="E2" s="309"/>
      <c r="F2" s="310"/>
      <c r="G2" s="309"/>
      <c r="H2" s="310"/>
      <c r="I2" s="330"/>
      <c r="J2" s="310"/>
    </row>
    <row r="3" spans="1:10" ht="19.5" customHeight="1" x14ac:dyDescent="0.25">
      <c r="A3" s="330"/>
      <c r="B3" s="330"/>
      <c r="C3" s="318"/>
      <c r="D3" s="366" t="s">
        <v>64</v>
      </c>
      <c r="E3" s="366"/>
      <c r="F3" s="366"/>
      <c r="G3" s="235"/>
      <c r="H3" s="366" t="s">
        <v>65</v>
      </c>
      <c r="I3" s="366"/>
      <c r="J3" s="366"/>
    </row>
    <row r="4" spans="1:10" ht="19.5" customHeight="1" x14ac:dyDescent="0.25">
      <c r="A4" s="330"/>
      <c r="B4" s="330"/>
      <c r="C4" s="318"/>
      <c r="D4" s="366" t="s">
        <v>66</v>
      </c>
      <c r="E4" s="366"/>
      <c r="F4" s="366"/>
      <c r="G4" s="235"/>
      <c r="H4" s="366" t="s">
        <v>66</v>
      </c>
      <c r="I4" s="366"/>
      <c r="J4" s="366"/>
    </row>
    <row r="5" spans="1:10" ht="19.5" customHeight="1" x14ac:dyDescent="0.25">
      <c r="A5" s="330"/>
      <c r="B5" s="331"/>
      <c r="C5" s="318"/>
      <c r="D5" s="374" t="s">
        <v>107</v>
      </c>
      <c r="E5" s="375"/>
      <c r="F5" s="375"/>
      <c r="G5" s="313"/>
      <c r="H5" s="374" t="str">
        <f>D5</f>
        <v xml:space="preserve">Three-month period ended </v>
      </c>
      <c r="I5" s="375"/>
      <c r="J5" s="375"/>
    </row>
    <row r="6" spans="1:10" ht="19.5" customHeight="1" x14ac:dyDescent="0.25">
      <c r="A6" s="235"/>
      <c r="B6" s="239"/>
      <c r="C6" s="278"/>
      <c r="D6" s="374" t="str">
        <f>'FS PL'!D6</f>
        <v>30 September</v>
      </c>
      <c r="E6" s="375"/>
      <c r="F6" s="375"/>
      <c r="G6" s="358"/>
      <c r="H6" s="374" t="str">
        <f>D6</f>
        <v>30 September</v>
      </c>
      <c r="I6" s="375"/>
      <c r="J6" s="375"/>
    </row>
    <row r="7" spans="1:10" ht="19.5" customHeight="1" x14ac:dyDescent="0.25">
      <c r="A7" s="235"/>
      <c r="B7" s="239"/>
      <c r="C7" s="278"/>
      <c r="D7" s="38">
        <v>2022</v>
      </c>
      <c r="E7" s="199"/>
      <c r="F7" s="38">
        <v>2021</v>
      </c>
      <c r="G7" s="199"/>
      <c r="H7" s="38">
        <v>2022</v>
      </c>
      <c r="I7" s="199"/>
      <c r="J7" s="38">
        <v>2021</v>
      </c>
    </row>
    <row r="8" spans="1:10" ht="19.5" customHeight="1" x14ac:dyDescent="0.25">
      <c r="A8" s="322"/>
      <c r="B8" s="330"/>
      <c r="C8" s="360"/>
      <c r="D8" s="364" t="s">
        <v>9</v>
      </c>
      <c r="E8" s="364"/>
      <c r="F8" s="364"/>
      <c r="G8" s="364"/>
      <c r="H8" s="364"/>
      <c r="I8" s="364"/>
      <c r="J8" s="364"/>
    </row>
    <row r="9" spans="1:10" ht="19.5" customHeight="1" x14ac:dyDescent="0.2">
      <c r="A9" s="332" t="s">
        <v>69</v>
      </c>
      <c r="B9" s="330"/>
      <c r="C9" s="318"/>
      <c r="D9" s="333"/>
      <c r="E9" s="333"/>
      <c r="F9" s="333"/>
      <c r="G9" s="333"/>
      <c r="H9" s="333"/>
      <c r="I9" s="334"/>
      <c r="J9" s="333"/>
    </row>
    <row r="10" spans="1:10" ht="19.5" customHeight="1" x14ac:dyDescent="0.2">
      <c r="A10" s="324" t="s">
        <v>70</v>
      </c>
      <c r="B10" s="332"/>
      <c r="D10" s="2"/>
      <c r="E10" s="2"/>
      <c r="F10" s="2"/>
      <c r="G10" s="2"/>
      <c r="H10" s="2"/>
      <c r="I10" s="8"/>
      <c r="J10" s="2"/>
    </row>
    <row r="11" spans="1:10" ht="19.5" customHeight="1" x14ac:dyDescent="0.2">
      <c r="B11" s="324" t="s">
        <v>71</v>
      </c>
      <c r="C11" s="318" t="str">
        <f>IF('FS PL'!C11&gt;0,'FS PL'!C11,"")</f>
        <v/>
      </c>
      <c r="D11" s="90">
        <v>3480601</v>
      </c>
      <c r="E11" s="89"/>
      <c r="F11" s="90">
        <v>3489545</v>
      </c>
      <c r="G11" s="89"/>
      <c r="H11" s="90">
        <v>0</v>
      </c>
      <c r="I11" s="91"/>
      <c r="J11" s="118">
        <v>0</v>
      </c>
    </row>
    <row r="12" spans="1:10" ht="19.5" customHeight="1" x14ac:dyDescent="0.2">
      <c r="B12" s="324" t="s">
        <v>72</v>
      </c>
      <c r="C12" s="318" t="str">
        <f>IF('FS PL'!C12&gt;0,'FS PL'!C12,"")</f>
        <v/>
      </c>
      <c r="D12" s="90">
        <v>2396294</v>
      </c>
      <c r="E12" s="89"/>
      <c r="F12" s="90">
        <v>859735</v>
      </c>
      <c r="G12" s="89"/>
      <c r="H12" s="90">
        <v>0</v>
      </c>
      <c r="I12" s="91"/>
      <c r="J12" s="118">
        <v>0</v>
      </c>
    </row>
    <row r="13" spans="1:10" ht="19.5" customHeight="1" x14ac:dyDescent="0.2">
      <c r="B13" s="324" t="s">
        <v>73</v>
      </c>
      <c r="C13" s="318" t="str">
        <f>IF('FS PL'!C13&gt;0,'FS PL'!C13,"")</f>
        <v/>
      </c>
      <c r="D13" s="90">
        <v>262464</v>
      </c>
      <c r="E13" s="89"/>
      <c r="F13" s="90">
        <v>241413</v>
      </c>
      <c r="G13" s="89"/>
      <c r="H13" s="90">
        <v>0</v>
      </c>
      <c r="I13" s="91"/>
      <c r="J13" s="118">
        <v>0</v>
      </c>
    </row>
    <row r="14" spans="1:10" ht="19.5" customHeight="1" x14ac:dyDescent="0.2">
      <c r="A14" s="336" t="s">
        <v>74</v>
      </c>
      <c r="C14" s="318" t="str">
        <f>IF('FS PL'!C14&gt;0,'FS PL'!C14,"")</f>
        <v/>
      </c>
      <c r="D14" s="119">
        <v>1933344</v>
      </c>
      <c r="E14" s="89"/>
      <c r="F14" s="119">
        <v>1357050</v>
      </c>
      <c r="G14" s="89"/>
      <c r="H14" s="90">
        <v>0</v>
      </c>
      <c r="I14" s="91"/>
      <c r="J14" s="118">
        <v>0</v>
      </c>
    </row>
    <row r="15" spans="1:10" ht="19.5" customHeight="1" x14ac:dyDescent="0.2">
      <c r="A15" s="337" t="s">
        <v>75</v>
      </c>
      <c r="C15" s="318"/>
      <c r="D15" s="120">
        <f>SUM(D11:D14)</f>
        <v>8072703</v>
      </c>
      <c r="E15" s="121"/>
      <c r="F15" s="120">
        <f>SUM(F11:F14)</f>
        <v>5947743</v>
      </c>
      <c r="G15" s="122">
        <v>0</v>
      </c>
      <c r="H15" s="123">
        <v>0</v>
      </c>
      <c r="I15" s="91">
        <v>0</v>
      </c>
      <c r="J15" s="124">
        <v>0</v>
      </c>
    </row>
    <row r="16" spans="1:10" ht="8.1" customHeight="1" x14ac:dyDescent="0.2">
      <c r="A16" s="336"/>
      <c r="C16" s="318"/>
      <c r="D16" s="89"/>
      <c r="E16" s="89"/>
      <c r="F16" s="89"/>
      <c r="G16" s="89"/>
      <c r="H16" s="121"/>
      <c r="I16" s="125"/>
      <c r="J16" s="121"/>
    </row>
    <row r="17" spans="1:10" ht="20.100000000000001" customHeight="1" x14ac:dyDescent="0.2">
      <c r="A17" s="339" t="s">
        <v>76</v>
      </c>
      <c r="C17" s="318"/>
      <c r="D17" s="89"/>
      <c r="E17" s="89"/>
      <c r="F17" s="89"/>
      <c r="G17" s="89"/>
      <c r="H17" s="89"/>
      <c r="I17" s="126"/>
      <c r="J17" s="89"/>
    </row>
    <row r="18" spans="1:10" ht="19.5" customHeight="1" x14ac:dyDescent="0.2">
      <c r="A18" s="336" t="s">
        <v>77</v>
      </c>
      <c r="C18" s="318"/>
      <c r="D18" s="89"/>
      <c r="E18" s="89"/>
      <c r="F18" s="89"/>
      <c r="G18" s="89"/>
      <c r="H18" s="89"/>
      <c r="I18" s="126"/>
      <c r="J18" s="89"/>
    </row>
    <row r="19" spans="1:10" ht="19.5" customHeight="1" x14ac:dyDescent="0.2">
      <c r="A19" s="336"/>
      <c r="B19" s="324" t="s">
        <v>78</v>
      </c>
      <c r="C19" s="318" t="str">
        <f>IF('FS PL'!C19&gt;0,'FS PL'!C19,"")</f>
        <v/>
      </c>
      <c r="D19" s="90">
        <v>2153382</v>
      </c>
      <c r="E19" s="89"/>
      <c r="F19" s="90">
        <v>1608314</v>
      </c>
      <c r="G19" s="89"/>
      <c r="H19" s="90">
        <v>0</v>
      </c>
      <c r="I19" s="91"/>
      <c r="J19" s="118">
        <v>0</v>
      </c>
    </row>
    <row r="20" spans="1:10" ht="19.5" customHeight="1" x14ac:dyDescent="0.2">
      <c r="A20" s="337"/>
      <c r="B20" s="324" t="s">
        <v>79</v>
      </c>
      <c r="C20" s="318" t="str">
        <f>IF('FS PL'!C20&gt;0,'FS PL'!C20,"")</f>
        <v/>
      </c>
      <c r="D20" s="90">
        <v>2098166</v>
      </c>
      <c r="E20" s="89"/>
      <c r="F20" s="90">
        <v>862018</v>
      </c>
      <c r="G20" s="89"/>
      <c r="H20" s="90">
        <v>0</v>
      </c>
      <c r="I20" s="91"/>
      <c r="J20" s="118">
        <v>0</v>
      </c>
    </row>
    <row r="21" spans="1:10" ht="19.5" customHeight="1" x14ac:dyDescent="0.2">
      <c r="A21" s="337"/>
      <c r="B21" s="324" t="s">
        <v>80</v>
      </c>
      <c r="C21" s="318" t="str">
        <f>IF('FS PL'!C21&gt;0,'FS PL'!C21,"")</f>
        <v/>
      </c>
      <c r="D21" s="90">
        <v>205071</v>
      </c>
      <c r="E21" s="89"/>
      <c r="F21" s="90">
        <v>187682</v>
      </c>
      <c r="G21" s="89"/>
      <c r="H21" s="90">
        <v>0</v>
      </c>
      <c r="I21" s="91"/>
      <c r="J21" s="118">
        <v>0</v>
      </c>
    </row>
    <row r="22" spans="1:10" ht="19.5" customHeight="1" x14ac:dyDescent="0.2">
      <c r="A22" s="336" t="s">
        <v>81</v>
      </c>
      <c r="C22" s="318" t="str">
        <f>IF('FS PL'!C22&gt;0,'FS PL'!C22,"")</f>
        <v/>
      </c>
      <c r="D22" s="119">
        <v>1615785</v>
      </c>
      <c r="E22" s="89"/>
      <c r="F22" s="119">
        <v>1079566</v>
      </c>
      <c r="G22" s="89"/>
      <c r="H22" s="90">
        <v>0</v>
      </c>
      <c r="I22" s="91"/>
      <c r="J22" s="118">
        <v>0</v>
      </c>
    </row>
    <row r="23" spans="1:10" ht="19.5" customHeight="1" x14ac:dyDescent="0.2">
      <c r="A23" s="337" t="s">
        <v>82</v>
      </c>
      <c r="C23" s="318" t="str">
        <f>IF('FS PL'!C23&gt;0,'FS PL'!C23,"")</f>
        <v/>
      </c>
      <c r="D23" s="120">
        <f>SUM(D19:D22)</f>
        <v>6072404</v>
      </c>
      <c r="E23" s="121"/>
      <c r="F23" s="120">
        <f>SUM(F19:F22)</f>
        <v>3737580</v>
      </c>
      <c r="G23" s="122">
        <v>0</v>
      </c>
      <c r="H23" s="123">
        <v>0</v>
      </c>
      <c r="I23" s="91">
        <v>0</v>
      </c>
      <c r="J23" s="127">
        <v>0</v>
      </c>
    </row>
    <row r="24" spans="1:10" ht="8.1" customHeight="1" x14ac:dyDescent="0.2">
      <c r="A24" s="337"/>
      <c r="C24" s="318"/>
      <c r="D24" s="90"/>
      <c r="E24" s="89"/>
      <c r="F24" s="90"/>
      <c r="G24" s="89"/>
      <c r="H24" s="90"/>
      <c r="I24" s="89"/>
      <c r="J24" s="90"/>
    </row>
    <row r="25" spans="1:10" ht="23.45" customHeight="1" x14ac:dyDescent="0.2">
      <c r="A25" s="337" t="s">
        <v>83</v>
      </c>
      <c r="B25" s="330"/>
      <c r="C25" s="354"/>
      <c r="D25" s="128">
        <f>D15-D23</f>
        <v>2000299</v>
      </c>
      <c r="E25" s="121"/>
      <c r="F25" s="128">
        <f>F15-F23</f>
        <v>2210163</v>
      </c>
      <c r="G25" s="128">
        <v>0</v>
      </c>
      <c r="H25" s="90">
        <v>0</v>
      </c>
      <c r="I25" s="91"/>
      <c r="J25" s="118">
        <v>0</v>
      </c>
    </row>
    <row r="26" spans="1:10" ht="19.5" customHeight="1" x14ac:dyDescent="0.2">
      <c r="A26" s="336" t="s">
        <v>84</v>
      </c>
      <c r="C26" s="318"/>
      <c r="D26" s="119">
        <v>483891</v>
      </c>
      <c r="E26" s="89"/>
      <c r="F26" s="119">
        <v>91135</v>
      </c>
      <c r="G26" s="89"/>
      <c r="H26" s="119">
        <v>424257</v>
      </c>
      <c r="I26" s="91"/>
      <c r="J26" s="119">
        <v>119435</v>
      </c>
    </row>
    <row r="27" spans="1:10" ht="19.5" customHeight="1" x14ac:dyDescent="0.2">
      <c r="A27" s="337" t="s">
        <v>85</v>
      </c>
      <c r="C27" s="318" t="str">
        <f>IF('FS PL'!C27&gt;0,'FS PL'!C27,"")</f>
        <v/>
      </c>
      <c r="D27" s="120">
        <f>D25+SUM(D26:D26)</f>
        <v>2484190</v>
      </c>
      <c r="E27" s="121"/>
      <c r="F27" s="120">
        <f>F25+SUM(F26:F26)</f>
        <v>2301298</v>
      </c>
      <c r="G27" s="128"/>
      <c r="H27" s="120">
        <f>H25+SUM(H26:H26)</f>
        <v>424257</v>
      </c>
      <c r="I27" s="128"/>
      <c r="J27" s="120">
        <f>J25+SUM(J26:J26)</f>
        <v>119435</v>
      </c>
    </row>
    <row r="28" spans="1:10" ht="11.45" customHeight="1" x14ac:dyDescent="0.2">
      <c r="A28" s="337"/>
      <c r="C28" s="318"/>
      <c r="D28" s="90"/>
      <c r="E28" s="89"/>
      <c r="F28" s="90"/>
      <c r="G28" s="66"/>
      <c r="H28" s="90"/>
      <c r="I28" s="66"/>
      <c r="J28" s="90"/>
    </row>
    <row r="29" spans="1:10" ht="23.45" customHeight="1" x14ac:dyDescent="0.2">
      <c r="A29" s="336" t="s">
        <v>86</v>
      </c>
      <c r="C29" s="318" t="str">
        <f>IF('FS PL'!C29&gt;0,'FS PL'!C29,"")</f>
        <v/>
      </c>
      <c r="D29" s="90">
        <v>226726</v>
      </c>
      <c r="E29" s="89"/>
      <c r="F29" s="90">
        <v>191627</v>
      </c>
      <c r="G29" s="66"/>
      <c r="H29" s="90">
        <v>0</v>
      </c>
      <c r="I29" s="91"/>
      <c r="J29" s="90">
        <v>0</v>
      </c>
    </row>
    <row r="30" spans="1:10" ht="19.5" customHeight="1" x14ac:dyDescent="0.2">
      <c r="A30" s="324" t="s">
        <v>87</v>
      </c>
      <c r="C30" s="318" t="str">
        <f>IF('FS PL'!C30&gt;0,'FS PL'!C30,"")</f>
        <v/>
      </c>
      <c r="D30" s="119">
        <v>570615</v>
      </c>
      <c r="E30" s="89"/>
      <c r="F30" s="119">
        <v>434698</v>
      </c>
      <c r="G30" s="89"/>
      <c r="H30" s="119">
        <v>165902</v>
      </c>
      <c r="I30" s="126"/>
      <c r="J30" s="90">
        <v>115305</v>
      </c>
    </row>
    <row r="31" spans="1:10" ht="19.5" customHeight="1" x14ac:dyDescent="0.2">
      <c r="A31" s="337" t="s">
        <v>88</v>
      </c>
      <c r="C31" s="318" t="str">
        <f>IF('FS PL'!C31&gt;0,'FS PL'!C31,"")</f>
        <v/>
      </c>
      <c r="D31" s="120">
        <f>SUM(D29:D30)</f>
        <v>797341</v>
      </c>
      <c r="E31" s="121"/>
      <c r="F31" s="120">
        <f>SUM(F29:F30)</f>
        <v>626325</v>
      </c>
      <c r="G31" s="122"/>
      <c r="H31" s="123">
        <f>SUM(H29:H30)</f>
        <v>165902</v>
      </c>
      <c r="I31" s="109"/>
      <c r="J31" s="123">
        <f>SUM(J29:J30)</f>
        <v>115305</v>
      </c>
    </row>
    <row r="32" spans="1:10" ht="14.25" customHeight="1" x14ac:dyDescent="0.2">
      <c r="A32" s="337"/>
      <c r="C32" s="318"/>
      <c r="D32" s="89"/>
      <c r="E32" s="89"/>
      <c r="F32" s="89"/>
      <c r="G32" s="89"/>
      <c r="H32" s="89"/>
      <c r="I32" s="126"/>
      <c r="J32" s="89"/>
    </row>
    <row r="33" spans="1:10" ht="20.45" customHeight="1" x14ac:dyDescent="0.2">
      <c r="A33" s="326" t="s">
        <v>311</v>
      </c>
      <c r="B33" s="163"/>
      <c r="C33" s="318" t="str">
        <f>IF('FS PL'!C33&gt;0,'FS PL'!C33,"")</f>
        <v/>
      </c>
      <c r="D33" s="128">
        <f>D27-D31</f>
        <v>1686849</v>
      </c>
      <c r="E33" s="128"/>
      <c r="F33" s="128">
        <f>F27-F31</f>
        <v>1674973</v>
      </c>
      <c r="G33" s="128"/>
      <c r="H33" s="128">
        <f>H27-H31</f>
        <v>258355</v>
      </c>
      <c r="I33" s="116"/>
      <c r="J33" s="128">
        <f>J27-J31</f>
        <v>4130</v>
      </c>
    </row>
    <row r="34" spans="1:10" ht="19.5" customHeight="1" x14ac:dyDescent="0.2">
      <c r="A34" s="163" t="s">
        <v>265</v>
      </c>
      <c r="B34" s="163"/>
      <c r="C34" s="318"/>
      <c r="D34" s="128"/>
      <c r="E34" s="128"/>
      <c r="F34" s="128"/>
      <c r="G34" s="128"/>
      <c r="H34" s="128"/>
      <c r="I34" s="116"/>
      <c r="J34" s="128"/>
    </row>
    <row r="35" spans="1:10" ht="19.5" customHeight="1" x14ac:dyDescent="0.2">
      <c r="A35" s="163"/>
      <c r="B35" s="163" t="s">
        <v>284</v>
      </c>
      <c r="C35" s="318"/>
      <c r="D35" s="119">
        <v>41126</v>
      </c>
      <c r="E35" s="90"/>
      <c r="F35" s="119">
        <v>-1821</v>
      </c>
      <c r="G35" s="103"/>
      <c r="H35" s="119">
        <v>0</v>
      </c>
      <c r="I35" s="91"/>
      <c r="J35" s="119">
        <v>0</v>
      </c>
    </row>
    <row r="36" spans="1:10" ht="19.5" hidden="1" customHeight="1" x14ac:dyDescent="0.2">
      <c r="A36" s="163" t="s">
        <v>242</v>
      </c>
      <c r="C36" s="318"/>
      <c r="D36" s="119">
        <v>0</v>
      </c>
      <c r="E36" s="89"/>
      <c r="F36" s="119">
        <v>0</v>
      </c>
      <c r="G36" s="89"/>
      <c r="H36" s="119">
        <v>0</v>
      </c>
      <c r="I36" s="126"/>
      <c r="J36" s="119">
        <v>0</v>
      </c>
    </row>
    <row r="37" spans="1:10" ht="9.6" customHeight="1" x14ac:dyDescent="0.2">
      <c r="A37" s="341"/>
      <c r="B37" s="341"/>
      <c r="C37" s="318"/>
      <c r="D37" s="90"/>
      <c r="E37" s="66"/>
      <c r="F37" s="90"/>
      <c r="G37" s="66"/>
      <c r="H37" s="90"/>
      <c r="I37" s="113"/>
      <c r="J37" s="90"/>
    </row>
    <row r="38" spans="1:10" ht="20.100000000000001" customHeight="1" x14ac:dyDescent="0.2">
      <c r="A38" s="342" t="s">
        <v>313</v>
      </c>
      <c r="B38" s="341"/>
      <c r="C38" s="318"/>
      <c r="D38" s="90"/>
      <c r="E38" s="66"/>
      <c r="F38" s="90"/>
      <c r="G38" s="66"/>
      <c r="H38" s="90"/>
      <c r="I38" s="113"/>
      <c r="J38" s="90"/>
    </row>
    <row r="39" spans="1:10" ht="19.5" customHeight="1" x14ac:dyDescent="0.2">
      <c r="A39" s="343"/>
      <c r="B39" s="343" t="s">
        <v>89</v>
      </c>
      <c r="C39" s="318" t="str">
        <f>IF('FS PL'!C39&gt;0,'FS PL'!C39,"")</f>
        <v/>
      </c>
      <c r="D39" s="122">
        <f>SUM(D33:D36)</f>
        <v>1727975</v>
      </c>
      <c r="E39" s="128"/>
      <c r="F39" s="122">
        <f>SUM(F33:F36)</f>
        <v>1673152</v>
      </c>
      <c r="G39" s="128"/>
      <c r="H39" s="122">
        <f>SUM(H33:H36)</f>
        <v>258355</v>
      </c>
      <c r="I39" s="116"/>
      <c r="J39" s="122">
        <f>SUM(J33:J36)</f>
        <v>4130</v>
      </c>
    </row>
    <row r="40" spans="1:10" ht="19.5" customHeight="1" x14ac:dyDescent="0.2">
      <c r="A40" s="341" t="s">
        <v>90</v>
      </c>
      <c r="B40" s="341"/>
      <c r="C40" s="318" t="str">
        <f>IF('FS PL'!C40&gt;0,'FS PL'!C40,"")</f>
        <v/>
      </c>
      <c r="D40" s="119">
        <v>143715</v>
      </c>
      <c r="E40" s="66"/>
      <c r="F40" s="119">
        <v>100575</v>
      </c>
      <c r="G40" s="90"/>
      <c r="H40" s="119">
        <v>57965</v>
      </c>
      <c r="I40" s="94"/>
      <c r="J40" s="119">
        <v>51180</v>
      </c>
    </row>
    <row r="41" spans="1:10" ht="19.5" customHeight="1" x14ac:dyDescent="0.2">
      <c r="A41" s="343" t="s">
        <v>266</v>
      </c>
      <c r="B41" s="343"/>
      <c r="C41" s="318" t="str">
        <f>IF('FS PL'!C41&gt;0,'FS PL'!C41,"")</f>
        <v/>
      </c>
      <c r="D41" s="122">
        <f>D39-D40</f>
        <v>1584260</v>
      </c>
      <c r="E41" s="122"/>
      <c r="F41" s="122">
        <f>F39-F40</f>
        <v>1572577</v>
      </c>
      <c r="G41" s="122">
        <f>G39-G40</f>
        <v>0</v>
      </c>
      <c r="H41" s="122">
        <f>H39-H40</f>
        <v>200390</v>
      </c>
      <c r="I41" s="109">
        <f>I39-I40</f>
        <v>0</v>
      </c>
      <c r="J41" s="122">
        <f>J39-J40</f>
        <v>-47050</v>
      </c>
    </row>
    <row r="42" spans="1:10" ht="19.5" customHeight="1" x14ac:dyDescent="0.2">
      <c r="A42" s="341" t="s">
        <v>91</v>
      </c>
      <c r="B42" s="341"/>
      <c r="C42" s="318" t="str">
        <f>IF('FS PL'!C42&gt;0,'FS PL'!C42,"")</f>
        <v/>
      </c>
      <c r="D42" s="119">
        <v>79449</v>
      </c>
      <c r="E42" s="66"/>
      <c r="F42" s="119">
        <v>11633</v>
      </c>
      <c r="G42" s="89"/>
      <c r="H42" s="129">
        <v>43081</v>
      </c>
      <c r="I42" s="126"/>
      <c r="J42" s="129">
        <v>-4942</v>
      </c>
    </row>
    <row r="43" spans="1:10" ht="19.5" customHeight="1" thickBot="1" x14ac:dyDescent="0.25">
      <c r="A43" s="343" t="s">
        <v>267</v>
      </c>
      <c r="B43" s="341"/>
      <c r="C43" s="318" t="str">
        <f>IF('FS PL'!C43&gt;0,'FS PL'!C43,"")</f>
        <v/>
      </c>
      <c r="D43" s="130">
        <f>D41-D42</f>
        <v>1504811</v>
      </c>
      <c r="E43" s="128"/>
      <c r="F43" s="130">
        <f>F41-F42</f>
        <v>1560944</v>
      </c>
      <c r="G43" s="122"/>
      <c r="H43" s="130">
        <f>H41-H42</f>
        <v>157309</v>
      </c>
      <c r="I43" s="109"/>
      <c r="J43" s="130">
        <f>J41-J42</f>
        <v>-42108</v>
      </c>
    </row>
    <row r="44" spans="1:10" ht="6.6" customHeight="1" thickTop="1" x14ac:dyDescent="0.2">
      <c r="C44" s="338"/>
      <c r="D44" s="89"/>
      <c r="E44" s="89"/>
      <c r="F44" s="89"/>
      <c r="G44" s="89"/>
      <c r="H44" s="89"/>
      <c r="I44" s="126"/>
      <c r="J44" s="89"/>
    </row>
    <row r="45" spans="1:10" ht="22.35" customHeight="1" x14ac:dyDescent="0.2">
      <c r="A45" s="330" t="s">
        <v>268</v>
      </c>
      <c r="C45" s="338"/>
      <c r="D45" s="89"/>
      <c r="E45" s="89"/>
      <c r="F45" s="89"/>
      <c r="G45" s="89"/>
      <c r="H45" s="89"/>
      <c r="I45" s="126"/>
      <c r="J45" s="89"/>
    </row>
    <row r="46" spans="1:10" ht="19.5" customHeight="1" x14ac:dyDescent="0.2">
      <c r="B46" s="325" t="s">
        <v>298</v>
      </c>
      <c r="C46" s="318"/>
      <c r="D46" s="90">
        <v>1448728</v>
      </c>
      <c r="E46" s="89"/>
      <c r="F46" s="90">
        <v>1614397</v>
      </c>
      <c r="G46" s="89"/>
      <c r="H46" s="91">
        <v>157309</v>
      </c>
      <c r="I46" s="126"/>
      <c r="J46" s="91">
        <v>-42108</v>
      </c>
    </row>
    <row r="47" spans="1:10" ht="19.5" customHeight="1" x14ac:dyDescent="0.2">
      <c r="B47" s="325" t="s">
        <v>60</v>
      </c>
      <c r="C47" s="318"/>
      <c r="D47" s="119">
        <v>56083</v>
      </c>
      <c r="E47" s="89"/>
      <c r="F47" s="119">
        <v>-53453</v>
      </c>
      <c r="G47" s="89"/>
      <c r="H47" s="131">
        <v>0</v>
      </c>
      <c r="I47" s="91"/>
      <c r="J47" s="131">
        <v>0</v>
      </c>
    </row>
    <row r="48" spans="1:10" ht="19.5" customHeight="1" thickBot="1" x14ac:dyDescent="0.25">
      <c r="A48" s="330"/>
      <c r="C48" s="318"/>
      <c r="D48" s="130">
        <f>SUM(D46:D47)</f>
        <v>1504811</v>
      </c>
      <c r="E48" s="121"/>
      <c r="F48" s="130">
        <f>SUM(F46:F47)</f>
        <v>1560944</v>
      </c>
      <c r="G48" s="122"/>
      <c r="H48" s="130">
        <f>SUM(H46:H47)</f>
        <v>157309</v>
      </c>
      <c r="I48" s="109"/>
      <c r="J48" s="130">
        <f>SUM(J46:J47)</f>
        <v>-42108</v>
      </c>
    </row>
    <row r="49" spans="1:10" ht="8.1" customHeight="1" thickTop="1" x14ac:dyDescent="0.2">
      <c r="C49" s="318"/>
      <c r="D49" s="2"/>
      <c r="E49" s="2"/>
      <c r="F49" s="2"/>
      <c r="G49" s="2"/>
      <c r="H49" s="2"/>
      <c r="I49" s="8"/>
      <c r="J49" s="2"/>
    </row>
    <row r="50" spans="1:10" ht="18.600000000000001" customHeight="1" x14ac:dyDescent="0.2">
      <c r="A50" s="315" t="s">
        <v>269</v>
      </c>
      <c r="B50" s="325"/>
      <c r="C50" s="318"/>
      <c r="D50" s="2"/>
      <c r="E50" s="2"/>
      <c r="F50" s="2"/>
      <c r="G50" s="2"/>
      <c r="H50" s="2"/>
      <c r="I50" s="8"/>
      <c r="J50" s="2"/>
    </row>
    <row r="51" spans="1:10" ht="19.5" customHeight="1" thickBot="1" x14ac:dyDescent="0.25">
      <c r="A51" s="325" t="s">
        <v>270</v>
      </c>
      <c r="B51" s="325"/>
      <c r="C51" s="318"/>
      <c r="D51" s="86">
        <v>0.79</v>
      </c>
      <c r="E51" s="21"/>
      <c r="F51" s="86">
        <v>0.88968039874601368</v>
      </c>
      <c r="G51" s="21"/>
      <c r="H51" s="87">
        <v>0.09</v>
      </c>
      <c r="I51" s="22"/>
      <c r="J51" s="87">
        <v>-2.3104975993376846E-2</v>
      </c>
    </row>
    <row r="52" spans="1:10" ht="19.5" hidden="1" customHeight="1" thickBot="1" x14ac:dyDescent="0.25">
      <c r="A52" s="343" t="s">
        <v>92</v>
      </c>
      <c r="B52" s="343"/>
      <c r="D52" s="23"/>
      <c r="E52" s="24"/>
      <c r="F52" s="345"/>
      <c r="G52" s="24"/>
      <c r="H52" s="345"/>
      <c r="I52" s="25"/>
      <c r="J52" s="345"/>
    </row>
    <row r="53" spans="1:10" ht="19.5" hidden="1" customHeight="1" thickTop="1" x14ac:dyDescent="0.2">
      <c r="A53" s="341" t="s">
        <v>93</v>
      </c>
      <c r="B53" s="341"/>
      <c r="C53" s="318"/>
      <c r="D53" s="26">
        <v>0</v>
      </c>
      <c r="E53" s="27"/>
      <c r="F53" s="26">
        <v>0</v>
      </c>
      <c r="G53" s="27"/>
      <c r="H53" s="346">
        <v>0</v>
      </c>
      <c r="I53" s="28"/>
      <c r="J53" s="346">
        <v>0</v>
      </c>
    </row>
    <row r="54" spans="1:10" ht="19.5" customHeight="1" thickTop="1" x14ac:dyDescent="0.2">
      <c r="A54" s="341"/>
      <c r="B54" s="341"/>
      <c r="C54" s="318"/>
      <c r="D54" s="327"/>
      <c r="E54" s="329"/>
      <c r="F54" s="327"/>
      <c r="H54" s="327"/>
      <c r="J54" s="327"/>
    </row>
    <row r="55" spans="1:10" x14ac:dyDescent="0.25">
      <c r="H55" s="349"/>
      <c r="J55" s="349"/>
    </row>
    <row r="57" spans="1:10" x14ac:dyDescent="0.25">
      <c r="H57" s="350"/>
      <c r="J57" s="350"/>
    </row>
    <row r="58" spans="1:10" x14ac:dyDescent="0.25">
      <c r="H58" s="350"/>
      <c r="J58" s="350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8" right="0.7" top="0.48" bottom="0.5" header="0.5" footer="0.5"/>
  <pageSetup paperSize="9" scale="71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O46"/>
  <sheetViews>
    <sheetView view="pageBreakPreview" zoomScaleNormal="80" zoomScaleSheetLayoutView="100" workbookViewId="0">
      <selection activeCell="B2" sqref="B2"/>
    </sheetView>
  </sheetViews>
  <sheetFormatPr defaultColWidth="9.125" defaultRowHeight="19.5" customHeight="1" x14ac:dyDescent="0.2"/>
  <cols>
    <col min="1" max="1" width="1.25" style="314" customWidth="1"/>
    <col min="2" max="2" width="49.25" style="314" customWidth="1"/>
    <col min="3" max="3" width="3" style="314" customWidth="1"/>
    <col min="4" max="4" width="13.875" style="327" customWidth="1"/>
    <col min="5" max="5" width="1.875" style="314" customWidth="1"/>
    <col min="6" max="6" width="13.875" style="327" customWidth="1"/>
    <col min="7" max="7" width="1.875" style="314" customWidth="1"/>
    <col min="8" max="8" width="13.875" style="327" customWidth="1"/>
    <col min="9" max="9" width="1.875" style="314" customWidth="1"/>
    <col min="10" max="10" width="13.875" style="327" customWidth="1"/>
    <col min="11" max="12" width="9.125" style="311"/>
    <col min="13" max="13" width="10.25" style="311" bestFit="1" customWidth="1"/>
    <col min="14" max="16384" width="9.125" style="311"/>
  </cols>
  <sheetData>
    <row r="1" spans="1:15" ht="19.5" customHeight="1" x14ac:dyDescent="0.2">
      <c r="A1" s="292" t="s">
        <v>0</v>
      </c>
      <c r="B1" s="309"/>
      <c r="C1" s="309"/>
      <c r="D1" s="310"/>
      <c r="E1" s="309"/>
      <c r="F1" s="310"/>
      <c r="G1" s="309"/>
      <c r="H1" s="310"/>
      <c r="I1" s="309"/>
      <c r="J1" s="310"/>
    </row>
    <row r="2" spans="1:15" ht="19.5" customHeight="1" x14ac:dyDescent="0.2">
      <c r="A2" s="312" t="s">
        <v>63</v>
      </c>
      <c r="B2" s="309"/>
      <c r="C2" s="309"/>
      <c r="D2" s="310"/>
      <c r="E2" s="309"/>
      <c r="F2" s="310"/>
      <c r="G2" s="309"/>
      <c r="H2" s="310"/>
      <c r="I2" s="309"/>
      <c r="J2" s="310"/>
    </row>
    <row r="3" spans="1:15" ht="19.5" customHeight="1" x14ac:dyDescent="0.2">
      <c r="A3" s="245"/>
      <c r="B3" s="309"/>
      <c r="C3" s="309"/>
      <c r="D3" s="310"/>
      <c r="E3" s="309"/>
      <c r="F3" s="310"/>
      <c r="G3" s="309"/>
      <c r="H3" s="310"/>
      <c r="I3" s="309"/>
      <c r="J3" s="310"/>
    </row>
    <row r="4" spans="1:15" ht="19.5" customHeight="1" x14ac:dyDescent="0.25">
      <c r="A4" s="309"/>
      <c r="B4" s="309"/>
      <c r="C4" s="309"/>
      <c r="D4" s="366" t="s">
        <v>64</v>
      </c>
      <c r="E4" s="366"/>
      <c r="F4" s="366"/>
      <c r="G4" s="235"/>
      <c r="H4" s="366" t="s">
        <v>65</v>
      </c>
      <c r="I4" s="366"/>
      <c r="J4" s="366"/>
    </row>
    <row r="5" spans="1:15" ht="19.5" customHeight="1" x14ac:dyDescent="0.25">
      <c r="A5" s="235"/>
      <c r="B5" s="309"/>
      <c r="C5" s="309"/>
      <c r="D5" s="366" t="s">
        <v>66</v>
      </c>
      <c r="E5" s="366"/>
      <c r="F5" s="366"/>
      <c r="G5" s="235"/>
      <c r="H5" s="366" t="s">
        <v>66</v>
      </c>
      <c r="I5" s="366"/>
      <c r="J5" s="366"/>
    </row>
    <row r="6" spans="1:15" ht="19.5" customHeight="1" x14ac:dyDescent="0.25">
      <c r="A6" s="235"/>
      <c r="B6" s="239"/>
      <c r="C6" s="239"/>
      <c r="D6" s="376" t="str">
        <f>'FS PL 3M'!D5:F5</f>
        <v xml:space="preserve">Three-month period ended </v>
      </c>
      <c r="E6" s="376"/>
      <c r="F6" s="376"/>
      <c r="G6" s="313"/>
      <c r="H6" s="376" t="str">
        <f>'FS PL 3M'!H5:J5</f>
        <v xml:space="preserve">Three-month period ended </v>
      </c>
      <c r="I6" s="376"/>
      <c r="J6" s="376"/>
    </row>
    <row r="7" spans="1:15" ht="19.5" customHeight="1" x14ac:dyDescent="0.25">
      <c r="A7" s="235"/>
      <c r="B7" s="239"/>
      <c r="C7" s="239"/>
      <c r="D7" s="376" t="str">
        <f>'FS PL 3M'!D6:F6</f>
        <v>30 September</v>
      </c>
      <c r="E7" s="376"/>
      <c r="F7" s="376"/>
      <c r="G7" s="313"/>
      <c r="H7" s="376" t="str">
        <f>D7</f>
        <v>30 September</v>
      </c>
      <c r="I7" s="376"/>
      <c r="J7" s="376"/>
    </row>
    <row r="8" spans="1:15" ht="19.5" customHeight="1" x14ac:dyDescent="0.25">
      <c r="A8" s="309"/>
      <c r="B8" s="309"/>
      <c r="C8" s="360"/>
      <c r="D8" s="30">
        <v>2022</v>
      </c>
      <c r="E8" s="247"/>
      <c r="F8" s="30">
        <v>2021</v>
      </c>
      <c r="G8" s="247"/>
      <c r="H8" s="30">
        <v>2022</v>
      </c>
      <c r="I8" s="247"/>
      <c r="J8" s="30">
        <v>2021</v>
      </c>
    </row>
    <row r="9" spans="1:15" ht="19.5" customHeight="1" x14ac:dyDescent="0.25">
      <c r="A9" s="309"/>
      <c r="B9" s="309"/>
      <c r="C9" s="309"/>
      <c r="D9" s="364" t="s">
        <v>9</v>
      </c>
      <c r="E9" s="364"/>
      <c r="F9" s="364"/>
      <c r="G9" s="364"/>
      <c r="H9" s="364"/>
      <c r="I9" s="364"/>
      <c r="J9" s="364"/>
    </row>
    <row r="10" spans="1:15" ht="19.5" customHeight="1" x14ac:dyDescent="0.25">
      <c r="A10" s="309"/>
      <c r="B10" s="309"/>
      <c r="C10" s="309"/>
      <c r="D10" s="357"/>
      <c r="E10" s="357"/>
      <c r="F10" s="357"/>
      <c r="G10" s="357"/>
      <c r="H10" s="357"/>
      <c r="I10" s="357"/>
      <c r="J10" s="357"/>
    </row>
    <row r="11" spans="1:15" ht="19.5" customHeight="1" x14ac:dyDescent="0.2">
      <c r="A11" s="309" t="s">
        <v>267</v>
      </c>
      <c r="D11" s="122">
        <f>'FS PL 3M'!D43</f>
        <v>1504811</v>
      </c>
      <c r="E11" s="132"/>
      <c r="F11" s="122">
        <f>'FS PL 3M'!F43</f>
        <v>1560944</v>
      </c>
      <c r="G11" s="132"/>
      <c r="H11" s="122">
        <f>'FS PL 3M'!H43</f>
        <v>157309</v>
      </c>
      <c r="I11" s="132"/>
      <c r="J11" s="122">
        <f>'FS PL 3M'!J43</f>
        <v>-42108</v>
      </c>
      <c r="K11" s="353"/>
      <c r="M11" s="353"/>
      <c r="O11" s="353"/>
    </row>
    <row r="12" spans="1:15" ht="19.5" customHeight="1" x14ac:dyDescent="0.2">
      <c r="A12" s="309"/>
      <c r="D12" s="122"/>
      <c r="E12" s="132"/>
      <c r="F12" s="122"/>
      <c r="G12" s="132"/>
      <c r="H12" s="122"/>
      <c r="I12" s="132"/>
      <c r="J12" s="122"/>
    </row>
    <row r="13" spans="1:15" ht="19.5" customHeight="1" x14ac:dyDescent="0.2">
      <c r="A13" s="309" t="s">
        <v>274</v>
      </c>
      <c r="D13" s="90"/>
      <c r="E13" s="103"/>
      <c r="F13" s="90"/>
      <c r="G13" s="103"/>
      <c r="H13" s="133"/>
      <c r="I13" s="103"/>
      <c r="J13" s="133"/>
    </row>
    <row r="14" spans="1:15" ht="19.5" customHeight="1" x14ac:dyDescent="0.25">
      <c r="A14" s="279" t="s">
        <v>94</v>
      </c>
      <c r="B14" s="315"/>
      <c r="C14" s="315"/>
      <c r="D14" s="90"/>
      <c r="E14" s="103"/>
      <c r="F14" s="90"/>
      <c r="G14" s="103"/>
      <c r="H14" s="133"/>
      <c r="I14" s="103"/>
      <c r="J14" s="133"/>
    </row>
    <row r="15" spans="1:15" ht="19.5" customHeight="1" x14ac:dyDescent="0.2">
      <c r="A15" s="309"/>
      <c r="B15" s="315" t="s">
        <v>95</v>
      </c>
      <c r="C15" s="315"/>
      <c r="D15" s="90"/>
      <c r="E15" s="103"/>
      <c r="F15" s="90"/>
      <c r="G15" s="103"/>
      <c r="H15" s="133"/>
      <c r="I15" s="103"/>
      <c r="J15" s="133"/>
    </row>
    <row r="16" spans="1:15" ht="19.5" customHeight="1" x14ac:dyDescent="0.2">
      <c r="A16" s="316"/>
      <c r="B16" s="317" t="s">
        <v>230</v>
      </c>
      <c r="C16" s="317"/>
      <c r="D16" s="90">
        <v>1412518</v>
      </c>
      <c r="E16" s="103"/>
      <c r="F16" s="90">
        <v>982946</v>
      </c>
      <c r="G16" s="103"/>
      <c r="H16" s="90">
        <v>0</v>
      </c>
      <c r="I16" s="108"/>
      <c r="J16" s="118">
        <v>0</v>
      </c>
      <c r="K16" s="353"/>
      <c r="M16" s="353"/>
      <c r="O16" s="353"/>
    </row>
    <row r="17" spans="1:15" ht="19.5" customHeight="1" x14ac:dyDescent="0.2">
      <c r="A17" s="316"/>
      <c r="B17" s="317" t="s">
        <v>276</v>
      </c>
      <c r="C17" s="317"/>
      <c r="D17" s="90">
        <v>2999</v>
      </c>
      <c r="E17" s="103"/>
      <c r="F17" s="90">
        <v>7543</v>
      </c>
      <c r="G17" s="103"/>
      <c r="H17" s="90">
        <v>4084</v>
      </c>
      <c r="I17" s="103"/>
      <c r="J17" s="91">
        <v>983</v>
      </c>
      <c r="K17" s="353"/>
      <c r="M17" s="353"/>
      <c r="O17" s="353"/>
    </row>
    <row r="18" spans="1:15" ht="19.5" hidden="1" customHeight="1" x14ac:dyDescent="0.2">
      <c r="A18" s="316"/>
      <c r="B18" s="317" t="s">
        <v>222</v>
      </c>
      <c r="C18" s="317"/>
      <c r="D18" s="90"/>
      <c r="E18" s="103"/>
      <c r="F18" s="90"/>
      <c r="G18" s="103"/>
      <c r="H18" s="90"/>
      <c r="I18" s="103"/>
      <c r="J18" s="91"/>
      <c r="K18" s="353"/>
      <c r="M18" s="353"/>
      <c r="O18" s="353"/>
    </row>
    <row r="19" spans="1:15" ht="19.5" hidden="1" customHeight="1" x14ac:dyDescent="0.2">
      <c r="A19" s="316"/>
      <c r="B19" s="163" t="s">
        <v>96</v>
      </c>
      <c r="C19" s="317"/>
      <c r="D19" s="90">
        <v>0</v>
      </c>
      <c r="E19" s="103"/>
      <c r="F19" s="118">
        <v>0</v>
      </c>
      <c r="G19" s="103"/>
      <c r="H19" s="90">
        <v>0</v>
      </c>
      <c r="I19" s="108"/>
      <c r="J19" s="118">
        <v>0</v>
      </c>
      <c r="K19" s="353"/>
      <c r="M19" s="353"/>
      <c r="O19" s="353"/>
    </row>
    <row r="20" spans="1:15" ht="19.5" customHeight="1" x14ac:dyDescent="0.2">
      <c r="A20" s="316"/>
      <c r="B20" s="317" t="s">
        <v>97</v>
      </c>
      <c r="C20" s="318"/>
      <c r="D20" s="119">
        <v>-600</v>
      </c>
      <c r="E20" s="103"/>
      <c r="F20" s="119">
        <v>-1509</v>
      </c>
      <c r="G20" s="103"/>
      <c r="H20" s="119">
        <v>-817</v>
      </c>
      <c r="I20" s="103"/>
      <c r="J20" s="129">
        <v>-196</v>
      </c>
      <c r="K20" s="353"/>
      <c r="M20" s="353"/>
      <c r="O20" s="353"/>
    </row>
    <row r="21" spans="1:15" ht="19.5" customHeight="1" x14ac:dyDescent="0.25">
      <c r="A21" s="319" t="s">
        <v>98</v>
      </c>
      <c r="B21" s="320"/>
      <c r="C21" s="318"/>
      <c r="D21" s="90"/>
      <c r="E21" s="103"/>
      <c r="F21" s="90"/>
      <c r="G21" s="103"/>
      <c r="H21" s="91"/>
      <c r="I21" s="103"/>
      <c r="J21" s="91"/>
      <c r="K21" s="353"/>
      <c r="M21" s="353"/>
      <c r="O21" s="353"/>
    </row>
    <row r="22" spans="1:15" ht="19.5" customHeight="1" x14ac:dyDescent="0.2">
      <c r="A22" s="319"/>
      <c r="B22" s="321" t="s">
        <v>99</v>
      </c>
      <c r="C22" s="318"/>
      <c r="D22" s="120">
        <f>SUM(D16:D20)</f>
        <v>1414917</v>
      </c>
      <c r="E22" s="103"/>
      <c r="F22" s="120">
        <f>SUM(F16:F20)</f>
        <v>988980</v>
      </c>
      <c r="G22" s="103"/>
      <c r="H22" s="120">
        <f>SUM(H16:H20)</f>
        <v>3267</v>
      </c>
      <c r="I22" s="103"/>
      <c r="J22" s="120">
        <f>SUM(J16:J20)</f>
        <v>787</v>
      </c>
      <c r="K22" s="353"/>
      <c r="M22" s="353"/>
      <c r="O22" s="353"/>
    </row>
    <row r="23" spans="1:15" ht="19.5" customHeight="1" x14ac:dyDescent="0.2">
      <c r="A23" s="319"/>
      <c r="B23" s="321"/>
      <c r="C23" s="318"/>
      <c r="D23" s="122"/>
      <c r="E23" s="103"/>
      <c r="F23" s="122"/>
      <c r="G23" s="103"/>
      <c r="H23" s="122"/>
      <c r="I23" s="103"/>
      <c r="J23" s="122"/>
      <c r="K23" s="353"/>
      <c r="M23" s="353"/>
      <c r="O23" s="353"/>
    </row>
    <row r="24" spans="1:15" ht="19.5" customHeight="1" x14ac:dyDescent="0.25">
      <c r="A24" s="279" t="s">
        <v>100</v>
      </c>
      <c r="D24" s="90"/>
      <c r="E24" s="103"/>
      <c r="F24" s="90"/>
      <c r="G24" s="103"/>
      <c r="H24" s="133"/>
      <c r="I24" s="103"/>
      <c r="J24" s="133"/>
      <c r="K24" s="353"/>
      <c r="M24" s="353"/>
      <c r="O24" s="353"/>
    </row>
    <row r="25" spans="1:15" ht="19.5" customHeight="1" x14ac:dyDescent="0.2">
      <c r="A25" s="309"/>
      <c r="B25" s="314" t="s">
        <v>275</v>
      </c>
      <c r="D25" s="118">
        <v>-734</v>
      </c>
      <c r="E25" s="103"/>
      <c r="F25" s="118">
        <v>-795</v>
      </c>
      <c r="G25" s="103"/>
      <c r="H25" s="118">
        <v>0</v>
      </c>
      <c r="I25" s="103"/>
      <c r="J25" s="118">
        <v>-1245</v>
      </c>
      <c r="K25" s="353"/>
      <c r="M25" s="353"/>
      <c r="O25" s="353"/>
    </row>
    <row r="26" spans="1:15" ht="19.5" customHeight="1" x14ac:dyDescent="0.2">
      <c r="A26" s="309"/>
      <c r="B26" s="317" t="s">
        <v>271</v>
      </c>
      <c r="D26" s="118"/>
      <c r="E26" s="103"/>
      <c r="F26" s="118"/>
      <c r="G26" s="103"/>
      <c r="H26" s="118"/>
      <c r="I26" s="103"/>
      <c r="J26" s="118"/>
      <c r="K26" s="353"/>
      <c r="M26" s="353"/>
      <c r="O26" s="353"/>
    </row>
    <row r="27" spans="1:15" ht="19.5" customHeight="1" x14ac:dyDescent="0.2">
      <c r="A27" s="316"/>
      <c r="B27" s="163" t="s">
        <v>256</v>
      </c>
      <c r="C27" s="317"/>
      <c r="D27" s="118">
        <v>-59207</v>
      </c>
      <c r="E27" s="103"/>
      <c r="F27" s="118">
        <v>-51879</v>
      </c>
      <c r="G27" s="103"/>
      <c r="H27" s="118">
        <v>0</v>
      </c>
      <c r="I27" s="103"/>
      <c r="J27" s="118">
        <v>0</v>
      </c>
      <c r="K27" s="353"/>
      <c r="M27" s="353"/>
      <c r="O27" s="353"/>
    </row>
    <row r="28" spans="1:15" ht="19.5" hidden="1" customHeight="1" x14ac:dyDescent="0.2">
      <c r="A28" s="309"/>
      <c r="B28" s="317" t="s">
        <v>222</v>
      </c>
      <c r="D28" s="118"/>
      <c r="E28" s="103"/>
      <c r="F28" s="118"/>
      <c r="G28" s="103"/>
      <c r="H28" s="118"/>
      <c r="I28" s="103"/>
      <c r="J28" s="118"/>
      <c r="K28" s="353"/>
      <c r="M28" s="353"/>
      <c r="O28" s="353"/>
    </row>
    <row r="29" spans="1:15" ht="19.5" hidden="1" customHeight="1" x14ac:dyDescent="0.2">
      <c r="A29" s="316"/>
      <c r="B29" s="163" t="s">
        <v>96</v>
      </c>
      <c r="C29" s="317"/>
      <c r="D29" s="118">
        <v>0</v>
      </c>
      <c r="E29" s="103"/>
      <c r="F29" s="118">
        <v>0</v>
      </c>
      <c r="G29" s="103"/>
      <c r="H29" s="118">
        <v>0</v>
      </c>
      <c r="I29" s="103"/>
      <c r="J29" s="118">
        <v>0</v>
      </c>
      <c r="K29" s="353"/>
      <c r="M29" s="353"/>
      <c r="O29" s="353"/>
    </row>
    <row r="30" spans="1:15" ht="19.5" customHeight="1" x14ac:dyDescent="0.2">
      <c r="A30" s="309"/>
      <c r="B30" s="317" t="s">
        <v>101</v>
      </c>
      <c r="D30" s="118"/>
      <c r="E30" s="103"/>
      <c r="F30" s="118"/>
      <c r="G30" s="103"/>
      <c r="H30" s="118"/>
      <c r="I30" s="103"/>
      <c r="J30" s="118"/>
      <c r="K30" s="353"/>
      <c r="M30" s="353"/>
      <c r="O30" s="353"/>
    </row>
    <row r="31" spans="1:15" ht="19.5" customHeight="1" x14ac:dyDescent="0.25">
      <c r="A31" s="309"/>
      <c r="B31" s="320" t="s">
        <v>102</v>
      </c>
      <c r="D31" s="119">
        <v>1457</v>
      </c>
      <c r="E31" s="103"/>
      <c r="F31" s="119">
        <v>3443</v>
      </c>
      <c r="G31" s="103"/>
      <c r="H31" s="119">
        <v>0</v>
      </c>
      <c r="I31" s="103"/>
      <c r="J31" s="131">
        <v>249</v>
      </c>
      <c r="K31" s="353"/>
      <c r="M31" s="353"/>
      <c r="O31" s="353"/>
    </row>
    <row r="32" spans="1:15" ht="19.5" customHeight="1" x14ac:dyDescent="0.25">
      <c r="A32" s="309" t="s">
        <v>103</v>
      </c>
      <c r="B32" s="320"/>
      <c r="D32" s="105"/>
      <c r="E32" s="103"/>
      <c r="F32" s="105"/>
      <c r="G32" s="103"/>
      <c r="H32" s="105"/>
      <c r="I32" s="103"/>
      <c r="J32" s="105"/>
      <c r="K32" s="353"/>
      <c r="M32" s="353"/>
      <c r="O32" s="353"/>
    </row>
    <row r="33" spans="1:15" ht="19.5" customHeight="1" x14ac:dyDescent="0.2">
      <c r="A33" s="322"/>
      <c r="B33" s="309" t="s">
        <v>99</v>
      </c>
      <c r="D33" s="134">
        <f>SUM(D25:D31)</f>
        <v>-58484</v>
      </c>
      <c r="E33" s="132"/>
      <c r="F33" s="134">
        <f>SUM(F25:F31)</f>
        <v>-49231</v>
      </c>
      <c r="G33" s="132"/>
      <c r="H33" s="134">
        <f>SUM(H25:H31)</f>
        <v>0</v>
      </c>
      <c r="I33" s="103"/>
      <c r="J33" s="134">
        <f>SUM(J25:J31)</f>
        <v>-996</v>
      </c>
      <c r="K33" s="353"/>
      <c r="M33" s="353"/>
      <c r="O33" s="353"/>
    </row>
    <row r="34" spans="1:15" ht="19.5" customHeight="1" x14ac:dyDescent="0.2">
      <c r="A34" s="319"/>
      <c r="B34" s="321"/>
      <c r="C34" s="318"/>
      <c r="D34" s="122"/>
      <c r="E34" s="103"/>
      <c r="F34" s="122"/>
      <c r="G34" s="103"/>
      <c r="H34" s="122"/>
      <c r="I34" s="103"/>
      <c r="J34" s="122"/>
      <c r="K34" s="353"/>
      <c r="M34" s="353"/>
      <c r="O34" s="353"/>
    </row>
    <row r="35" spans="1:15" ht="19.5" customHeight="1" x14ac:dyDescent="0.2">
      <c r="A35" s="319" t="s">
        <v>274</v>
      </c>
      <c r="D35" s="90"/>
      <c r="E35" s="103"/>
      <c r="F35" s="90"/>
      <c r="G35" s="103"/>
      <c r="H35" s="90"/>
      <c r="I35" s="103"/>
      <c r="J35" s="90"/>
      <c r="K35" s="353"/>
      <c r="M35" s="353"/>
      <c r="O35" s="353"/>
    </row>
    <row r="36" spans="1:15" ht="19.5" customHeight="1" x14ac:dyDescent="0.2">
      <c r="A36" s="316"/>
      <c r="B36" s="319" t="s">
        <v>104</v>
      </c>
      <c r="C36" s="319"/>
      <c r="D36" s="120">
        <f>D33+D22</f>
        <v>1356433</v>
      </c>
      <c r="E36" s="132"/>
      <c r="F36" s="120">
        <f>F33+F22</f>
        <v>939749</v>
      </c>
      <c r="G36" s="122"/>
      <c r="H36" s="120">
        <f>H33+H22</f>
        <v>3267</v>
      </c>
      <c r="I36" s="122"/>
      <c r="J36" s="120">
        <f>J33+J22</f>
        <v>-209</v>
      </c>
      <c r="K36" s="353"/>
      <c r="M36" s="353"/>
      <c r="O36" s="353"/>
    </row>
    <row r="37" spans="1:15" ht="19.5" customHeight="1" x14ac:dyDescent="0.2">
      <c r="A37" s="319" t="s">
        <v>331</v>
      </c>
      <c r="D37" s="90"/>
      <c r="E37" s="103"/>
      <c r="F37" s="90"/>
      <c r="G37" s="103"/>
      <c r="H37" s="90"/>
      <c r="I37" s="103"/>
      <c r="J37" s="90"/>
      <c r="K37" s="353"/>
      <c r="M37" s="353"/>
      <c r="O37" s="353"/>
    </row>
    <row r="38" spans="1:15" ht="19.5" customHeight="1" thickBot="1" x14ac:dyDescent="0.25">
      <c r="A38" s="319"/>
      <c r="B38" s="319" t="s">
        <v>105</v>
      </c>
      <c r="C38" s="319"/>
      <c r="D38" s="130">
        <f>D11+D36</f>
        <v>2861244</v>
      </c>
      <c r="E38" s="132"/>
      <c r="F38" s="130">
        <f>F11+F36</f>
        <v>2500693</v>
      </c>
      <c r="G38" s="132"/>
      <c r="H38" s="130">
        <f>H11+H36</f>
        <v>160576</v>
      </c>
      <c r="I38" s="132"/>
      <c r="J38" s="130">
        <f>J11+J36</f>
        <v>-42317</v>
      </c>
      <c r="K38" s="353"/>
      <c r="M38" s="353"/>
      <c r="O38" s="353"/>
    </row>
    <row r="39" spans="1:15" ht="19.5" customHeight="1" thickTop="1" x14ac:dyDescent="0.2">
      <c r="A39" s="319"/>
      <c r="B39" s="323"/>
      <c r="C39" s="323"/>
      <c r="D39" s="122"/>
      <c r="E39" s="132"/>
      <c r="F39" s="122"/>
      <c r="G39" s="132"/>
      <c r="H39" s="122"/>
      <c r="I39" s="132"/>
      <c r="J39" s="122"/>
      <c r="K39" s="353"/>
      <c r="M39" s="353"/>
      <c r="O39" s="353"/>
    </row>
    <row r="40" spans="1:15" ht="19.5" customHeight="1" x14ac:dyDescent="0.2">
      <c r="A40" s="319" t="s">
        <v>331</v>
      </c>
      <c r="D40" s="90"/>
      <c r="E40" s="103"/>
      <c r="F40" s="90"/>
      <c r="G40" s="90"/>
      <c r="H40" s="90"/>
      <c r="I40" s="103"/>
      <c r="J40" s="90"/>
      <c r="K40" s="353"/>
      <c r="M40" s="353"/>
      <c r="O40" s="353"/>
    </row>
    <row r="41" spans="1:15" ht="19.5" customHeight="1" x14ac:dyDescent="0.2">
      <c r="A41" s="316"/>
      <c r="B41" s="309" t="s">
        <v>106</v>
      </c>
      <c r="C41" s="309"/>
      <c r="D41" s="90"/>
      <c r="E41" s="103"/>
      <c r="F41" s="90"/>
      <c r="G41" s="103"/>
      <c r="H41" s="90"/>
      <c r="I41" s="103"/>
      <c r="J41" s="90"/>
      <c r="K41" s="353"/>
      <c r="M41" s="353"/>
      <c r="O41" s="353"/>
    </row>
    <row r="42" spans="1:15" ht="19.5" customHeight="1" x14ac:dyDescent="0.2">
      <c r="A42" s="324"/>
      <c r="B42" s="325" t="s">
        <v>298</v>
      </c>
      <c r="C42" s="317"/>
      <c r="D42" s="90">
        <v>2610061</v>
      </c>
      <c r="E42" s="103"/>
      <c r="F42" s="90">
        <v>2391956</v>
      </c>
      <c r="G42" s="103"/>
      <c r="H42" s="90">
        <v>160576</v>
      </c>
      <c r="I42" s="103"/>
      <c r="J42" s="90">
        <v>-42317</v>
      </c>
      <c r="K42" s="353"/>
      <c r="M42" s="353"/>
      <c r="O42" s="353"/>
    </row>
    <row r="43" spans="1:15" ht="19.5" customHeight="1" x14ac:dyDescent="0.2">
      <c r="A43" s="324"/>
      <c r="B43" s="325" t="s">
        <v>60</v>
      </c>
      <c r="D43" s="90">
        <v>251183</v>
      </c>
      <c r="E43" s="103"/>
      <c r="F43" s="90">
        <v>108737</v>
      </c>
      <c r="G43" s="103"/>
      <c r="H43" s="129">
        <v>0</v>
      </c>
      <c r="I43" s="108"/>
      <c r="J43" s="129">
        <v>0</v>
      </c>
      <c r="K43" s="353"/>
      <c r="M43" s="353"/>
      <c r="O43" s="353"/>
    </row>
    <row r="44" spans="1:15" ht="19.5" customHeight="1" thickBot="1" x14ac:dyDescent="0.25">
      <c r="A44" s="326"/>
      <c r="B44" s="163"/>
      <c r="C44" s="163"/>
      <c r="D44" s="135">
        <f>SUM(D42:D43)</f>
        <v>2861244</v>
      </c>
      <c r="E44" s="122"/>
      <c r="F44" s="135">
        <f>SUM(F42:F43)</f>
        <v>2500693</v>
      </c>
      <c r="G44" s="122"/>
      <c r="H44" s="130">
        <f>SUM(H42:H43)</f>
        <v>160576</v>
      </c>
      <c r="I44" s="122"/>
      <c r="J44" s="130">
        <f>SUM(J42:J43)</f>
        <v>-42317</v>
      </c>
      <c r="K44" s="353"/>
      <c r="M44" s="353"/>
      <c r="O44" s="353"/>
    </row>
    <row r="45" spans="1:15" ht="19.5" customHeight="1" thickTop="1" x14ac:dyDescent="0.2">
      <c r="A45" s="163"/>
      <c r="B45" s="163"/>
      <c r="C45" s="163"/>
      <c r="E45" s="328"/>
      <c r="G45" s="328"/>
      <c r="I45" s="328"/>
    </row>
    <row r="46" spans="1:15" ht="19.5" customHeight="1" x14ac:dyDescent="0.2">
      <c r="A46" s="163"/>
      <c r="B46" s="163"/>
      <c r="C46" s="163"/>
      <c r="E46" s="32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R190"/>
  <sheetViews>
    <sheetView view="pageBreakPreview" zoomScaleNormal="85" zoomScaleSheetLayoutView="100" workbookViewId="0">
      <selection activeCell="B3" sqref="B3"/>
    </sheetView>
  </sheetViews>
  <sheetFormatPr defaultColWidth="9" defaultRowHeight="15" x14ac:dyDescent="0.2"/>
  <cols>
    <col min="1" max="1" width="1.5" style="324" customWidth="1"/>
    <col min="2" max="2" width="44.25" style="324" customWidth="1"/>
    <col min="3" max="3" width="7.875" style="335" customWidth="1"/>
    <col min="4" max="4" width="13.5" style="314" customWidth="1"/>
    <col min="5" max="5" width="1.5" style="314" customWidth="1"/>
    <col min="6" max="6" width="13.5" style="314" customWidth="1"/>
    <col min="7" max="7" width="1.5" style="314" customWidth="1"/>
    <col min="8" max="8" width="13.5" style="314" customWidth="1"/>
    <col min="9" max="9" width="1.5" style="324" customWidth="1"/>
    <col min="10" max="10" width="13.5" style="314" customWidth="1"/>
    <col min="11" max="17" width="9" style="189"/>
    <col min="18" max="18" width="14.5" style="189" bestFit="1" customWidth="1"/>
    <col min="19" max="16384" width="9" style="189"/>
  </cols>
  <sheetData>
    <row r="1" spans="1:10" ht="19.5" customHeight="1" x14ac:dyDescent="0.2">
      <c r="A1" s="292" t="s">
        <v>0</v>
      </c>
      <c r="B1" s="330"/>
      <c r="C1" s="318"/>
      <c r="D1" s="310"/>
      <c r="E1" s="309"/>
      <c r="F1" s="310"/>
      <c r="G1" s="309"/>
      <c r="H1" s="310"/>
      <c r="I1" s="330"/>
      <c r="J1" s="310"/>
    </row>
    <row r="2" spans="1:10" ht="19.5" customHeight="1" x14ac:dyDescent="0.2">
      <c r="A2" s="312" t="s">
        <v>229</v>
      </c>
      <c r="B2" s="330"/>
      <c r="C2" s="318"/>
      <c r="D2" s="310"/>
      <c r="E2" s="309"/>
      <c r="F2" s="310"/>
      <c r="G2" s="309"/>
      <c r="H2" s="310"/>
      <c r="I2" s="330"/>
      <c r="J2" s="310"/>
    </row>
    <row r="3" spans="1:10" ht="19.5" customHeight="1" x14ac:dyDescent="0.25">
      <c r="A3" s="330"/>
      <c r="B3" s="330"/>
      <c r="C3" s="318"/>
      <c r="D3" s="366" t="s">
        <v>64</v>
      </c>
      <c r="E3" s="366"/>
      <c r="F3" s="366"/>
      <c r="G3" s="235"/>
      <c r="H3" s="366" t="s">
        <v>65</v>
      </c>
      <c r="I3" s="366"/>
      <c r="J3" s="366"/>
    </row>
    <row r="4" spans="1:10" ht="19.5" customHeight="1" x14ac:dyDescent="0.25">
      <c r="A4" s="330"/>
      <c r="B4" s="330"/>
      <c r="C4" s="318"/>
      <c r="D4" s="366" t="s">
        <v>66</v>
      </c>
      <c r="E4" s="366"/>
      <c r="F4" s="366"/>
      <c r="G4" s="235"/>
      <c r="H4" s="366" t="s">
        <v>66</v>
      </c>
      <c r="I4" s="366"/>
      <c r="J4" s="366"/>
    </row>
    <row r="5" spans="1:10" ht="19.5" customHeight="1" x14ac:dyDescent="0.25">
      <c r="A5" s="330"/>
      <c r="B5" s="331"/>
      <c r="C5" s="318"/>
      <c r="D5" s="377" t="s">
        <v>67</v>
      </c>
      <c r="E5" s="378"/>
      <c r="F5" s="378"/>
      <c r="G5" s="313"/>
      <c r="H5" s="374" t="str">
        <f>D5</f>
        <v xml:space="preserve">Nine-month period ended </v>
      </c>
      <c r="I5" s="375"/>
      <c r="J5" s="375"/>
    </row>
    <row r="6" spans="1:10" ht="19.5" customHeight="1" x14ac:dyDescent="0.25">
      <c r="A6" s="235"/>
      <c r="B6" s="239"/>
      <c r="C6" s="278"/>
      <c r="D6" s="377" t="s">
        <v>68</v>
      </c>
      <c r="E6" s="377"/>
      <c r="F6" s="377"/>
      <c r="G6" s="358"/>
      <c r="H6" s="374" t="str">
        <f>D6</f>
        <v>30 September</v>
      </c>
      <c r="I6" s="375"/>
      <c r="J6" s="375"/>
    </row>
    <row r="7" spans="1:10" ht="19.5" customHeight="1" x14ac:dyDescent="0.25">
      <c r="A7" s="235"/>
      <c r="B7" s="239"/>
      <c r="C7" s="278"/>
      <c r="D7" s="7">
        <v>2022</v>
      </c>
      <c r="E7" s="278"/>
      <c r="F7" s="7">
        <v>2021</v>
      </c>
      <c r="G7" s="278"/>
      <c r="H7" s="7">
        <v>2022</v>
      </c>
      <c r="I7" s="278"/>
      <c r="J7" s="7">
        <v>2021</v>
      </c>
    </row>
    <row r="8" spans="1:10" ht="19.5" customHeight="1" x14ac:dyDescent="0.25">
      <c r="A8" s="322"/>
      <c r="B8" s="330"/>
      <c r="C8" s="360" t="s">
        <v>7</v>
      </c>
      <c r="D8" s="364" t="s">
        <v>9</v>
      </c>
      <c r="E8" s="364"/>
      <c r="F8" s="364"/>
      <c r="G8" s="364"/>
      <c r="H8" s="364"/>
      <c r="I8" s="364"/>
      <c r="J8" s="364"/>
    </row>
    <row r="9" spans="1:10" ht="19.5" customHeight="1" x14ac:dyDescent="0.2">
      <c r="A9" s="332" t="s">
        <v>69</v>
      </c>
      <c r="B9" s="330"/>
      <c r="C9" s="318"/>
      <c r="D9" s="333"/>
      <c r="E9" s="333"/>
      <c r="F9" s="333"/>
      <c r="G9" s="333"/>
      <c r="H9" s="333"/>
      <c r="I9" s="334"/>
      <c r="J9" s="333"/>
    </row>
    <row r="10" spans="1:10" ht="19.5" customHeight="1" x14ac:dyDescent="0.2">
      <c r="A10" s="324" t="s">
        <v>70</v>
      </c>
      <c r="B10" s="332"/>
      <c r="D10" s="2"/>
      <c r="E10" s="2"/>
      <c r="F10" s="2"/>
      <c r="G10" s="2"/>
      <c r="H10" s="2"/>
      <c r="I10" s="8"/>
      <c r="J10" s="2"/>
    </row>
    <row r="11" spans="1:10" ht="19.5" customHeight="1" x14ac:dyDescent="0.2">
      <c r="B11" s="324" t="s">
        <v>71</v>
      </c>
      <c r="D11" s="66">
        <v>11022022</v>
      </c>
      <c r="E11" s="89"/>
      <c r="F11" s="66">
        <v>7904167</v>
      </c>
      <c r="G11" s="89"/>
      <c r="H11" s="66">
        <v>0</v>
      </c>
      <c r="I11" s="91"/>
      <c r="J11" s="66">
        <v>0</v>
      </c>
    </row>
    <row r="12" spans="1:10" ht="19.5" customHeight="1" x14ac:dyDescent="0.2">
      <c r="B12" s="324" t="s">
        <v>72</v>
      </c>
      <c r="D12" s="66">
        <v>5620742</v>
      </c>
      <c r="E12" s="89"/>
      <c r="F12" s="66">
        <v>2186389</v>
      </c>
      <c r="G12" s="89"/>
      <c r="H12" s="66">
        <v>0</v>
      </c>
      <c r="I12" s="91"/>
      <c r="J12" s="66">
        <v>0</v>
      </c>
    </row>
    <row r="13" spans="1:10" ht="19.5" customHeight="1" x14ac:dyDescent="0.2">
      <c r="B13" s="324" t="s">
        <v>73</v>
      </c>
      <c r="D13" s="66">
        <v>771399</v>
      </c>
      <c r="E13" s="89"/>
      <c r="F13" s="66">
        <v>615436</v>
      </c>
      <c r="G13" s="89"/>
      <c r="H13" s="118">
        <v>0</v>
      </c>
      <c r="I13" s="91"/>
      <c r="J13" s="118">
        <v>0</v>
      </c>
    </row>
    <row r="14" spans="1:10" ht="19.5" customHeight="1" x14ac:dyDescent="0.2">
      <c r="A14" s="336" t="s">
        <v>74</v>
      </c>
      <c r="D14" s="119">
        <v>4784652</v>
      </c>
      <c r="E14" s="89"/>
      <c r="F14" s="119">
        <v>3814771</v>
      </c>
      <c r="G14" s="89"/>
      <c r="H14" s="131">
        <v>0</v>
      </c>
      <c r="I14" s="91"/>
      <c r="J14" s="131">
        <v>0</v>
      </c>
    </row>
    <row r="15" spans="1:10" ht="19.5" customHeight="1" x14ac:dyDescent="0.2">
      <c r="A15" s="337" t="s">
        <v>75</v>
      </c>
      <c r="C15" s="338">
        <v>10</v>
      </c>
      <c r="D15" s="120">
        <f>SUM(D11:D14)</f>
        <v>22198815</v>
      </c>
      <c r="E15" s="121"/>
      <c r="F15" s="120">
        <f>SUM(F11:F14)</f>
        <v>14520763</v>
      </c>
      <c r="G15" s="122">
        <v>0</v>
      </c>
      <c r="H15" s="131">
        <v>0</v>
      </c>
      <c r="I15" s="122">
        <v>0</v>
      </c>
      <c r="J15" s="131">
        <v>0</v>
      </c>
    </row>
    <row r="16" spans="1:10" ht="8.1" customHeight="1" x14ac:dyDescent="0.2">
      <c r="A16" s="336"/>
      <c r="D16" s="89"/>
      <c r="E16" s="89"/>
      <c r="F16" s="89"/>
      <c r="G16" s="89"/>
      <c r="H16" s="121"/>
      <c r="I16" s="125"/>
      <c r="J16" s="121"/>
    </row>
    <row r="17" spans="1:18" ht="20.100000000000001" customHeight="1" x14ac:dyDescent="0.2">
      <c r="A17" s="339" t="s">
        <v>76</v>
      </c>
      <c r="D17" s="89"/>
      <c r="E17" s="89"/>
      <c r="F17" s="89"/>
      <c r="G17" s="89"/>
      <c r="H17" s="89"/>
      <c r="I17" s="126"/>
      <c r="J17" s="89"/>
    </row>
    <row r="18" spans="1:18" ht="19.5" customHeight="1" x14ac:dyDescent="0.2">
      <c r="A18" s="336" t="s">
        <v>77</v>
      </c>
      <c r="D18" s="89"/>
      <c r="E18" s="89"/>
      <c r="F18" s="89"/>
      <c r="G18" s="89"/>
      <c r="H18" s="89"/>
      <c r="I18" s="126"/>
      <c r="J18" s="89"/>
    </row>
    <row r="19" spans="1:18" ht="19.5" customHeight="1" x14ac:dyDescent="0.2">
      <c r="A19" s="336"/>
      <c r="B19" s="324" t="s">
        <v>78</v>
      </c>
      <c r="D19" s="66">
        <v>6617393</v>
      </c>
      <c r="E19" s="89"/>
      <c r="F19" s="66">
        <v>4954398</v>
      </c>
      <c r="G19" s="89"/>
      <c r="H19" s="66">
        <v>0</v>
      </c>
      <c r="I19" s="91"/>
      <c r="J19" s="66">
        <v>0</v>
      </c>
    </row>
    <row r="20" spans="1:18" ht="19.5" customHeight="1" x14ac:dyDescent="0.2">
      <c r="A20" s="337"/>
      <c r="B20" s="324" t="s">
        <v>79</v>
      </c>
      <c r="D20" s="66">
        <v>5279906</v>
      </c>
      <c r="E20" s="89"/>
      <c r="F20" s="66">
        <v>2163346</v>
      </c>
      <c r="G20" s="89"/>
      <c r="H20" s="66">
        <v>0</v>
      </c>
      <c r="I20" s="91"/>
      <c r="J20" s="66">
        <v>0</v>
      </c>
    </row>
    <row r="21" spans="1:18" ht="19.5" customHeight="1" x14ac:dyDescent="0.2">
      <c r="A21" s="337"/>
      <c r="B21" s="324" t="s">
        <v>80</v>
      </c>
      <c r="D21" s="66">
        <v>599364</v>
      </c>
      <c r="E21" s="89"/>
      <c r="F21" s="66">
        <v>494360</v>
      </c>
      <c r="G21" s="89"/>
      <c r="H21" s="118">
        <v>0</v>
      </c>
      <c r="I21" s="91"/>
      <c r="J21" s="118">
        <v>0</v>
      </c>
    </row>
    <row r="22" spans="1:18" ht="19.5" customHeight="1" x14ac:dyDescent="0.2">
      <c r="A22" s="336" t="s">
        <v>81</v>
      </c>
      <c r="D22" s="119">
        <v>3923972</v>
      </c>
      <c r="E22" s="89"/>
      <c r="F22" s="119">
        <v>2999682</v>
      </c>
      <c r="G22" s="89"/>
      <c r="H22" s="131">
        <v>0</v>
      </c>
      <c r="I22" s="91"/>
      <c r="J22" s="131">
        <v>0</v>
      </c>
    </row>
    <row r="23" spans="1:18" ht="19.5" customHeight="1" x14ac:dyDescent="0.2">
      <c r="A23" s="337" t="s">
        <v>82</v>
      </c>
      <c r="D23" s="120">
        <f>SUM(D19:D22)</f>
        <v>16420635</v>
      </c>
      <c r="E23" s="121"/>
      <c r="F23" s="120">
        <f>SUM(F19:F22)</f>
        <v>10611786</v>
      </c>
      <c r="G23" s="122">
        <v>0</v>
      </c>
      <c r="H23" s="131">
        <v>0</v>
      </c>
      <c r="I23" s="122">
        <v>0</v>
      </c>
      <c r="J23" s="131">
        <v>0</v>
      </c>
    </row>
    <row r="24" spans="1:18" ht="8.1" customHeight="1" x14ac:dyDescent="0.2">
      <c r="A24" s="337"/>
      <c r="D24" s="90"/>
      <c r="E24" s="89"/>
      <c r="F24" s="90"/>
      <c r="G24" s="89"/>
      <c r="H24" s="90"/>
      <c r="I24" s="89"/>
      <c r="J24" s="90"/>
    </row>
    <row r="25" spans="1:18" ht="23.45" customHeight="1" x14ac:dyDescent="0.2">
      <c r="A25" s="337" t="s">
        <v>273</v>
      </c>
      <c r="B25" s="330"/>
      <c r="C25" s="332"/>
      <c r="D25" s="128">
        <f>D15-D23</f>
        <v>5778180</v>
      </c>
      <c r="E25" s="121"/>
      <c r="F25" s="128">
        <f>F15-F23</f>
        <v>3908977</v>
      </c>
      <c r="G25" s="128">
        <v>0</v>
      </c>
      <c r="H25" s="128">
        <f>H15-H23</f>
        <v>0</v>
      </c>
      <c r="I25" s="91"/>
      <c r="J25" s="128">
        <f>J15-J23</f>
        <v>0</v>
      </c>
    </row>
    <row r="26" spans="1:18" ht="19.5" customHeight="1" x14ac:dyDescent="0.2">
      <c r="A26" s="336" t="s">
        <v>84</v>
      </c>
      <c r="C26" s="338">
        <v>12</v>
      </c>
      <c r="D26" s="119">
        <v>703178</v>
      </c>
      <c r="E26" s="103"/>
      <c r="F26" s="119">
        <v>408957</v>
      </c>
      <c r="G26" s="90"/>
      <c r="H26" s="119">
        <v>4259097</v>
      </c>
      <c r="I26" s="90"/>
      <c r="J26" s="119">
        <v>583346</v>
      </c>
    </row>
    <row r="27" spans="1:18" ht="19.5" customHeight="1" x14ac:dyDescent="0.2">
      <c r="A27" s="337" t="s">
        <v>272</v>
      </c>
      <c r="D27" s="120">
        <f>D25+SUM(D26:D26)</f>
        <v>6481358</v>
      </c>
      <c r="E27" s="121"/>
      <c r="F27" s="120">
        <f>F25+SUM(F26:F26)</f>
        <v>4317934</v>
      </c>
      <c r="G27" s="128"/>
      <c r="H27" s="120">
        <f>H25+SUM(H26:H26)</f>
        <v>4259097</v>
      </c>
      <c r="I27" s="128"/>
      <c r="J27" s="120">
        <f>J25+SUM(J26:J26)</f>
        <v>583346</v>
      </c>
    </row>
    <row r="28" spans="1:18" ht="11.45" customHeight="1" x14ac:dyDescent="0.2">
      <c r="A28" s="337"/>
      <c r="D28" s="90"/>
      <c r="E28" s="89"/>
      <c r="F28" s="90"/>
      <c r="G28" s="66"/>
      <c r="H28" s="90"/>
      <c r="I28" s="66"/>
      <c r="J28" s="90"/>
    </row>
    <row r="29" spans="1:18" ht="23.45" customHeight="1" x14ac:dyDescent="0.2">
      <c r="A29" s="336" t="s">
        <v>86</v>
      </c>
      <c r="D29" s="66">
        <v>640991</v>
      </c>
      <c r="E29" s="89"/>
      <c r="F29" s="66">
        <v>559047</v>
      </c>
      <c r="G29" s="66"/>
      <c r="H29" s="66">
        <v>0</v>
      </c>
      <c r="I29" s="91"/>
      <c r="J29" s="66">
        <v>0</v>
      </c>
      <c r="R29" s="340"/>
    </row>
    <row r="30" spans="1:18" ht="19.5" customHeight="1" x14ac:dyDescent="0.2">
      <c r="A30" s="324" t="s">
        <v>87</v>
      </c>
      <c r="C30" s="318"/>
      <c r="D30" s="66">
        <v>2113086</v>
      </c>
      <c r="E30" s="89"/>
      <c r="F30" s="66">
        <v>1247051</v>
      </c>
      <c r="G30" s="89"/>
      <c r="H30" s="90">
        <v>781287</v>
      </c>
      <c r="I30" s="126"/>
      <c r="J30" s="90">
        <v>246780</v>
      </c>
    </row>
    <row r="31" spans="1:18" ht="19.5" customHeight="1" x14ac:dyDescent="0.2">
      <c r="A31" s="337" t="s">
        <v>88</v>
      </c>
      <c r="D31" s="123">
        <f>SUM(D29:D30)</f>
        <v>2754077</v>
      </c>
      <c r="E31" s="121"/>
      <c r="F31" s="123">
        <f>SUM(F29:F30)</f>
        <v>1806098</v>
      </c>
      <c r="G31" s="122"/>
      <c r="H31" s="123">
        <f>SUM(H29:H30)</f>
        <v>781287</v>
      </c>
      <c r="I31" s="109"/>
      <c r="J31" s="123">
        <f>SUM(J29:J30)</f>
        <v>246780</v>
      </c>
    </row>
    <row r="32" spans="1:18" ht="14.25" customHeight="1" x14ac:dyDescent="0.2">
      <c r="A32" s="337"/>
      <c r="D32" s="89"/>
      <c r="E32" s="89"/>
      <c r="F32" s="89"/>
      <c r="G32" s="89"/>
      <c r="H32" s="89"/>
      <c r="I32" s="126"/>
      <c r="J32" s="89"/>
    </row>
    <row r="33" spans="1:10" ht="20.45" customHeight="1" x14ac:dyDescent="0.2">
      <c r="A33" s="326" t="s">
        <v>311</v>
      </c>
      <c r="B33" s="163"/>
      <c r="C33" s="318"/>
      <c r="D33" s="128">
        <f>D27-D31</f>
        <v>3727281</v>
      </c>
      <c r="E33" s="128"/>
      <c r="F33" s="128">
        <f>F27-F31</f>
        <v>2511836</v>
      </c>
      <c r="G33" s="128"/>
      <c r="H33" s="128">
        <f>H27-H31</f>
        <v>3477810</v>
      </c>
      <c r="I33" s="116"/>
      <c r="J33" s="128">
        <f>J27-J31</f>
        <v>336566</v>
      </c>
    </row>
    <row r="34" spans="1:10" ht="19.5" customHeight="1" x14ac:dyDescent="0.2">
      <c r="A34" s="163" t="s">
        <v>312</v>
      </c>
      <c r="B34" s="163"/>
      <c r="C34" s="318"/>
      <c r="D34" s="128"/>
      <c r="E34" s="128"/>
      <c r="F34" s="128"/>
      <c r="G34" s="128"/>
      <c r="H34" s="128"/>
      <c r="I34" s="116"/>
      <c r="J34" s="128"/>
    </row>
    <row r="35" spans="1:10" ht="19.5" customHeight="1" x14ac:dyDescent="0.2">
      <c r="A35" s="163"/>
      <c r="B35" s="163" t="s">
        <v>284</v>
      </c>
      <c r="C35" s="318">
        <v>5</v>
      </c>
      <c r="D35" s="119">
        <v>136764</v>
      </c>
      <c r="E35" s="66"/>
      <c r="F35" s="119">
        <v>9451</v>
      </c>
      <c r="G35" s="128"/>
      <c r="H35" s="131">
        <v>0</v>
      </c>
      <c r="I35" s="109"/>
      <c r="J35" s="131">
        <v>0</v>
      </c>
    </row>
    <row r="36" spans="1:10" ht="19.5" hidden="1" customHeight="1" x14ac:dyDescent="0.2">
      <c r="A36" s="324" t="s">
        <v>242</v>
      </c>
      <c r="C36" s="318"/>
      <c r="D36" s="119">
        <v>0</v>
      </c>
      <c r="E36" s="89"/>
      <c r="F36" s="119">
        <v>0</v>
      </c>
      <c r="G36" s="89"/>
      <c r="H36" s="119">
        <v>0</v>
      </c>
      <c r="I36" s="126"/>
      <c r="J36" s="119">
        <v>0</v>
      </c>
    </row>
    <row r="37" spans="1:10" ht="9.6" customHeight="1" x14ac:dyDescent="0.2">
      <c r="A37" s="341"/>
      <c r="B37" s="341"/>
      <c r="D37" s="90"/>
      <c r="E37" s="66"/>
      <c r="F37" s="90"/>
      <c r="G37" s="66"/>
      <c r="H37" s="90"/>
      <c r="I37" s="113"/>
      <c r="J37" s="90"/>
    </row>
    <row r="38" spans="1:10" ht="20.100000000000001" customHeight="1" x14ac:dyDescent="0.2">
      <c r="A38" s="342" t="s">
        <v>313</v>
      </c>
      <c r="B38" s="341"/>
      <c r="D38" s="90"/>
      <c r="E38" s="66"/>
      <c r="F38" s="90"/>
      <c r="G38" s="66"/>
      <c r="H38" s="90"/>
      <c r="I38" s="113"/>
      <c r="J38" s="90"/>
    </row>
    <row r="39" spans="1:10" ht="19.5" customHeight="1" x14ac:dyDescent="0.2">
      <c r="A39" s="343"/>
      <c r="B39" s="343" t="s">
        <v>89</v>
      </c>
      <c r="C39" s="332"/>
      <c r="D39" s="122">
        <f>SUM(D33:D36)</f>
        <v>3864045</v>
      </c>
      <c r="E39" s="128"/>
      <c r="F39" s="122">
        <f>SUM(F33:F36)</f>
        <v>2521287</v>
      </c>
      <c r="G39" s="128"/>
      <c r="H39" s="122">
        <f>SUM(H33:H36)</f>
        <v>3477810</v>
      </c>
      <c r="I39" s="116"/>
      <c r="J39" s="122">
        <f>SUM(J33:J36)</f>
        <v>336566</v>
      </c>
    </row>
    <row r="40" spans="1:10" ht="19.5" customHeight="1" x14ac:dyDescent="0.2">
      <c r="A40" s="341" t="s">
        <v>90</v>
      </c>
      <c r="B40" s="341"/>
      <c r="D40" s="119">
        <v>358195</v>
      </c>
      <c r="E40" s="66"/>
      <c r="F40" s="119">
        <v>303811</v>
      </c>
      <c r="G40" s="90"/>
      <c r="H40" s="119">
        <v>176110</v>
      </c>
      <c r="I40" s="94"/>
      <c r="J40" s="119">
        <v>152044</v>
      </c>
    </row>
    <row r="41" spans="1:10" ht="19.5" customHeight="1" x14ac:dyDescent="0.2">
      <c r="A41" s="343" t="s">
        <v>314</v>
      </c>
      <c r="B41" s="343"/>
      <c r="C41" s="332"/>
      <c r="D41" s="122">
        <f>D39-D40</f>
        <v>3505850</v>
      </c>
      <c r="E41" s="122"/>
      <c r="F41" s="122">
        <f>F39-F40</f>
        <v>2217476</v>
      </c>
      <c r="G41" s="122">
        <f>G39-G40</f>
        <v>0</v>
      </c>
      <c r="H41" s="122">
        <f>H39-H40</f>
        <v>3301700</v>
      </c>
      <c r="I41" s="109">
        <f>I39-I40</f>
        <v>0</v>
      </c>
      <c r="J41" s="122">
        <f>J39-J40</f>
        <v>184522</v>
      </c>
    </row>
    <row r="42" spans="1:10" ht="19.5" customHeight="1" x14ac:dyDescent="0.2">
      <c r="A42" s="341" t="s">
        <v>91</v>
      </c>
      <c r="B42" s="341"/>
      <c r="C42" s="338"/>
      <c r="D42" s="119">
        <v>86379</v>
      </c>
      <c r="E42" s="66"/>
      <c r="F42" s="119">
        <v>19956</v>
      </c>
      <c r="G42" s="89"/>
      <c r="H42" s="129">
        <v>33834</v>
      </c>
      <c r="I42" s="126"/>
      <c r="J42" s="129">
        <v>-18296</v>
      </c>
    </row>
    <row r="43" spans="1:10" ht="19.5" customHeight="1" thickBot="1" x14ac:dyDescent="0.25">
      <c r="A43" s="343" t="s">
        <v>315</v>
      </c>
      <c r="B43" s="341"/>
      <c r="C43" s="344"/>
      <c r="D43" s="130">
        <f>D41-D42</f>
        <v>3419471</v>
      </c>
      <c r="E43" s="128"/>
      <c r="F43" s="130">
        <f>F41-F42</f>
        <v>2197520</v>
      </c>
      <c r="G43" s="122"/>
      <c r="H43" s="130">
        <f>IF(ISTEXT(H42),H41,H41-H42)</f>
        <v>3267866</v>
      </c>
      <c r="I43" s="109"/>
      <c r="J43" s="130">
        <f>IF(ISTEXT(J42),J41,J41-J42)</f>
        <v>202818</v>
      </c>
    </row>
    <row r="44" spans="1:10" ht="6.6" customHeight="1" thickTop="1" x14ac:dyDescent="0.2">
      <c r="C44" s="344"/>
      <c r="D44" s="89"/>
      <c r="E44" s="89"/>
      <c r="F44" s="89"/>
      <c r="G44" s="89"/>
      <c r="H44" s="89"/>
      <c r="I44" s="126"/>
      <c r="J44" s="89"/>
    </row>
    <row r="45" spans="1:10" ht="22.35" customHeight="1" x14ac:dyDescent="0.2">
      <c r="A45" s="330" t="s">
        <v>316</v>
      </c>
      <c r="C45" s="344"/>
      <c r="D45" s="89"/>
      <c r="E45" s="89"/>
      <c r="F45" s="89"/>
      <c r="G45" s="89"/>
      <c r="H45" s="89"/>
      <c r="I45" s="126"/>
      <c r="J45" s="89"/>
    </row>
    <row r="46" spans="1:10" ht="19.5" customHeight="1" x14ac:dyDescent="0.2">
      <c r="B46" s="325" t="s">
        <v>298</v>
      </c>
      <c r="C46" s="338">
        <v>13</v>
      </c>
      <c r="D46" s="90">
        <v>3463232</v>
      </c>
      <c r="E46" s="89"/>
      <c r="F46" s="90">
        <v>2333841</v>
      </c>
      <c r="G46" s="89"/>
      <c r="H46" s="90">
        <v>3267866</v>
      </c>
      <c r="I46" s="126"/>
      <c r="J46" s="90">
        <v>202818</v>
      </c>
    </row>
    <row r="47" spans="1:10" ht="19.5" customHeight="1" x14ac:dyDescent="0.2">
      <c r="B47" s="325" t="s">
        <v>60</v>
      </c>
      <c r="D47" s="90">
        <v>-43761</v>
      </c>
      <c r="E47" s="89"/>
      <c r="F47" s="90">
        <v>-136321</v>
      </c>
      <c r="G47" s="89"/>
      <c r="H47" s="131">
        <v>0</v>
      </c>
      <c r="I47" s="91"/>
      <c r="J47" s="131">
        <v>0</v>
      </c>
    </row>
    <row r="48" spans="1:10" ht="19.5" customHeight="1" thickBot="1" x14ac:dyDescent="0.25">
      <c r="A48" s="330"/>
      <c r="D48" s="135">
        <f>SUM(D46:D47)</f>
        <v>3419471</v>
      </c>
      <c r="E48" s="121"/>
      <c r="F48" s="135">
        <f>SUM(F46:F47)</f>
        <v>2197520</v>
      </c>
      <c r="G48" s="122"/>
      <c r="H48" s="130">
        <f>SUM(H46:H47)</f>
        <v>3267866</v>
      </c>
      <c r="I48" s="109"/>
      <c r="J48" s="130">
        <f>SUM(J46:J47)</f>
        <v>202818</v>
      </c>
    </row>
    <row r="49" spans="1:10" ht="8.1" customHeight="1" thickTop="1" x14ac:dyDescent="0.2">
      <c r="D49" s="89"/>
      <c r="E49" s="89"/>
      <c r="F49" s="89"/>
      <c r="G49" s="89"/>
      <c r="H49" s="89"/>
      <c r="I49" s="126"/>
      <c r="J49" s="89"/>
    </row>
    <row r="50" spans="1:10" ht="18.600000000000001" customHeight="1" x14ac:dyDescent="0.2">
      <c r="A50" s="315" t="s">
        <v>318</v>
      </c>
      <c r="B50" s="325"/>
      <c r="C50" s="338"/>
      <c r="D50" s="89"/>
      <c r="E50" s="89"/>
      <c r="F50" s="89"/>
      <c r="G50" s="89"/>
      <c r="H50" s="89"/>
      <c r="I50" s="126"/>
      <c r="J50" s="89"/>
    </row>
    <row r="51" spans="1:10" ht="19.5" customHeight="1" thickBot="1" x14ac:dyDescent="0.25">
      <c r="A51" s="325" t="s">
        <v>317</v>
      </c>
      <c r="B51" s="325"/>
      <c r="C51" s="338">
        <v>13</v>
      </c>
      <c r="D51" s="136">
        <v>1.9</v>
      </c>
      <c r="E51" s="137"/>
      <c r="F51" s="136">
        <v>1.2844447273434063</v>
      </c>
      <c r="G51" s="137"/>
      <c r="H51" s="136">
        <v>1.79</v>
      </c>
      <c r="I51" s="138"/>
      <c r="J51" s="136">
        <v>0.11128776054490133</v>
      </c>
    </row>
    <row r="52" spans="1:10" ht="19.5" hidden="1" customHeight="1" thickBot="1" x14ac:dyDescent="0.25">
      <c r="A52" s="343" t="s">
        <v>92</v>
      </c>
      <c r="B52" s="343"/>
      <c r="D52" s="23"/>
      <c r="E52" s="24"/>
      <c r="F52" s="345"/>
      <c r="G52" s="24"/>
      <c r="H52" s="345"/>
      <c r="I52" s="25"/>
      <c r="J52" s="345"/>
    </row>
    <row r="53" spans="1:10" ht="19.5" hidden="1" customHeight="1" thickTop="1" x14ac:dyDescent="0.2">
      <c r="A53" s="341" t="s">
        <v>93</v>
      </c>
      <c r="B53" s="341"/>
      <c r="C53" s="318"/>
      <c r="D53" s="26">
        <v>0</v>
      </c>
      <c r="E53" s="27"/>
      <c r="F53" s="26">
        <v>0</v>
      </c>
      <c r="G53" s="27"/>
      <c r="H53" s="346">
        <v>0</v>
      </c>
      <c r="I53" s="28"/>
      <c r="J53" s="346">
        <v>0</v>
      </c>
    </row>
    <row r="54" spans="1:10" ht="19.5" customHeight="1" thickTop="1" x14ac:dyDescent="0.2">
      <c r="A54" s="341"/>
      <c r="B54" s="341"/>
      <c r="C54" s="318"/>
      <c r="D54" s="327"/>
      <c r="E54" s="329"/>
      <c r="F54" s="327"/>
      <c r="H54" s="327"/>
      <c r="J54" s="327"/>
    </row>
    <row r="55" spans="1:10" ht="19.5" customHeight="1" x14ac:dyDescent="0.2">
      <c r="A55" s="341"/>
      <c r="B55" s="341"/>
      <c r="C55" s="318"/>
      <c r="D55" s="327"/>
      <c r="E55" s="328"/>
      <c r="F55" s="327"/>
      <c r="G55" s="347"/>
      <c r="H55" s="327"/>
      <c r="I55" s="348"/>
      <c r="J55" s="327"/>
    </row>
    <row r="56" spans="1:10" ht="19.5" customHeight="1" x14ac:dyDescent="0.25">
      <c r="A56" s="341"/>
      <c r="B56" s="341"/>
      <c r="H56" s="349"/>
      <c r="J56" s="349"/>
    </row>
    <row r="57" spans="1:10" ht="19.5" customHeight="1" x14ac:dyDescent="0.25">
      <c r="H57" s="350"/>
      <c r="J57" s="350"/>
    </row>
    <row r="58" spans="1:10" ht="19.5" customHeight="1" x14ac:dyDescent="0.25">
      <c r="H58" s="349"/>
      <c r="J58" s="349"/>
    </row>
    <row r="59" spans="1:10" ht="19.5" customHeight="1" x14ac:dyDescent="0.25">
      <c r="H59" s="349"/>
      <c r="J59" s="349"/>
    </row>
    <row r="60" spans="1:10" ht="19.5" customHeight="1" x14ac:dyDescent="0.25">
      <c r="H60" s="350"/>
      <c r="J60" s="350"/>
    </row>
    <row r="61" spans="1:10" ht="19.5" customHeight="1" x14ac:dyDescent="0.25">
      <c r="H61" s="349"/>
      <c r="J61" s="349"/>
    </row>
    <row r="62" spans="1:10" x14ac:dyDescent="0.25">
      <c r="F62" s="29"/>
      <c r="H62" s="349"/>
      <c r="J62" s="349"/>
    </row>
    <row r="63" spans="1:10" x14ac:dyDescent="0.25">
      <c r="H63" s="350"/>
      <c r="J63" s="350"/>
    </row>
    <row r="64" spans="1:10" x14ac:dyDescent="0.25">
      <c r="H64" s="350"/>
      <c r="J64" s="350"/>
    </row>
    <row r="65" spans="8:10" x14ac:dyDescent="0.25">
      <c r="H65" s="350"/>
      <c r="J65" s="350"/>
    </row>
    <row r="66" spans="8:10" x14ac:dyDescent="0.25">
      <c r="H66" s="350"/>
      <c r="J66" s="350"/>
    </row>
    <row r="67" spans="8:10" x14ac:dyDescent="0.25">
      <c r="H67" s="350"/>
      <c r="J67" s="350"/>
    </row>
    <row r="68" spans="8:10" x14ac:dyDescent="0.25">
      <c r="H68" s="350"/>
      <c r="J68" s="350"/>
    </row>
    <row r="69" spans="8:10" x14ac:dyDescent="0.25">
      <c r="H69" s="350"/>
      <c r="J69" s="350"/>
    </row>
    <row r="70" spans="8:10" x14ac:dyDescent="0.25">
      <c r="H70" s="350"/>
      <c r="J70" s="350"/>
    </row>
    <row r="71" spans="8:10" x14ac:dyDescent="0.25">
      <c r="H71" s="350"/>
      <c r="J71" s="350"/>
    </row>
    <row r="72" spans="8:10" x14ac:dyDescent="0.25">
      <c r="H72" s="350"/>
      <c r="J72" s="350"/>
    </row>
    <row r="73" spans="8:10" x14ac:dyDescent="0.25">
      <c r="H73" s="350"/>
      <c r="J73" s="350"/>
    </row>
    <row r="74" spans="8:10" x14ac:dyDescent="0.25">
      <c r="H74" s="350"/>
      <c r="J74" s="350"/>
    </row>
    <row r="75" spans="8:10" x14ac:dyDescent="0.25">
      <c r="H75" s="349"/>
      <c r="J75" s="349"/>
    </row>
    <row r="76" spans="8:10" x14ac:dyDescent="0.25">
      <c r="H76" s="350"/>
      <c r="J76" s="350"/>
    </row>
    <row r="77" spans="8:10" x14ac:dyDescent="0.25">
      <c r="H77" s="349"/>
      <c r="J77" s="349"/>
    </row>
    <row r="78" spans="8:10" x14ac:dyDescent="0.25">
      <c r="H78" s="350"/>
      <c r="J78" s="350"/>
    </row>
    <row r="79" spans="8:10" x14ac:dyDescent="0.25">
      <c r="H79" s="350"/>
      <c r="J79" s="350"/>
    </row>
    <row r="80" spans="8:10" x14ac:dyDescent="0.25">
      <c r="H80" s="349"/>
      <c r="J80" s="349"/>
    </row>
    <row r="81" spans="8:10" x14ac:dyDescent="0.25">
      <c r="H81" s="349"/>
      <c r="J81" s="349"/>
    </row>
    <row r="82" spans="8:10" x14ac:dyDescent="0.25">
      <c r="H82" s="350"/>
      <c r="J82" s="350"/>
    </row>
    <row r="83" spans="8:10" x14ac:dyDescent="0.25">
      <c r="H83" s="350"/>
      <c r="J83" s="350"/>
    </row>
    <row r="84" spans="8:10" x14ac:dyDescent="0.25">
      <c r="H84" s="349"/>
      <c r="J84" s="349"/>
    </row>
    <row r="85" spans="8:10" x14ac:dyDescent="0.25">
      <c r="H85" s="349"/>
      <c r="J85" s="349"/>
    </row>
    <row r="86" spans="8:10" x14ac:dyDescent="0.25">
      <c r="H86" s="349"/>
      <c r="J86" s="349"/>
    </row>
    <row r="87" spans="8:10" x14ac:dyDescent="0.25">
      <c r="H87" s="349"/>
      <c r="J87" s="349"/>
    </row>
    <row r="88" spans="8:10" x14ac:dyDescent="0.25">
      <c r="H88" s="349"/>
      <c r="J88" s="349"/>
    </row>
    <row r="89" spans="8:10" x14ac:dyDescent="0.25">
      <c r="H89" s="350"/>
      <c r="J89" s="350"/>
    </row>
    <row r="90" spans="8:10" x14ac:dyDescent="0.25">
      <c r="H90" s="349"/>
      <c r="J90" s="349"/>
    </row>
    <row r="91" spans="8:10" x14ac:dyDescent="0.25">
      <c r="H91" s="350"/>
      <c r="J91" s="350"/>
    </row>
    <row r="92" spans="8:10" x14ac:dyDescent="0.25">
      <c r="H92" s="349"/>
      <c r="J92" s="349"/>
    </row>
    <row r="93" spans="8:10" x14ac:dyDescent="0.25">
      <c r="H93" s="350"/>
      <c r="J93" s="350"/>
    </row>
    <row r="94" spans="8:10" x14ac:dyDescent="0.25">
      <c r="H94" s="349"/>
      <c r="J94" s="349"/>
    </row>
    <row r="95" spans="8:10" x14ac:dyDescent="0.25">
      <c r="H95" s="349"/>
      <c r="J95" s="349"/>
    </row>
    <row r="96" spans="8:10" x14ac:dyDescent="0.25">
      <c r="H96" s="349"/>
      <c r="J96" s="349"/>
    </row>
    <row r="97" spans="8:10" x14ac:dyDescent="0.25">
      <c r="H97" s="349"/>
      <c r="J97" s="349"/>
    </row>
    <row r="98" spans="8:10" x14ac:dyDescent="0.25">
      <c r="H98" s="349"/>
      <c r="J98" s="349"/>
    </row>
    <row r="99" spans="8:10" x14ac:dyDescent="0.25">
      <c r="H99" s="350"/>
      <c r="J99" s="350"/>
    </row>
    <row r="100" spans="8:10" x14ac:dyDescent="0.25">
      <c r="H100" s="349"/>
      <c r="J100" s="349"/>
    </row>
    <row r="101" spans="8:10" x14ac:dyDescent="0.25">
      <c r="H101" s="349"/>
      <c r="J101" s="349"/>
    </row>
    <row r="102" spans="8:10" x14ac:dyDescent="0.25">
      <c r="H102" s="349"/>
      <c r="J102" s="349"/>
    </row>
    <row r="103" spans="8:10" x14ac:dyDescent="0.25">
      <c r="H103" s="349"/>
      <c r="J103" s="349"/>
    </row>
    <row r="104" spans="8:10" x14ac:dyDescent="0.25">
      <c r="H104" s="349"/>
      <c r="J104" s="349"/>
    </row>
    <row r="105" spans="8:10" x14ac:dyDescent="0.25">
      <c r="H105" s="349"/>
      <c r="J105" s="349"/>
    </row>
    <row r="106" spans="8:10" x14ac:dyDescent="0.25">
      <c r="H106" s="350"/>
      <c r="J106" s="350"/>
    </row>
    <row r="107" spans="8:10" x14ac:dyDescent="0.25">
      <c r="H107" s="349"/>
      <c r="J107" s="349"/>
    </row>
    <row r="108" spans="8:10" x14ac:dyDescent="0.25">
      <c r="H108" s="350"/>
      <c r="J108" s="350"/>
    </row>
    <row r="109" spans="8:10" x14ac:dyDescent="0.25">
      <c r="H109" s="349"/>
      <c r="J109" s="349"/>
    </row>
    <row r="110" spans="8:10" x14ac:dyDescent="0.25">
      <c r="H110" s="350"/>
      <c r="J110" s="350"/>
    </row>
    <row r="111" spans="8:10" x14ac:dyDescent="0.25">
      <c r="H111" s="349"/>
      <c r="J111" s="349"/>
    </row>
    <row r="112" spans="8:10" x14ac:dyDescent="0.25">
      <c r="H112" s="350"/>
      <c r="J112" s="350"/>
    </row>
    <row r="113" spans="8:10" x14ac:dyDescent="0.25">
      <c r="H113" s="350"/>
      <c r="J113" s="350"/>
    </row>
    <row r="114" spans="8:10" x14ac:dyDescent="0.25">
      <c r="H114" s="349"/>
      <c r="J114" s="349"/>
    </row>
    <row r="115" spans="8:10" x14ac:dyDescent="0.25">
      <c r="H115" s="349"/>
      <c r="J115" s="349"/>
    </row>
    <row r="116" spans="8:10" x14ac:dyDescent="0.25">
      <c r="H116" s="350"/>
      <c r="J116" s="350"/>
    </row>
    <row r="117" spans="8:10" x14ac:dyDescent="0.25">
      <c r="H117" s="349"/>
      <c r="J117" s="349"/>
    </row>
    <row r="118" spans="8:10" x14ac:dyDescent="0.25">
      <c r="H118" s="349"/>
      <c r="J118" s="349"/>
    </row>
    <row r="119" spans="8:10" x14ac:dyDescent="0.25">
      <c r="H119" s="350"/>
      <c r="J119" s="350"/>
    </row>
    <row r="120" spans="8:10" x14ac:dyDescent="0.25">
      <c r="H120" s="350"/>
      <c r="J120" s="350"/>
    </row>
    <row r="121" spans="8:10" x14ac:dyDescent="0.25">
      <c r="H121" s="350"/>
      <c r="J121" s="350"/>
    </row>
    <row r="122" spans="8:10" x14ac:dyDescent="0.25">
      <c r="H122" s="350"/>
      <c r="J122" s="350"/>
    </row>
    <row r="123" spans="8:10" x14ac:dyDescent="0.25">
      <c r="H123" s="350"/>
      <c r="J123" s="350"/>
    </row>
    <row r="124" spans="8:10" x14ac:dyDescent="0.25">
      <c r="H124" s="350"/>
      <c r="J124" s="350"/>
    </row>
    <row r="125" spans="8:10" x14ac:dyDescent="0.25">
      <c r="H125" s="350"/>
      <c r="J125" s="350"/>
    </row>
    <row r="126" spans="8:10" x14ac:dyDescent="0.25">
      <c r="H126" s="350"/>
      <c r="J126" s="350"/>
    </row>
    <row r="127" spans="8:10" x14ac:dyDescent="0.25">
      <c r="H127" s="350"/>
      <c r="J127" s="350"/>
    </row>
    <row r="128" spans="8:10" x14ac:dyDescent="0.25">
      <c r="H128" s="350"/>
      <c r="J128" s="350"/>
    </row>
    <row r="129" spans="8:10" x14ac:dyDescent="0.25">
      <c r="H129" s="350"/>
      <c r="J129" s="350"/>
    </row>
    <row r="130" spans="8:10" x14ac:dyDescent="0.25">
      <c r="H130" s="350"/>
      <c r="J130" s="350"/>
    </row>
    <row r="131" spans="8:10" x14ac:dyDescent="0.25">
      <c r="H131" s="350"/>
      <c r="J131" s="350"/>
    </row>
    <row r="132" spans="8:10" x14ac:dyDescent="0.25">
      <c r="H132" s="350"/>
      <c r="J132" s="350"/>
    </row>
    <row r="133" spans="8:10" x14ac:dyDescent="0.2">
      <c r="H133" s="351"/>
      <c r="J133" s="351"/>
    </row>
    <row r="134" spans="8:10" x14ac:dyDescent="0.2">
      <c r="H134" s="352"/>
      <c r="J134" s="352"/>
    </row>
    <row r="135" spans="8:10" x14ac:dyDescent="0.25">
      <c r="H135" s="349"/>
      <c r="J135" s="349"/>
    </row>
    <row r="136" spans="8:10" x14ac:dyDescent="0.25">
      <c r="H136" s="349"/>
      <c r="J136" s="349"/>
    </row>
    <row r="137" spans="8:10" x14ac:dyDescent="0.25">
      <c r="H137" s="349"/>
      <c r="J137" s="349"/>
    </row>
    <row r="138" spans="8:10" x14ac:dyDescent="0.25">
      <c r="H138" s="349"/>
      <c r="J138" s="349"/>
    </row>
    <row r="139" spans="8:10" x14ac:dyDescent="0.25">
      <c r="H139" s="349"/>
      <c r="J139" s="349"/>
    </row>
    <row r="140" spans="8:10" x14ac:dyDescent="0.25">
      <c r="H140" s="349"/>
      <c r="J140" s="349"/>
    </row>
    <row r="141" spans="8:10" x14ac:dyDescent="0.25">
      <c r="H141" s="350"/>
      <c r="J141" s="350"/>
    </row>
    <row r="142" spans="8:10" x14ac:dyDescent="0.25">
      <c r="H142" s="349"/>
      <c r="J142" s="349"/>
    </row>
    <row r="143" spans="8:10" x14ac:dyDescent="0.25">
      <c r="H143" s="349"/>
      <c r="J143" s="349"/>
    </row>
    <row r="144" spans="8:10" x14ac:dyDescent="0.25">
      <c r="H144" s="349"/>
      <c r="J144" s="349"/>
    </row>
    <row r="145" spans="8:10" x14ac:dyDescent="0.25">
      <c r="H145" s="349"/>
      <c r="J145" s="349"/>
    </row>
    <row r="146" spans="8:10" x14ac:dyDescent="0.25">
      <c r="H146" s="349"/>
      <c r="J146" s="349"/>
    </row>
    <row r="147" spans="8:10" x14ac:dyDescent="0.25">
      <c r="H147" s="349"/>
      <c r="J147" s="349"/>
    </row>
    <row r="148" spans="8:10" x14ac:dyDescent="0.25">
      <c r="H148" s="349"/>
      <c r="J148" s="349"/>
    </row>
    <row r="149" spans="8:10" x14ac:dyDescent="0.25">
      <c r="H149" s="350"/>
      <c r="J149" s="350"/>
    </row>
    <row r="150" spans="8:10" x14ac:dyDescent="0.25">
      <c r="H150" s="349"/>
      <c r="J150" s="349"/>
    </row>
    <row r="151" spans="8:10" x14ac:dyDescent="0.25">
      <c r="H151" s="350"/>
      <c r="J151" s="350"/>
    </row>
    <row r="152" spans="8:10" x14ac:dyDescent="0.25">
      <c r="H152" s="349"/>
      <c r="J152" s="349"/>
    </row>
    <row r="153" spans="8:10" x14ac:dyDescent="0.25">
      <c r="H153" s="349"/>
      <c r="J153" s="349"/>
    </row>
    <row r="154" spans="8:10" x14ac:dyDescent="0.25">
      <c r="H154" s="349"/>
      <c r="J154" s="349"/>
    </row>
    <row r="155" spans="8:10" x14ac:dyDescent="0.25">
      <c r="H155" s="349"/>
      <c r="J155" s="349"/>
    </row>
    <row r="156" spans="8:10" x14ac:dyDescent="0.25">
      <c r="H156" s="349"/>
      <c r="J156" s="349"/>
    </row>
    <row r="157" spans="8:10" x14ac:dyDescent="0.25">
      <c r="H157" s="350"/>
      <c r="J157" s="350"/>
    </row>
    <row r="158" spans="8:10" x14ac:dyDescent="0.25">
      <c r="H158" s="350"/>
      <c r="J158" s="350"/>
    </row>
    <row r="159" spans="8:10" x14ac:dyDescent="0.25">
      <c r="H159" s="350"/>
      <c r="J159" s="350"/>
    </row>
    <row r="160" spans="8:10" x14ac:dyDescent="0.25">
      <c r="H160" s="349"/>
      <c r="J160" s="349"/>
    </row>
    <row r="161" spans="8:10" x14ac:dyDescent="0.25">
      <c r="H161" s="349"/>
      <c r="J161" s="349"/>
    </row>
    <row r="162" spans="8:10" x14ac:dyDescent="0.25">
      <c r="H162" s="349"/>
      <c r="J162" s="349"/>
    </row>
    <row r="163" spans="8:10" x14ac:dyDescent="0.25">
      <c r="H163" s="349"/>
      <c r="J163" s="349"/>
    </row>
    <row r="164" spans="8:10" x14ac:dyDescent="0.25">
      <c r="H164" s="350"/>
      <c r="J164" s="350"/>
    </row>
    <row r="165" spans="8:10" x14ac:dyDescent="0.25">
      <c r="H165" s="349"/>
      <c r="J165" s="349"/>
    </row>
    <row r="166" spans="8:10" x14ac:dyDescent="0.25">
      <c r="H166" s="350"/>
      <c r="J166" s="350"/>
    </row>
    <row r="167" spans="8:10" x14ac:dyDescent="0.2">
      <c r="H167" s="351"/>
      <c r="J167" s="351"/>
    </row>
    <row r="168" spans="8:10" x14ac:dyDescent="0.2">
      <c r="H168" s="351"/>
      <c r="J168" s="351"/>
    </row>
    <row r="169" spans="8:10" x14ac:dyDescent="0.2">
      <c r="H169" s="351"/>
      <c r="J169" s="351"/>
    </row>
    <row r="170" spans="8:10" x14ac:dyDescent="0.25">
      <c r="H170" s="349"/>
      <c r="J170" s="349"/>
    </row>
    <row r="171" spans="8:10" x14ac:dyDescent="0.25">
      <c r="H171" s="350"/>
      <c r="J171" s="350"/>
    </row>
    <row r="172" spans="8:10" x14ac:dyDescent="0.2">
      <c r="H172" s="351"/>
      <c r="J172" s="351"/>
    </row>
    <row r="173" spans="8:10" x14ac:dyDescent="0.2">
      <c r="H173" s="351"/>
      <c r="J173" s="351"/>
    </row>
    <row r="174" spans="8:10" x14ac:dyDescent="0.2">
      <c r="H174" s="351"/>
      <c r="J174" s="351"/>
    </row>
    <row r="175" spans="8:10" x14ac:dyDescent="0.25">
      <c r="H175" s="350"/>
      <c r="J175" s="350"/>
    </row>
    <row r="176" spans="8:10" x14ac:dyDescent="0.25">
      <c r="H176" s="349"/>
      <c r="J176" s="349"/>
    </row>
    <row r="177" spans="8:10" x14ac:dyDescent="0.25">
      <c r="H177" s="349"/>
      <c r="J177" s="349"/>
    </row>
    <row r="178" spans="8:10" x14ac:dyDescent="0.25">
      <c r="H178" s="350"/>
      <c r="J178" s="350"/>
    </row>
    <row r="179" spans="8:10" x14ac:dyDescent="0.25">
      <c r="H179" s="349"/>
      <c r="J179" s="349"/>
    </row>
    <row r="180" spans="8:10" x14ac:dyDescent="0.25">
      <c r="H180" s="350"/>
      <c r="J180" s="350"/>
    </row>
    <row r="181" spans="8:10" x14ac:dyDescent="0.25">
      <c r="H181" s="350"/>
      <c r="J181" s="350"/>
    </row>
    <row r="182" spans="8:10" x14ac:dyDescent="0.25">
      <c r="H182" s="350"/>
      <c r="J182" s="350"/>
    </row>
    <row r="183" spans="8:10" x14ac:dyDescent="0.25">
      <c r="H183" s="349"/>
      <c r="J183" s="349"/>
    </row>
    <row r="184" spans="8:10" x14ac:dyDescent="0.25">
      <c r="H184" s="350"/>
      <c r="J184" s="350"/>
    </row>
    <row r="185" spans="8:10" x14ac:dyDescent="0.25">
      <c r="H185" s="349"/>
      <c r="J185" s="349"/>
    </row>
    <row r="186" spans="8:10" x14ac:dyDescent="0.25">
      <c r="H186" s="349"/>
      <c r="J186" s="349"/>
    </row>
    <row r="187" spans="8:10" x14ac:dyDescent="0.25">
      <c r="H187" s="349"/>
      <c r="J187" s="349"/>
    </row>
    <row r="189" spans="8:10" x14ac:dyDescent="0.25">
      <c r="H189" s="350"/>
      <c r="J189" s="350"/>
    </row>
    <row r="190" spans="8:10" x14ac:dyDescent="0.25">
      <c r="H190" s="350"/>
      <c r="J190" s="350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73" firstPageNumber="7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A1:J47"/>
  <sheetViews>
    <sheetView view="pageBreakPreview" zoomScaleNormal="80" zoomScaleSheetLayoutView="100" workbookViewId="0">
      <selection activeCell="B3" sqref="B3"/>
    </sheetView>
  </sheetViews>
  <sheetFormatPr defaultColWidth="8.75" defaultRowHeight="19.5" customHeight="1" x14ac:dyDescent="0.2"/>
  <cols>
    <col min="1" max="1" width="1.25" style="314" customWidth="1"/>
    <col min="2" max="2" width="51.5" style="314" customWidth="1"/>
    <col min="3" max="3" width="3" style="314" customWidth="1"/>
    <col min="4" max="4" width="13.875" style="327" customWidth="1"/>
    <col min="5" max="5" width="1.875" style="314" customWidth="1"/>
    <col min="6" max="6" width="13.875" style="327" customWidth="1"/>
    <col min="7" max="7" width="1.875" style="314" customWidth="1"/>
    <col min="8" max="8" width="13.875" style="327" customWidth="1"/>
    <col min="9" max="9" width="1.875" style="314" customWidth="1"/>
    <col min="10" max="10" width="13.875" style="327" customWidth="1"/>
    <col min="11" max="16384" width="8.75" style="311"/>
  </cols>
  <sheetData>
    <row r="1" spans="1:10" ht="19.5" customHeight="1" x14ac:dyDescent="0.2">
      <c r="A1" s="292" t="s">
        <v>0</v>
      </c>
      <c r="B1" s="309"/>
      <c r="C1" s="309"/>
      <c r="D1" s="310"/>
      <c r="E1" s="309"/>
      <c r="F1" s="310"/>
      <c r="G1" s="309"/>
      <c r="H1" s="310"/>
      <c r="I1" s="309"/>
      <c r="J1" s="310"/>
    </row>
    <row r="2" spans="1:10" ht="19.5" customHeight="1" x14ac:dyDescent="0.2">
      <c r="A2" s="312" t="s">
        <v>63</v>
      </c>
      <c r="B2" s="309"/>
      <c r="C2" s="309"/>
      <c r="D2" s="310"/>
      <c r="E2" s="309"/>
      <c r="F2" s="310"/>
      <c r="G2" s="309"/>
      <c r="H2" s="310"/>
      <c r="I2" s="309"/>
      <c r="J2" s="310"/>
    </row>
    <row r="3" spans="1:10" ht="19.5" customHeight="1" x14ac:dyDescent="0.2">
      <c r="A3" s="245"/>
      <c r="B3" s="309"/>
      <c r="C3" s="309"/>
      <c r="D3" s="310"/>
      <c r="E3" s="309"/>
      <c r="F3" s="310"/>
      <c r="G3" s="309"/>
      <c r="H3" s="310"/>
      <c r="I3" s="309"/>
      <c r="J3" s="310"/>
    </row>
    <row r="4" spans="1:10" ht="19.5" customHeight="1" x14ac:dyDescent="0.25">
      <c r="A4" s="309"/>
      <c r="B4" s="309"/>
      <c r="C4" s="309"/>
      <c r="D4" s="366" t="s">
        <v>64</v>
      </c>
      <c r="E4" s="366"/>
      <c r="F4" s="366"/>
      <c r="G4" s="235"/>
      <c r="H4" s="366" t="s">
        <v>65</v>
      </c>
      <c r="I4" s="366"/>
      <c r="J4" s="366"/>
    </row>
    <row r="5" spans="1:10" ht="19.5" customHeight="1" x14ac:dyDescent="0.25">
      <c r="A5" s="235"/>
      <c r="B5" s="309"/>
      <c r="C5" s="309"/>
      <c r="D5" s="366" t="s">
        <v>66</v>
      </c>
      <c r="E5" s="366"/>
      <c r="F5" s="366"/>
      <c r="G5" s="235"/>
      <c r="H5" s="366" t="s">
        <v>66</v>
      </c>
      <c r="I5" s="366"/>
      <c r="J5" s="366"/>
    </row>
    <row r="6" spans="1:10" ht="19.5" customHeight="1" x14ac:dyDescent="0.25">
      <c r="A6" s="235"/>
      <c r="B6" s="239"/>
      <c r="C6" s="239"/>
      <c r="D6" s="376" t="str">
        <f>'FS PL'!D5:F5</f>
        <v xml:space="preserve">Nine-month period ended </v>
      </c>
      <c r="E6" s="376"/>
      <c r="F6" s="376"/>
      <c r="G6" s="313"/>
      <c r="H6" s="376" t="str">
        <f>'FS PL'!H5:J5</f>
        <v xml:space="preserve">Nine-month period ended </v>
      </c>
      <c r="I6" s="376"/>
      <c r="J6" s="376"/>
    </row>
    <row r="7" spans="1:10" ht="19.5" customHeight="1" x14ac:dyDescent="0.25">
      <c r="A7" s="235"/>
      <c r="B7" s="239"/>
      <c r="C7" s="239"/>
      <c r="D7" s="376" t="str">
        <f>'FS PL'!D6:F6</f>
        <v>30 September</v>
      </c>
      <c r="E7" s="376"/>
      <c r="F7" s="376"/>
      <c r="G7" s="313"/>
      <c r="H7" s="376" t="str">
        <f>D7</f>
        <v>30 September</v>
      </c>
      <c r="I7" s="376"/>
      <c r="J7" s="376"/>
    </row>
    <row r="8" spans="1:10" ht="19.5" customHeight="1" x14ac:dyDescent="0.25">
      <c r="A8" s="309"/>
      <c r="B8" s="309"/>
      <c r="C8" s="360"/>
      <c r="D8" s="30">
        <v>2022</v>
      </c>
      <c r="E8" s="247"/>
      <c r="F8" s="30">
        <v>2021</v>
      </c>
      <c r="G8" s="247"/>
      <c r="H8" s="30">
        <v>2022</v>
      </c>
      <c r="I8" s="247"/>
      <c r="J8" s="30">
        <v>2021</v>
      </c>
    </row>
    <row r="9" spans="1:10" ht="19.5" customHeight="1" x14ac:dyDescent="0.25">
      <c r="A9" s="309"/>
      <c r="B9" s="309"/>
      <c r="C9" s="309"/>
      <c r="D9" s="364" t="s">
        <v>9</v>
      </c>
      <c r="E9" s="364"/>
      <c r="F9" s="364"/>
      <c r="G9" s="364"/>
      <c r="H9" s="364"/>
      <c r="I9" s="364"/>
      <c r="J9" s="364"/>
    </row>
    <row r="10" spans="1:10" ht="19.5" customHeight="1" x14ac:dyDescent="0.25">
      <c r="A10" s="309"/>
      <c r="B10" s="309"/>
      <c r="C10" s="309"/>
      <c r="D10" s="357"/>
      <c r="E10" s="357"/>
      <c r="F10" s="357"/>
      <c r="G10" s="357"/>
      <c r="H10" s="357"/>
      <c r="I10" s="357"/>
      <c r="J10" s="357"/>
    </row>
    <row r="11" spans="1:10" ht="19.5" customHeight="1" x14ac:dyDescent="0.2">
      <c r="A11" s="309" t="s">
        <v>315</v>
      </c>
      <c r="D11" s="13">
        <f>'FS PL'!D43</f>
        <v>3419471</v>
      </c>
      <c r="E11" s="31"/>
      <c r="F11" s="13">
        <f>'FS PL'!F43</f>
        <v>2197520</v>
      </c>
      <c r="G11" s="31"/>
      <c r="H11" s="13">
        <f>'FS PL'!H43</f>
        <v>3267866</v>
      </c>
      <c r="I11" s="31"/>
      <c r="J11" s="13">
        <f>'FS PL'!J43</f>
        <v>202818</v>
      </c>
    </row>
    <row r="12" spans="1:10" ht="19.5" customHeight="1" x14ac:dyDescent="0.2">
      <c r="A12" s="309"/>
      <c r="D12" s="13"/>
      <c r="E12" s="31"/>
      <c r="F12" s="13"/>
      <c r="G12" s="31"/>
      <c r="H12" s="13"/>
      <c r="I12" s="31"/>
      <c r="J12" s="13"/>
    </row>
    <row r="13" spans="1:10" ht="19.5" customHeight="1" x14ac:dyDescent="0.2">
      <c r="A13" s="309" t="s">
        <v>274</v>
      </c>
      <c r="D13" s="1"/>
      <c r="E13" s="14"/>
      <c r="F13" s="1"/>
      <c r="G13" s="14"/>
      <c r="H13" s="32"/>
      <c r="I13" s="14"/>
      <c r="J13" s="32"/>
    </row>
    <row r="14" spans="1:10" ht="19.5" customHeight="1" x14ac:dyDescent="0.25">
      <c r="A14" s="279" t="s">
        <v>94</v>
      </c>
      <c r="B14" s="315"/>
      <c r="C14" s="315"/>
      <c r="D14" s="1"/>
      <c r="E14" s="14"/>
      <c r="F14" s="1"/>
      <c r="G14" s="14"/>
      <c r="H14" s="32"/>
      <c r="I14" s="14"/>
      <c r="J14" s="32"/>
    </row>
    <row r="15" spans="1:10" ht="19.5" customHeight="1" x14ac:dyDescent="0.25">
      <c r="A15" s="279"/>
      <c r="B15" s="315" t="s">
        <v>95</v>
      </c>
      <c r="C15" s="315"/>
      <c r="D15" s="1"/>
      <c r="E15" s="14"/>
      <c r="F15" s="1"/>
      <c r="G15" s="14"/>
      <c r="H15" s="32"/>
      <c r="I15" s="14"/>
      <c r="J15" s="32"/>
    </row>
    <row r="16" spans="1:10" ht="19.5" customHeight="1" x14ac:dyDescent="0.2">
      <c r="A16" s="316"/>
      <c r="B16" s="317" t="s">
        <v>230</v>
      </c>
      <c r="C16" s="317"/>
      <c r="D16" s="1">
        <v>2502009</v>
      </c>
      <c r="E16" s="14"/>
      <c r="F16" s="1">
        <v>2039733</v>
      </c>
      <c r="G16" s="14"/>
      <c r="H16" s="105">
        <v>0</v>
      </c>
      <c r="I16" s="6"/>
      <c r="J16" s="105">
        <v>0</v>
      </c>
    </row>
    <row r="17" spans="1:10" ht="19.5" customHeight="1" x14ac:dyDescent="0.2">
      <c r="A17" s="316"/>
      <c r="B17" s="317" t="s">
        <v>320</v>
      </c>
      <c r="C17" s="317"/>
      <c r="D17" s="1">
        <v>-115555</v>
      </c>
      <c r="E17" s="14"/>
      <c r="F17" s="1">
        <v>18593</v>
      </c>
      <c r="G17" s="14"/>
      <c r="H17" s="3">
        <v>-16309</v>
      </c>
      <c r="I17" s="14"/>
      <c r="J17" s="3">
        <v>12312</v>
      </c>
    </row>
    <row r="18" spans="1:10" ht="19.5" hidden="1" customHeight="1" x14ac:dyDescent="0.2">
      <c r="A18" s="316"/>
      <c r="B18" s="317" t="s">
        <v>222</v>
      </c>
      <c r="C18" s="317"/>
      <c r="D18" s="1"/>
      <c r="E18" s="14"/>
      <c r="F18" s="1"/>
      <c r="G18" s="14"/>
      <c r="H18" s="3"/>
      <c r="I18" s="14"/>
      <c r="J18" s="3"/>
    </row>
    <row r="19" spans="1:10" ht="19.5" hidden="1" customHeight="1" x14ac:dyDescent="0.2">
      <c r="A19" s="316"/>
      <c r="B19" s="163" t="s">
        <v>96</v>
      </c>
      <c r="C19" s="317"/>
      <c r="D19" s="131">
        <v>0</v>
      </c>
      <c r="E19" s="105"/>
      <c r="F19" s="131">
        <v>0</v>
      </c>
      <c r="G19" s="105"/>
      <c r="H19" s="131">
        <v>0</v>
      </c>
      <c r="I19" s="131"/>
      <c r="J19" s="131">
        <v>0</v>
      </c>
    </row>
    <row r="20" spans="1:10" ht="19.5" customHeight="1" x14ac:dyDescent="0.2">
      <c r="A20" s="316"/>
      <c r="B20" s="314" t="s">
        <v>97</v>
      </c>
      <c r="C20" s="318"/>
      <c r="D20" s="10">
        <v>23111</v>
      </c>
      <c r="E20" s="14"/>
      <c r="F20" s="10">
        <v>-3719</v>
      </c>
      <c r="G20" s="14"/>
      <c r="H20" s="18">
        <v>3262</v>
      </c>
      <c r="I20" s="14"/>
      <c r="J20" s="18">
        <v>-2462</v>
      </c>
    </row>
    <row r="21" spans="1:10" ht="19.5" customHeight="1" x14ac:dyDescent="0.25">
      <c r="A21" s="319" t="s">
        <v>98</v>
      </c>
      <c r="B21" s="320"/>
      <c r="C21" s="318"/>
      <c r="D21" s="1"/>
      <c r="E21" s="14"/>
      <c r="F21" s="1"/>
      <c r="G21" s="14"/>
      <c r="H21" s="3"/>
      <c r="I21" s="14"/>
      <c r="J21" s="3"/>
    </row>
    <row r="22" spans="1:10" ht="19.5" customHeight="1" x14ac:dyDescent="0.2">
      <c r="A22" s="319"/>
      <c r="B22" s="321" t="s">
        <v>99</v>
      </c>
      <c r="C22" s="318"/>
      <c r="D22" s="12">
        <f>SUM(D16:D20)</f>
        <v>2409565</v>
      </c>
      <c r="E22" s="14"/>
      <c r="F22" s="12">
        <f>SUM(F16:F20)</f>
        <v>2054607</v>
      </c>
      <c r="G22" s="14"/>
      <c r="H22" s="12">
        <f>SUM(H16:H20)</f>
        <v>-13047</v>
      </c>
      <c r="I22" s="14"/>
      <c r="J22" s="12">
        <f>SUM(J16:J20)</f>
        <v>9850</v>
      </c>
    </row>
    <row r="23" spans="1:10" ht="19.5" customHeight="1" x14ac:dyDescent="0.2">
      <c r="A23" s="319"/>
      <c r="B23" s="321"/>
      <c r="C23" s="318"/>
      <c r="D23" s="13"/>
      <c r="E23" s="14"/>
      <c r="F23" s="13"/>
      <c r="G23" s="14"/>
      <c r="H23" s="13"/>
      <c r="I23" s="14"/>
      <c r="J23" s="13"/>
    </row>
    <row r="24" spans="1:10" ht="19.5" customHeight="1" x14ac:dyDescent="0.25">
      <c r="A24" s="279" t="s">
        <v>100</v>
      </c>
      <c r="D24" s="1"/>
      <c r="E24" s="14"/>
      <c r="F24" s="1"/>
      <c r="G24" s="14"/>
      <c r="H24" s="32"/>
      <c r="I24" s="14"/>
      <c r="J24" s="32"/>
    </row>
    <row r="25" spans="1:10" ht="19.5" customHeight="1" x14ac:dyDescent="0.2">
      <c r="A25" s="309"/>
      <c r="B25" s="314" t="s">
        <v>275</v>
      </c>
      <c r="D25" s="33">
        <v>-924</v>
      </c>
      <c r="E25" s="14"/>
      <c r="F25" s="33">
        <v>-795</v>
      </c>
      <c r="G25" s="14"/>
      <c r="H25" s="9">
        <v>-190</v>
      </c>
      <c r="I25" s="14"/>
      <c r="J25" s="9">
        <v>-1245</v>
      </c>
    </row>
    <row r="26" spans="1:10" ht="19.5" customHeight="1" x14ac:dyDescent="0.2">
      <c r="A26" s="309"/>
      <c r="B26" s="317" t="s">
        <v>271</v>
      </c>
      <c r="D26" s="33"/>
      <c r="E26" s="14"/>
      <c r="F26" s="33"/>
      <c r="G26" s="14"/>
      <c r="H26" s="9"/>
      <c r="I26" s="14"/>
      <c r="J26" s="9"/>
    </row>
    <row r="27" spans="1:10" ht="19.5" customHeight="1" x14ac:dyDescent="0.2">
      <c r="A27" s="309"/>
      <c r="B27" s="163" t="s">
        <v>256</v>
      </c>
      <c r="D27" s="33">
        <v>-109364</v>
      </c>
      <c r="E27" s="14"/>
      <c r="F27" s="33">
        <v>-172846</v>
      </c>
      <c r="G27" s="14"/>
      <c r="H27" s="105">
        <v>0</v>
      </c>
      <c r="I27" s="105"/>
      <c r="J27" s="105">
        <v>0</v>
      </c>
    </row>
    <row r="28" spans="1:10" ht="19.5" hidden="1" customHeight="1" x14ac:dyDescent="0.2">
      <c r="A28" s="309"/>
      <c r="B28" s="317" t="s">
        <v>222</v>
      </c>
      <c r="D28" s="33"/>
      <c r="E28" s="14"/>
      <c r="F28" s="33"/>
      <c r="G28" s="14"/>
      <c r="H28" s="34"/>
      <c r="I28" s="14"/>
      <c r="J28" s="9"/>
    </row>
    <row r="29" spans="1:10" ht="19.5" hidden="1" customHeight="1" x14ac:dyDescent="0.2">
      <c r="A29" s="316"/>
      <c r="B29" s="163" t="s">
        <v>96</v>
      </c>
      <c r="C29" s="317"/>
      <c r="D29" s="34">
        <v>0</v>
      </c>
      <c r="E29" s="14"/>
      <c r="F29" s="34">
        <v>0</v>
      </c>
      <c r="G29" s="14"/>
      <c r="H29" s="34">
        <v>0</v>
      </c>
      <c r="I29" s="6"/>
      <c r="J29" s="9">
        <v>0</v>
      </c>
    </row>
    <row r="30" spans="1:10" ht="19.5" customHeight="1" x14ac:dyDescent="0.2">
      <c r="A30" s="309"/>
      <c r="B30" s="317" t="s">
        <v>101</v>
      </c>
      <c r="D30" s="33"/>
      <c r="E30" s="14"/>
      <c r="F30" s="33"/>
      <c r="G30" s="14"/>
      <c r="H30" s="9"/>
      <c r="I30" s="14"/>
      <c r="J30" s="9"/>
    </row>
    <row r="31" spans="1:10" ht="19.5" customHeight="1" x14ac:dyDescent="0.25">
      <c r="A31" s="309"/>
      <c r="B31" s="320" t="s">
        <v>102</v>
      </c>
      <c r="D31" s="85">
        <v>3830</v>
      </c>
      <c r="E31" s="14"/>
      <c r="F31" s="85">
        <v>17863</v>
      </c>
      <c r="G31" s="14"/>
      <c r="H31" s="11">
        <v>38</v>
      </c>
      <c r="I31" s="14"/>
      <c r="J31" s="11">
        <v>249</v>
      </c>
    </row>
    <row r="32" spans="1:10" ht="19.5" customHeight="1" x14ac:dyDescent="0.25">
      <c r="A32" s="309" t="s">
        <v>103</v>
      </c>
      <c r="B32" s="320"/>
      <c r="D32" s="33"/>
      <c r="E32" s="14"/>
      <c r="F32" s="33"/>
      <c r="G32" s="14"/>
      <c r="H32" s="34"/>
      <c r="I32" s="14"/>
      <c r="J32" s="34"/>
    </row>
    <row r="33" spans="1:10" ht="19.5" customHeight="1" x14ac:dyDescent="0.2">
      <c r="A33" s="322"/>
      <c r="B33" s="309" t="s">
        <v>99</v>
      </c>
      <c r="D33" s="35">
        <f>SUM(D25:D31)</f>
        <v>-106458</v>
      </c>
      <c r="E33" s="31"/>
      <c r="F33" s="35">
        <f>SUM(F25:F31)</f>
        <v>-155778</v>
      </c>
      <c r="G33" s="31"/>
      <c r="H33" s="36">
        <f>SUM(H25:H31)</f>
        <v>-152</v>
      </c>
      <c r="I33" s="14"/>
      <c r="J33" s="36">
        <f>SUM(J25:J31)</f>
        <v>-996</v>
      </c>
    </row>
    <row r="34" spans="1:10" ht="19.5" customHeight="1" x14ac:dyDescent="0.2">
      <c r="A34" s="319"/>
      <c r="B34" s="321"/>
      <c r="C34" s="318"/>
      <c r="D34" s="13"/>
      <c r="E34" s="14"/>
      <c r="F34" s="13"/>
      <c r="G34" s="14"/>
      <c r="H34" s="13"/>
      <c r="I34" s="14"/>
      <c r="J34" s="13"/>
    </row>
    <row r="35" spans="1:10" ht="19.5" customHeight="1" x14ac:dyDescent="0.2">
      <c r="A35" s="319" t="s">
        <v>274</v>
      </c>
      <c r="D35" s="1"/>
      <c r="E35" s="14"/>
      <c r="F35" s="1"/>
      <c r="G35" s="14"/>
      <c r="H35" s="1"/>
      <c r="I35" s="14"/>
      <c r="J35" s="1"/>
    </row>
    <row r="36" spans="1:10" ht="19.5" customHeight="1" x14ac:dyDescent="0.2">
      <c r="A36" s="316"/>
      <c r="B36" s="319" t="s">
        <v>104</v>
      </c>
      <c r="C36" s="319"/>
      <c r="D36" s="12">
        <f>D33+D22</f>
        <v>2303107</v>
      </c>
      <c r="E36" s="31"/>
      <c r="F36" s="12">
        <f>F33+F22</f>
        <v>1898829</v>
      </c>
      <c r="G36" s="13"/>
      <c r="H36" s="12">
        <f>H33+H22</f>
        <v>-13199</v>
      </c>
      <c r="I36" s="13"/>
      <c r="J36" s="12">
        <f>J33+J22</f>
        <v>8854</v>
      </c>
    </row>
    <row r="37" spans="1:10" ht="19.5" hidden="1" customHeight="1" x14ac:dyDescent="0.2">
      <c r="A37" s="319"/>
      <c r="D37" s="1"/>
      <c r="E37" s="14"/>
      <c r="F37" s="1"/>
      <c r="G37" s="14"/>
      <c r="H37" s="1"/>
      <c r="I37" s="14"/>
      <c r="J37" s="1"/>
    </row>
    <row r="38" spans="1:10" ht="19.5" customHeight="1" thickBot="1" x14ac:dyDescent="0.25">
      <c r="A38" s="319" t="s">
        <v>225</v>
      </c>
      <c r="B38" s="319"/>
      <c r="C38" s="319"/>
      <c r="D38" s="19">
        <f>D11+D36</f>
        <v>5722578</v>
      </c>
      <c r="E38" s="31"/>
      <c r="F38" s="19">
        <f>F11+F36</f>
        <v>4096349</v>
      </c>
      <c r="G38" s="31"/>
      <c r="H38" s="19">
        <f>H11+H36</f>
        <v>3254667</v>
      </c>
      <c r="I38" s="31"/>
      <c r="J38" s="19">
        <f>J11+J36</f>
        <v>211672</v>
      </c>
    </row>
    <row r="39" spans="1:10" ht="19.5" customHeight="1" thickTop="1" x14ac:dyDescent="0.2">
      <c r="A39" s="319"/>
      <c r="B39" s="323"/>
      <c r="C39" s="323"/>
      <c r="D39" s="13"/>
      <c r="E39" s="31"/>
      <c r="F39" s="13"/>
      <c r="G39" s="31"/>
      <c r="H39" s="13"/>
      <c r="I39" s="31"/>
      <c r="J39" s="13"/>
    </row>
    <row r="40" spans="1:10" ht="19.5" customHeight="1" x14ac:dyDescent="0.2">
      <c r="A40" s="319" t="s">
        <v>319</v>
      </c>
      <c r="D40" s="1"/>
      <c r="E40" s="14"/>
      <c r="F40" s="1"/>
      <c r="G40" s="1"/>
      <c r="H40" s="1"/>
      <c r="I40" s="14"/>
      <c r="J40" s="1"/>
    </row>
    <row r="41" spans="1:10" ht="19.5" hidden="1" customHeight="1" x14ac:dyDescent="0.2">
      <c r="A41" s="316"/>
      <c r="B41" s="309"/>
      <c r="C41" s="309"/>
      <c r="D41" s="1"/>
      <c r="E41" s="14"/>
      <c r="F41" s="1"/>
      <c r="G41" s="14"/>
      <c r="H41" s="1"/>
      <c r="I41" s="14"/>
      <c r="J41" s="1"/>
    </row>
    <row r="42" spans="1:10" ht="19.5" customHeight="1" x14ac:dyDescent="0.2">
      <c r="A42" s="324"/>
      <c r="B42" s="325" t="s">
        <v>298</v>
      </c>
      <c r="C42" s="317"/>
      <c r="D42" s="1">
        <v>5440160</v>
      </c>
      <c r="E42" s="14"/>
      <c r="F42" s="1">
        <v>3895687</v>
      </c>
      <c r="G42" s="14"/>
      <c r="H42" s="1">
        <v>3254667</v>
      </c>
      <c r="I42" s="14"/>
      <c r="J42" s="1">
        <v>211672</v>
      </c>
    </row>
    <row r="43" spans="1:10" ht="19.5" customHeight="1" x14ac:dyDescent="0.2">
      <c r="A43" s="324"/>
      <c r="B43" s="325" t="s">
        <v>60</v>
      </c>
      <c r="D43" s="10">
        <v>282418</v>
      </c>
      <c r="E43" s="14"/>
      <c r="F43" s="10">
        <v>200662</v>
      </c>
      <c r="G43" s="14"/>
      <c r="H43" s="131">
        <v>0</v>
      </c>
      <c r="I43" s="6"/>
      <c r="J43" s="131">
        <v>0</v>
      </c>
    </row>
    <row r="44" spans="1:10" ht="19.5" customHeight="1" thickBot="1" x14ac:dyDescent="0.25">
      <c r="A44" s="326"/>
      <c r="B44" s="163"/>
      <c r="C44" s="163"/>
      <c r="D44" s="19">
        <f>SUM(D42:D43)</f>
        <v>5722578</v>
      </c>
      <c r="E44" s="13"/>
      <c r="F44" s="19">
        <f>SUM(F42:F43)</f>
        <v>4096349</v>
      </c>
      <c r="G44" s="13"/>
      <c r="H44" s="19">
        <f>SUM(H42:H43)</f>
        <v>3254667</v>
      </c>
      <c r="I44" s="13"/>
      <c r="J44" s="19">
        <f>SUM(J42:J43)</f>
        <v>211672</v>
      </c>
    </row>
    <row r="45" spans="1:10" ht="19.5" customHeight="1" thickTop="1" x14ac:dyDescent="0.2">
      <c r="A45" s="163"/>
      <c r="B45" s="163"/>
      <c r="C45" s="163"/>
      <c r="E45" s="328"/>
      <c r="G45" s="328"/>
      <c r="I45" s="328"/>
    </row>
    <row r="46" spans="1:10" ht="19.5" customHeight="1" x14ac:dyDescent="0.2">
      <c r="A46" s="163"/>
      <c r="B46" s="163"/>
      <c r="C46" s="163"/>
      <c r="E46" s="329"/>
    </row>
    <row r="47" spans="1:10" ht="19.5" customHeight="1" x14ac:dyDescent="0.2">
      <c r="A47" s="163"/>
      <c r="B47" s="163"/>
      <c r="C47" s="163"/>
      <c r="D47" s="37"/>
      <c r="E47" s="328"/>
      <c r="G47" s="329"/>
      <c r="I47" s="32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8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AL78"/>
  <sheetViews>
    <sheetView view="pageBreakPreview" zoomScaleNormal="85" zoomScaleSheetLayoutView="100" workbookViewId="0">
      <selection activeCell="B3" sqref="B3"/>
    </sheetView>
  </sheetViews>
  <sheetFormatPr defaultColWidth="9.125" defaultRowHeight="18" customHeight="1" x14ac:dyDescent="0.25"/>
  <cols>
    <col min="1" max="1" width="1.25" style="197" customWidth="1"/>
    <col min="2" max="2" width="53.5" style="197" customWidth="1"/>
    <col min="3" max="3" width="5.125" style="360" bestFit="1" customWidth="1"/>
    <col min="4" max="4" width="4.25" style="202" customWidth="1"/>
    <col min="5" max="5" width="13.875" style="295" customWidth="1"/>
    <col min="6" max="6" width="0.875" style="295" customWidth="1"/>
    <col min="7" max="7" width="14" style="295" customWidth="1"/>
    <col min="8" max="8" width="1" style="295" customWidth="1"/>
    <col min="9" max="9" width="12.25" style="295" customWidth="1"/>
    <col min="10" max="10" width="0.875" style="295" customWidth="1"/>
    <col min="11" max="11" width="15.25" style="295" customWidth="1"/>
    <col min="12" max="12" width="0.875" style="295" customWidth="1"/>
    <col min="13" max="13" width="14.5" style="295" customWidth="1"/>
    <col min="14" max="14" width="0.875" style="295" customWidth="1"/>
    <col min="15" max="15" width="15.25" style="295" customWidth="1"/>
    <col min="16" max="16" width="1" style="295" customWidth="1"/>
    <col min="17" max="17" width="16.75" style="295" customWidth="1"/>
    <col min="18" max="18" width="0.875" style="295" customWidth="1"/>
    <col min="19" max="19" width="14.5" style="295" customWidth="1"/>
    <col min="20" max="20" width="0.875" style="295" customWidth="1"/>
    <col min="21" max="21" width="14.875" style="295" customWidth="1"/>
    <col min="22" max="22" width="0.875" style="295" customWidth="1"/>
    <col min="23" max="23" width="13.75" style="295" customWidth="1"/>
    <col min="24" max="24" width="0.875" style="295" customWidth="1"/>
    <col min="25" max="25" width="14.25" style="295" customWidth="1"/>
    <col min="26" max="26" width="0.875" style="295" customWidth="1"/>
    <col min="27" max="27" width="14.5" style="295" customWidth="1"/>
    <col min="28" max="28" width="0.875" style="295" customWidth="1"/>
    <col min="29" max="29" width="11.5" style="295" customWidth="1"/>
    <col min="30" max="30" width="0.875" style="295" customWidth="1"/>
    <col min="31" max="31" width="13.875" style="295" customWidth="1"/>
    <col min="32" max="32" width="9.125" style="206"/>
    <col min="33" max="33" width="20.125" style="206" bestFit="1" customWidth="1"/>
    <col min="34" max="34" width="12" style="206" bestFit="1" customWidth="1"/>
    <col min="35" max="35" width="13" style="206" bestFit="1" customWidth="1"/>
    <col min="36" max="36" width="12" style="206" bestFit="1" customWidth="1"/>
    <col min="37" max="37" width="9.5" style="206" bestFit="1" customWidth="1"/>
    <col min="38" max="38" width="10.25" style="206" bestFit="1" customWidth="1"/>
    <col min="39" max="16384" width="9.125" style="206"/>
  </cols>
  <sheetData>
    <row r="1" spans="1:31" ht="18" customHeight="1" x14ac:dyDescent="0.25">
      <c r="A1" s="292" t="s">
        <v>0</v>
      </c>
      <c r="B1" s="191"/>
      <c r="C1" s="192"/>
      <c r="D1" s="2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1"/>
      <c r="AB1" s="191"/>
      <c r="AC1" s="193"/>
      <c r="AD1" s="191"/>
      <c r="AE1" s="191"/>
    </row>
    <row r="2" spans="1:31" ht="18" customHeight="1" x14ac:dyDescent="0.25">
      <c r="A2" s="190" t="s">
        <v>108</v>
      </c>
      <c r="B2" s="190"/>
      <c r="C2" s="192"/>
      <c r="D2" s="2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1"/>
      <c r="AB2" s="191"/>
      <c r="AC2" s="193"/>
      <c r="AD2" s="191"/>
      <c r="AE2" s="191"/>
    </row>
    <row r="3" spans="1:31" ht="18" customHeight="1" x14ac:dyDescent="0.25">
      <c r="A3" s="245"/>
      <c r="B3" s="190"/>
      <c r="C3" s="192"/>
      <c r="D3" s="2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1"/>
      <c r="AB3" s="191"/>
      <c r="AC3" s="193"/>
      <c r="AD3" s="191"/>
      <c r="AE3" s="191"/>
    </row>
    <row r="4" spans="1:31" ht="18" customHeight="1" x14ac:dyDescent="0.25">
      <c r="A4" s="191"/>
      <c r="B4" s="191"/>
      <c r="C4" s="192"/>
      <c r="D4" s="293"/>
      <c r="E4" s="379" t="s">
        <v>109</v>
      </c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  <c r="AD4" s="379"/>
      <c r="AE4" s="379"/>
    </row>
    <row r="5" spans="1:31" ht="18" customHeight="1" x14ac:dyDescent="0.25">
      <c r="A5" s="191"/>
      <c r="B5" s="191"/>
      <c r="C5" s="192"/>
      <c r="D5" s="294"/>
      <c r="E5" s="294"/>
      <c r="F5" s="294"/>
      <c r="G5" s="294"/>
      <c r="H5" s="294"/>
      <c r="I5" s="381" t="s">
        <v>220</v>
      </c>
      <c r="J5" s="381"/>
      <c r="K5" s="381"/>
      <c r="L5" s="294"/>
      <c r="M5" s="380" t="s">
        <v>59</v>
      </c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294"/>
      <c r="AA5" s="294"/>
      <c r="AB5" s="294"/>
      <c r="AC5" s="294"/>
      <c r="AD5" s="294"/>
      <c r="AE5" s="294"/>
    </row>
    <row r="6" spans="1:31" ht="18" customHeight="1" x14ac:dyDescent="0.25">
      <c r="A6" s="198"/>
      <c r="B6" s="198"/>
      <c r="D6" s="359"/>
      <c r="E6" s="202"/>
      <c r="F6" s="202"/>
      <c r="G6" s="202"/>
      <c r="H6" s="202"/>
      <c r="I6" s="202"/>
      <c r="J6" s="202"/>
      <c r="K6" s="202"/>
      <c r="L6" s="202"/>
      <c r="M6" s="197"/>
      <c r="N6" s="197"/>
      <c r="O6" s="202"/>
      <c r="P6" s="202"/>
      <c r="Q6" s="202" t="s">
        <v>110</v>
      </c>
      <c r="R6" s="202"/>
      <c r="S6" s="202" t="s">
        <v>111</v>
      </c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</row>
    <row r="7" spans="1:31" ht="18" customHeight="1" x14ac:dyDescent="0.25">
      <c r="A7" s="198"/>
      <c r="B7" s="198"/>
      <c r="D7" s="359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 t="s">
        <v>112</v>
      </c>
      <c r="R7" s="202"/>
      <c r="S7" s="202" t="s">
        <v>113</v>
      </c>
      <c r="T7" s="202"/>
      <c r="U7" s="202" t="s">
        <v>114</v>
      </c>
      <c r="V7" s="202"/>
      <c r="W7" s="202"/>
      <c r="X7" s="202"/>
      <c r="Z7" s="296"/>
      <c r="AA7" s="296"/>
      <c r="AB7" s="296"/>
      <c r="AC7" s="296"/>
      <c r="AD7" s="296"/>
      <c r="AE7" s="296"/>
    </row>
    <row r="8" spans="1:31" ht="18" customHeight="1" x14ac:dyDescent="0.25">
      <c r="A8" s="198"/>
      <c r="B8" s="198"/>
      <c r="D8" s="359"/>
      <c r="E8" s="202"/>
      <c r="F8" s="202"/>
      <c r="G8" s="202" t="s">
        <v>115</v>
      </c>
      <c r="H8" s="202"/>
      <c r="I8" s="202"/>
      <c r="J8" s="202"/>
      <c r="K8" s="202"/>
      <c r="L8" s="202"/>
      <c r="M8" s="202"/>
      <c r="N8" s="202"/>
      <c r="O8" s="202"/>
      <c r="P8" s="202"/>
      <c r="Q8" s="202" t="s">
        <v>325</v>
      </c>
      <c r="R8" s="202"/>
      <c r="S8" s="202" t="s">
        <v>116</v>
      </c>
      <c r="T8" s="202"/>
      <c r="U8" s="202" t="s">
        <v>117</v>
      </c>
      <c r="V8" s="202"/>
      <c r="W8" s="202" t="s">
        <v>118</v>
      </c>
      <c r="X8" s="202"/>
      <c r="Y8" s="296" t="s">
        <v>119</v>
      </c>
      <c r="Z8" s="296"/>
      <c r="AA8" s="296" t="s">
        <v>120</v>
      </c>
      <c r="AB8" s="296"/>
      <c r="AC8" s="296"/>
      <c r="AD8" s="296"/>
      <c r="AE8" s="296"/>
    </row>
    <row r="9" spans="1:31" ht="18" customHeight="1" x14ac:dyDescent="0.25">
      <c r="A9" s="198"/>
      <c r="B9" s="198"/>
      <c r="D9" s="359"/>
      <c r="E9" s="296" t="s">
        <v>121</v>
      </c>
      <c r="F9" s="202"/>
      <c r="G9" s="202" t="s">
        <v>122</v>
      </c>
      <c r="H9" s="202"/>
      <c r="L9" s="202"/>
      <c r="M9" s="202"/>
      <c r="N9" s="202"/>
      <c r="O9" s="202"/>
      <c r="P9" s="202"/>
      <c r="Q9" s="202" t="s">
        <v>124</v>
      </c>
      <c r="R9" s="202"/>
      <c r="S9" s="202" t="s">
        <v>125</v>
      </c>
      <c r="T9" s="202"/>
      <c r="U9" s="202" t="s">
        <v>126</v>
      </c>
      <c r="V9" s="202"/>
      <c r="W9" s="202" t="s">
        <v>127</v>
      </c>
      <c r="X9" s="202"/>
      <c r="Y9" s="296" t="s">
        <v>128</v>
      </c>
      <c r="Z9" s="296"/>
      <c r="AA9" s="296" t="s">
        <v>129</v>
      </c>
      <c r="AB9" s="296"/>
      <c r="AC9" s="296" t="s">
        <v>130</v>
      </c>
      <c r="AD9" s="296"/>
    </row>
    <row r="10" spans="1:31" ht="18" customHeight="1" x14ac:dyDescent="0.25">
      <c r="A10" s="198"/>
      <c r="B10" s="198"/>
      <c r="D10" s="359"/>
      <c r="E10" s="296" t="s">
        <v>131</v>
      </c>
      <c r="F10" s="202"/>
      <c r="G10" s="202" t="s">
        <v>132</v>
      </c>
      <c r="H10" s="202"/>
      <c r="I10" s="202" t="s">
        <v>133</v>
      </c>
      <c r="J10" s="202"/>
      <c r="K10" s="202" t="s">
        <v>145</v>
      </c>
      <c r="L10" s="202"/>
      <c r="M10" s="202" t="s">
        <v>335</v>
      </c>
      <c r="N10" s="202"/>
      <c r="O10" s="202" t="s">
        <v>258</v>
      </c>
      <c r="P10" s="202"/>
      <c r="Q10" s="202" t="s">
        <v>134</v>
      </c>
      <c r="R10" s="202"/>
      <c r="S10" s="202" t="s">
        <v>135</v>
      </c>
      <c r="T10" s="202"/>
      <c r="U10" s="202" t="s">
        <v>136</v>
      </c>
      <c r="V10" s="202"/>
      <c r="W10" s="202" t="s">
        <v>137</v>
      </c>
      <c r="X10" s="202"/>
      <c r="Y10" s="296" t="s">
        <v>138</v>
      </c>
      <c r="Z10" s="296"/>
      <c r="AA10" s="296" t="s">
        <v>139</v>
      </c>
      <c r="AB10" s="296"/>
      <c r="AC10" s="296" t="s">
        <v>140</v>
      </c>
      <c r="AD10" s="296"/>
      <c r="AE10" s="296" t="s">
        <v>141</v>
      </c>
    </row>
    <row r="11" spans="1:31" ht="18" customHeight="1" x14ac:dyDescent="0.25">
      <c r="A11" s="198"/>
      <c r="B11" s="198"/>
      <c r="C11" s="360" t="s">
        <v>7</v>
      </c>
      <c r="D11" s="359"/>
      <c r="E11" s="296" t="s">
        <v>142</v>
      </c>
      <c r="F11" s="202"/>
      <c r="G11" s="202" t="s">
        <v>143</v>
      </c>
      <c r="H11" s="202"/>
      <c r="I11" s="202" t="s">
        <v>257</v>
      </c>
      <c r="J11" s="202"/>
      <c r="K11" s="202" t="s">
        <v>231</v>
      </c>
      <c r="L11" s="202"/>
      <c r="M11" s="202" t="s">
        <v>257</v>
      </c>
      <c r="N11" s="202"/>
      <c r="O11" s="202" t="s">
        <v>257</v>
      </c>
      <c r="P11" s="202"/>
      <c r="Q11" s="202" t="s">
        <v>146</v>
      </c>
      <c r="R11" s="202"/>
      <c r="S11" s="202" t="s">
        <v>147</v>
      </c>
      <c r="T11" s="202"/>
      <c r="U11" s="202" t="s">
        <v>148</v>
      </c>
      <c r="V11" s="202"/>
      <c r="W11" s="202" t="s">
        <v>144</v>
      </c>
      <c r="X11" s="202"/>
      <c r="Y11" s="296" t="s">
        <v>149</v>
      </c>
      <c r="Z11" s="296"/>
      <c r="AA11" s="296" t="s">
        <v>150</v>
      </c>
      <c r="AB11" s="296"/>
      <c r="AC11" s="296" t="s">
        <v>151</v>
      </c>
      <c r="AD11" s="296"/>
      <c r="AE11" s="296" t="s">
        <v>149</v>
      </c>
    </row>
    <row r="12" spans="1:31" ht="18" customHeight="1" x14ac:dyDescent="0.25">
      <c r="A12" s="198"/>
      <c r="B12" s="198"/>
      <c r="D12" s="359"/>
      <c r="E12" s="382" t="s">
        <v>9</v>
      </c>
      <c r="F12" s="382"/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382"/>
      <c r="AD12" s="382"/>
      <c r="AE12" s="382"/>
    </row>
    <row r="13" spans="1:31" ht="18" customHeight="1" x14ac:dyDescent="0.25">
      <c r="A13" s="205" t="s">
        <v>243</v>
      </c>
      <c r="B13" s="205"/>
      <c r="C13" s="362"/>
      <c r="D13" s="359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  <c r="AB13" s="297"/>
      <c r="AC13" s="297"/>
      <c r="AD13" s="297"/>
      <c r="AE13" s="297"/>
    </row>
    <row r="14" spans="1:31" ht="18" customHeight="1" x14ac:dyDescent="0.25">
      <c r="A14" s="205" t="s">
        <v>244</v>
      </c>
      <c r="B14" s="205"/>
      <c r="C14" s="362"/>
      <c r="D14" s="359"/>
      <c r="E14" s="43">
        <v>1822465</v>
      </c>
      <c r="F14" s="43"/>
      <c r="G14" s="43">
        <v>16060017</v>
      </c>
      <c r="H14" s="43"/>
      <c r="I14" s="43">
        <v>145800</v>
      </c>
      <c r="J14" s="43"/>
      <c r="K14" s="43">
        <v>-1669103</v>
      </c>
      <c r="L14" s="43"/>
      <c r="M14" s="43">
        <v>-2310512</v>
      </c>
      <c r="N14" s="43"/>
      <c r="O14" s="43">
        <v>-507377</v>
      </c>
      <c r="P14" s="43"/>
      <c r="Q14" s="43">
        <v>-1177</v>
      </c>
      <c r="R14" s="43"/>
      <c r="S14" s="43">
        <v>-50030</v>
      </c>
      <c r="T14" s="43"/>
      <c r="U14" s="43">
        <v>2662228</v>
      </c>
      <c r="V14" s="43"/>
      <c r="W14" s="43">
        <v>874</v>
      </c>
      <c r="X14" s="43"/>
      <c r="Y14" s="43">
        <v>-205994</v>
      </c>
      <c r="Z14" s="43"/>
      <c r="AA14" s="43">
        <v>16153185</v>
      </c>
      <c r="AB14" s="43"/>
      <c r="AC14" s="43">
        <v>3038234</v>
      </c>
      <c r="AD14" s="43"/>
      <c r="AE14" s="43">
        <v>19191419</v>
      </c>
    </row>
    <row r="15" spans="1:31" ht="18" customHeight="1" x14ac:dyDescent="0.25">
      <c r="A15" s="198"/>
      <c r="B15" s="198"/>
      <c r="C15" s="362"/>
      <c r="D15" s="359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</row>
    <row r="16" spans="1:31" s="189" customFormat="1" ht="18" customHeight="1" x14ac:dyDescent="0.2">
      <c r="A16" s="262" t="s">
        <v>152</v>
      </c>
      <c r="B16" s="198"/>
      <c r="C16" s="362"/>
      <c r="D16" s="197"/>
      <c r="E16" s="43"/>
      <c r="F16" s="48"/>
      <c r="G16" s="43"/>
      <c r="H16" s="48"/>
      <c r="I16" s="43"/>
      <c r="J16" s="48"/>
      <c r="K16" s="43"/>
      <c r="L16" s="48"/>
      <c r="M16" s="43"/>
      <c r="N16" s="48"/>
      <c r="O16" s="43"/>
      <c r="P16" s="43"/>
      <c r="Q16" s="43"/>
      <c r="R16" s="48"/>
      <c r="S16" s="43"/>
      <c r="T16" s="299"/>
      <c r="U16" s="60"/>
      <c r="V16" s="299"/>
      <c r="W16" s="299"/>
      <c r="X16" s="299"/>
      <c r="Y16" s="299"/>
      <c r="Z16" s="299"/>
      <c r="AA16" s="299"/>
      <c r="AB16" s="299"/>
      <c r="AC16" s="299"/>
      <c r="AD16" s="299"/>
      <c r="AE16" s="299"/>
    </row>
    <row r="17" spans="1:38" s="189" customFormat="1" ht="18" customHeight="1" x14ac:dyDescent="0.25">
      <c r="A17" s="208" t="s">
        <v>153</v>
      </c>
      <c r="B17" s="197"/>
      <c r="C17" s="362"/>
      <c r="D17" s="197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1"/>
      <c r="U17" s="61"/>
      <c r="V17" s="301"/>
      <c r="W17" s="301"/>
      <c r="X17" s="301"/>
      <c r="Y17" s="301"/>
      <c r="Z17" s="301"/>
      <c r="AA17" s="301"/>
      <c r="AB17" s="301"/>
      <c r="AC17" s="301"/>
      <c r="AD17" s="301"/>
      <c r="AE17" s="301"/>
    </row>
    <row r="18" spans="1:38" s="189" customFormat="1" ht="18" customHeight="1" x14ac:dyDescent="0.2">
      <c r="A18" s="210"/>
      <c r="B18" s="252" t="s">
        <v>154</v>
      </c>
      <c r="C18" s="362"/>
      <c r="D18" s="197"/>
      <c r="E18" s="39">
        <v>0</v>
      </c>
      <c r="F18" s="300"/>
      <c r="G18" s="39">
        <v>0</v>
      </c>
      <c r="H18" s="300"/>
      <c r="I18" s="39">
        <v>0</v>
      </c>
      <c r="J18" s="302"/>
      <c r="K18" s="39">
        <v>0</v>
      </c>
      <c r="L18" s="39"/>
      <c r="M18" s="39">
        <v>0</v>
      </c>
      <c r="N18" s="39"/>
      <c r="O18" s="39">
        <v>0</v>
      </c>
      <c r="P18" s="39"/>
      <c r="Q18" s="39">
        <v>0</v>
      </c>
      <c r="R18" s="39"/>
      <c r="S18" s="39">
        <v>0</v>
      </c>
      <c r="T18" s="39"/>
      <c r="U18" s="39">
        <v>0</v>
      </c>
      <c r="V18" s="39"/>
      <c r="W18" s="39">
        <v>0</v>
      </c>
      <c r="X18" s="39"/>
      <c r="Y18" s="39">
        <f>SUM(M18:W18)</f>
        <v>0</v>
      </c>
      <c r="Z18" s="301"/>
      <c r="AA18" s="39">
        <f>SUM(E18:K18,Y18)</f>
        <v>0</v>
      </c>
      <c r="AB18" s="301"/>
      <c r="AC18" s="39">
        <v>9000</v>
      </c>
      <c r="AD18" s="301"/>
      <c r="AE18" s="39">
        <f>SUM(AA18:AC18)</f>
        <v>9000</v>
      </c>
    </row>
    <row r="19" spans="1:38" s="189" customFormat="1" ht="18" customHeight="1" x14ac:dyDescent="0.2">
      <c r="A19" s="210"/>
      <c r="B19" s="252" t="s">
        <v>156</v>
      </c>
      <c r="C19" s="362">
        <v>14</v>
      </c>
      <c r="D19" s="197"/>
      <c r="E19" s="39">
        <v>0</v>
      </c>
      <c r="F19" s="300"/>
      <c r="G19" s="39">
        <v>0</v>
      </c>
      <c r="H19" s="300"/>
      <c r="I19" s="39">
        <v>0</v>
      </c>
      <c r="J19" s="302"/>
      <c r="K19" s="39">
        <v>-36449</v>
      </c>
      <c r="L19" s="302"/>
      <c r="M19" s="39">
        <v>0</v>
      </c>
      <c r="N19" s="39"/>
      <c r="O19" s="39">
        <v>0</v>
      </c>
      <c r="P19" s="39"/>
      <c r="Q19" s="39">
        <v>0</v>
      </c>
      <c r="R19" s="39"/>
      <c r="S19" s="39">
        <v>0</v>
      </c>
      <c r="T19" s="39"/>
      <c r="U19" s="39">
        <v>0</v>
      </c>
      <c r="V19" s="39"/>
      <c r="W19" s="39">
        <v>0</v>
      </c>
      <c r="X19" s="39"/>
      <c r="Y19" s="39">
        <f>SUM(M19:W19)</f>
        <v>0</v>
      </c>
      <c r="Z19" s="301"/>
      <c r="AA19" s="39">
        <f>SUM(E19:K19,Y19)</f>
        <v>-36449</v>
      </c>
      <c r="AB19" s="301"/>
      <c r="AC19" s="39">
        <v>0</v>
      </c>
      <c r="AD19" s="301"/>
      <c r="AE19" s="39">
        <f>SUM(AA19:AC19)</f>
        <v>-36449</v>
      </c>
    </row>
    <row r="20" spans="1:38" s="189" customFormat="1" ht="18" customHeight="1" x14ac:dyDescent="0.2">
      <c r="A20" s="210"/>
      <c r="B20" s="252" t="s">
        <v>157</v>
      </c>
      <c r="C20" s="362"/>
      <c r="D20" s="197"/>
      <c r="E20" s="20">
        <v>0</v>
      </c>
      <c r="F20" s="300"/>
      <c r="G20" s="20">
        <v>0</v>
      </c>
      <c r="H20" s="300"/>
      <c r="I20" s="20">
        <v>0</v>
      </c>
      <c r="J20" s="302"/>
      <c r="K20" s="20">
        <v>0</v>
      </c>
      <c r="L20" s="302"/>
      <c r="M20" s="20">
        <v>0</v>
      </c>
      <c r="N20" s="39"/>
      <c r="O20" s="20">
        <v>0</v>
      </c>
      <c r="P20" s="39"/>
      <c r="Q20" s="20">
        <v>0</v>
      </c>
      <c r="R20" s="39"/>
      <c r="S20" s="20">
        <v>0</v>
      </c>
      <c r="T20" s="39"/>
      <c r="U20" s="20">
        <v>0</v>
      </c>
      <c r="V20" s="39"/>
      <c r="W20" s="20">
        <v>0</v>
      </c>
      <c r="X20" s="39"/>
      <c r="Y20" s="20">
        <f>SUM(M20:W20)</f>
        <v>0</v>
      </c>
      <c r="Z20" s="301"/>
      <c r="AA20" s="20">
        <f>SUM(E20:K20,Y20)</f>
        <v>0</v>
      </c>
      <c r="AB20" s="301"/>
      <c r="AC20" s="20">
        <v>-22302</v>
      </c>
      <c r="AD20" s="301"/>
      <c r="AE20" s="20">
        <f>SUM(AA20:AC20)</f>
        <v>-22302</v>
      </c>
    </row>
    <row r="21" spans="1:38" s="189" customFormat="1" ht="18" customHeight="1" x14ac:dyDescent="0.2">
      <c r="A21" s="262" t="s">
        <v>155</v>
      </c>
      <c r="B21" s="275"/>
      <c r="C21" s="360"/>
      <c r="D21" s="197"/>
      <c r="E21" s="49">
        <f>+SUM(E18:E20)</f>
        <v>0</v>
      </c>
      <c r="F21" s="43"/>
      <c r="G21" s="49">
        <f>+SUM(G18:G20)</f>
        <v>0</v>
      </c>
      <c r="H21" s="43"/>
      <c r="I21" s="49">
        <f>+SUM(I18:I20)</f>
        <v>0</v>
      </c>
      <c r="J21" s="43"/>
      <c r="K21" s="49">
        <f t="shared" ref="K21:AE21" si="0">+SUM(K18:K20)</f>
        <v>-36449</v>
      </c>
      <c r="L21" s="43">
        <f t="shared" si="0"/>
        <v>0</v>
      </c>
      <c r="M21" s="49">
        <f t="shared" si="0"/>
        <v>0</v>
      </c>
      <c r="N21" s="39">
        <f t="shared" si="0"/>
        <v>0</v>
      </c>
      <c r="O21" s="49">
        <f t="shared" si="0"/>
        <v>0</v>
      </c>
      <c r="P21" s="40">
        <f t="shared" si="0"/>
        <v>0</v>
      </c>
      <c r="Q21" s="49">
        <f t="shared" si="0"/>
        <v>0</v>
      </c>
      <c r="R21" s="39">
        <f t="shared" si="0"/>
        <v>0</v>
      </c>
      <c r="S21" s="49">
        <f t="shared" si="0"/>
        <v>0</v>
      </c>
      <c r="T21" s="39">
        <f t="shared" si="0"/>
        <v>0</v>
      </c>
      <c r="U21" s="49">
        <f t="shared" si="0"/>
        <v>0</v>
      </c>
      <c r="V21" s="39">
        <f t="shared" si="0"/>
        <v>0</v>
      </c>
      <c r="W21" s="49">
        <f t="shared" si="0"/>
        <v>0</v>
      </c>
      <c r="X21" s="39">
        <f t="shared" si="0"/>
        <v>0</v>
      </c>
      <c r="Y21" s="49">
        <f t="shared" si="0"/>
        <v>0</v>
      </c>
      <c r="Z21" s="43">
        <f t="shared" si="0"/>
        <v>0</v>
      </c>
      <c r="AA21" s="49">
        <f t="shared" si="0"/>
        <v>-36449</v>
      </c>
      <c r="AB21" s="43">
        <f t="shared" si="0"/>
        <v>0</v>
      </c>
      <c r="AC21" s="49">
        <f t="shared" si="0"/>
        <v>-13302</v>
      </c>
      <c r="AD21" s="43">
        <f t="shared" si="0"/>
        <v>0</v>
      </c>
      <c r="AE21" s="54">
        <f t="shared" si="0"/>
        <v>-49751</v>
      </c>
    </row>
    <row r="22" spans="1:38" ht="18" customHeight="1" x14ac:dyDescent="0.25">
      <c r="A22" s="262"/>
      <c r="B22" s="303"/>
      <c r="E22" s="43"/>
      <c r="F22" s="15"/>
      <c r="G22" s="43"/>
      <c r="H22" s="15"/>
      <c r="I22" s="40"/>
      <c r="J22" s="15"/>
      <c r="K22" s="40"/>
      <c r="L22" s="15"/>
      <c r="M22" s="40"/>
      <c r="N22" s="39"/>
      <c r="O22" s="40"/>
      <c r="P22" s="40"/>
      <c r="Q22" s="40"/>
      <c r="R22" s="39"/>
      <c r="S22" s="40"/>
      <c r="T22" s="39"/>
      <c r="U22" s="40"/>
      <c r="V22" s="39"/>
      <c r="W22" s="40"/>
      <c r="X22" s="39"/>
      <c r="Y22" s="40"/>
      <c r="Z22" s="15"/>
      <c r="AA22" s="43"/>
      <c r="AB22" s="15"/>
      <c r="AC22" s="43"/>
      <c r="AD22" s="15"/>
      <c r="AE22" s="43"/>
    </row>
    <row r="23" spans="1:38" ht="18" customHeight="1" x14ac:dyDescent="0.25">
      <c r="A23" s="304" t="s">
        <v>287</v>
      </c>
      <c r="B23" s="303"/>
      <c r="C23" s="362"/>
      <c r="D23" s="199"/>
      <c r="E23" s="42"/>
      <c r="F23" s="41"/>
      <c r="G23" s="42"/>
      <c r="H23" s="15"/>
      <c r="I23" s="42"/>
      <c r="J23" s="15"/>
      <c r="K23" s="42"/>
      <c r="L23" s="15"/>
      <c r="M23" s="42"/>
      <c r="N23" s="15"/>
      <c r="O23" s="42"/>
      <c r="P23" s="42"/>
      <c r="Q23" s="42"/>
      <c r="R23" s="15"/>
      <c r="S23" s="42"/>
      <c r="T23" s="15"/>
      <c r="U23" s="42"/>
      <c r="V23" s="15"/>
      <c r="W23" s="42"/>
      <c r="X23" s="15"/>
      <c r="Y23" s="42"/>
      <c r="Z23" s="15"/>
      <c r="AA23" s="43"/>
      <c r="AB23" s="15"/>
      <c r="AC23" s="42"/>
      <c r="AD23" s="15"/>
      <c r="AE23" s="42"/>
    </row>
    <row r="24" spans="1:38" ht="18" customHeight="1" x14ac:dyDescent="0.25">
      <c r="A24" s="262"/>
      <c r="B24" s="303" t="s">
        <v>259</v>
      </c>
      <c r="C24" s="362"/>
      <c r="D24" s="199"/>
      <c r="E24" s="39">
        <v>0</v>
      </c>
      <c r="F24" s="15"/>
      <c r="G24" s="39">
        <v>0</v>
      </c>
      <c r="H24" s="15"/>
      <c r="I24" s="39">
        <v>0</v>
      </c>
      <c r="J24" s="39"/>
      <c r="K24" s="39">
        <v>0</v>
      </c>
      <c r="L24" s="39"/>
      <c r="M24" s="39">
        <v>0</v>
      </c>
      <c r="N24" s="39"/>
      <c r="O24" s="39">
        <v>0</v>
      </c>
      <c r="P24" s="39"/>
      <c r="Q24" s="39">
        <v>0</v>
      </c>
      <c r="R24" s="39"/>
      <c r="S24" s="39">
        <v>0</v>
      </c>
      <c r="T24" s="39"/>
      <c r="U24" s="39">
        <v>-6946</v>
      </c>
      <c r="V24" s="39"/>
      <c r="W24" s="39">
        <v>0</v>
      </c>
      <c r="X24" s="39"/>
      <c r="Y24" s="39">
        <f>SUM(M24:W24)</f>
        <v>-6946</v>
      </c>
      <c r="Z24" s="15"/>
      <c r="AA24" s="39">
        <f>SUM(E24:K24,Y24)</f>
        <v>-6946</v>
      </c>
      <c r="AB24" s="15"/>
      <c r="AC24" s="39">
        <v>6946</v>
      </c>
      <c r="AD24" s="15"/>
      <c r="AE24" s="15">
        <f>SUM(AA24:AC24)</f>
        <v>0</v>
      </c>
    </row>
    <row r="25" spans="1:38" ht="18" customHeight="1" x14ac:dyDescent="0.25">
      <c r="A25" s="262" t="s">
        <v>288</v>
      </c>
      <c r="B25" s="303"/>
      <c r="C25" s="362"/>
      <c r="D25" s="199"/>
      <c r="E25" s="44">
        <f>SUM(E24:E24)</f>
        <v>0</v>
      </c>
      <c r="F25" s="41"/>
      <c r="G25" s="44">
        <f>SUM(G24:G24)</f>
        <v>0</v>
      </c>
      <c r="H25" s="15"/>
      <c r="I25" s="44">
        <f>SUM(I24:I24)</f>
        <v>0</v>
      </c>
      <c r="J25" s="15"/>
      <c r="K25" s="44">
        <f>SUM(K24:K24)</f>
        <v>0</v>
      </c>
      <c r="L25" s="15"/>
      <c r="M25" s="44">
        <f>SUM(M24:M24)</f>
        <v>0</v>
      </c>
      <c r="N25" s="15"/>
      <c r="O25" s="44">
        <f>SUM(O24:O24)</f>
        <v>0</v>
      </c>
      <c r="P25" s="42"/>
      <c r="Q25" s="44">
        <f>SUM(Q24:Q24)</f>
        <v>0</v>
      </c>
      <c r="R25" s="15"/>
      <c r="S25" s="44">
        <f>SUM(S24:S24)</f>
        <v>0</v>
      </c>
      <c r="T25" s="15"/>
      <c r="U25" s="44">
        <f>SUM(U24:U24)</f>
        <v>-6946</v>
      </c>
      <c r="V25" s="15"/>
      <c r="W25" s="44">
        <f>SUM(W24:W24)</f>
        <v>0</v>
      </c>
      <c r="X25" s="15"/>
      <c r="Y25" s="44">
        <f>SUM(Y24:Y24)</f>
        <v>-6946</v>
      </c>
      <c r="Z25" s="15"/>
      <c r="AA25" s="44">
        <f>SUM(AA24:AA24)</f>
        <v>-6946</v>
      </c>
      <c r="AB25" s="15"/>
      <c r="AC25" s="44">
        <f>SUM(AC24:AC24)</f>
        <v>6946</v>
      </c>
      <c r="AD25" s="15"/>
      <c r="AE25" s="44">
        <f>SUM(AE24:AE24)</f>
        <v>0</v>
      </c>
    </row>
    <row r="26" spans="1:38" ht="18" customHeight="1" x14ac:dyDescent="0.25">
      <c r="A26" s="262"/>
      <c r="B26" s="303"/>
      <c r="E26" s="50"/>
      <c r="F26" s="51"/>
      <c r="G26" s="50"/>
      <c r="H26" s="51"/>
      <c r="I26" s="52"/>
      <c r="J26" s="51"/>
      <c r="K26" s="52"/>
      <c r="L26" s="51"/>
      <c r="M26" s="52"/>
      <c r="N26" s="39"/>
      <c r="O26" s="52"/>
      <c r="P26" s="52"/>
      <c r="Q26" s="52"/>
      <c r="R26" s="39"/>
      <c r="S26" s="52"/>
      <c r="T26" s="39"/>
      <c r="U26" s="52"/>
      <c r="V26" s="39"/>
      <c r="W26" s="52"/>
      <c r="X26" s="39"/>
      <c r="Y26" s="53"/>
      <c r="Z26" s="51"/>
      <c r="AA26" s="51"/>
      <c r="AB26" s="51"/>
      <c r="AC26" s="51"/>
      <c r="AD26" s="51"/>
      <c r="AE26" s="51"/>
    </row>
    <row r="27" spans="1:38" ht="18" customHeight="1" x14ac:dyDescent="0.25">
      <c r="A27" s="262" t="s">
        <v>155</v>
      </c>
      <c r="B27" s="303"/>
      <c r="E27" s="54">
        <f>+E21+E25</f>
        <v>0</v>
      </c>
      <c r="F27" s="50"/>
      <c r="G27" s="54">
        <f>+G21+G25</f>
        <v>0</v>
      </c>
      <c r="H27" s="50"/>
      <c r="I27" s="54">
        <f>+I21+I25</f>
        <v>0</v>
      </c>
      <c r="J27" s="50"/>
      <c r="K27" s="55">
        <f>+K21+K25</f>
        <v>-36449</v>
      </c>
      <c r="L27" s="50"/>
      <c r="M27" s="54">
        <f>+M21+M25</f>
        <v>0</v>
      </c>
      <c r="N27" s="40"/>
      <c r="O27" s="54">
        <f>+O21+O25</f>
        <v>0</v>
      </c>
      <c r="P27" s="40"/>
      <c r="Q27" s="54">
        <f>+Q21+Q25</f>
        <v>0</v>
      </c>
      <c r="R27" s="40"/>
      <c r="S27" s="54">
        <f>+S21+S25</f>
        <v>0</v>
      </c>
      <c r="T27" s="40"/>
      <c r="U27" s="54">
        <f>+U21+U25</f>
        <v>-6946</v>
      </c>
      <c r="V27" s="54"/>
      <c r="W27" s="54">
        <f>+W21+W25</f>
        <v>0</v>
      </c>
      <c r="X27" s="40"/>
      <c r="Y27" s="54">
        <f>+Y21+Y25</f>
        <v>-6946</v>
      </c>
      <c r="Z27" s="50"/>
      <c r="AA27" s="56">
        <f>+AA21+AA25</f>
        <v>-43395</v>
      </c>
      <c r="AB27" s="50"/>
      <c r="AC27" s="56">
        <f>+AC21+AC25</f>
        <v>-6356</v>
      </c>
      <c r="AD27" s="50"/>
      <c r="AE27" s="56">
        <f>+AE21+AE25</f>
        <v>-49751</v>
      </c>
    </row>
    <row r="28" spans="1:38" ht="18" customHeight="1" x14ac:dyDescent="0.25">
      <c r="A28" s="262"/>
      <c r="B28" s="303"/>
      <c r="C28" s="362"/>
      <c r="D28" s="199"/>
      <c r="E28" s="42"/>
      <c r="F28" s="41"/>
      <c r="G28" s="42"/>
      <c r="H28" s="15"/>
      <c r="I28" s="42"/>
      <c r="J28" s="15"/>
      <c r="K28" s="42"/>
      <c r="L28" s="15"/>
      <c r="M28" s="42"/>
      <c r="N28" s="15"/>
      <c r="O28" s="42"/>
      <c r="P28" s="42"/>
      <c r="Q28" s="42"/>
      <c r="R28" s="15"/>
      <c r="S28" s="42"/>
      <c r="T28" s="15"/>
      <c r="U28" s="42"/>
      <c r="V28" s="15"/>
      <c r="W28" s="42"/>
      <c r="X28" s="15"/>
      <c r="Y28" s="42"/>
      <c r="Z28" s="15"/>
      <c r="AA28" s="42"/>
      <c r="AB28" s="15"/>
      <c r="AC28" s="42"/>
      <c r="AD28" s="15"/>
      <c r="AE28" s="42"/>
    </row>
    <row r="29" spans="1:38" ht="18" customHeight="1" x14ac:dyDescent="0.25">
      <c r="A29" s="198" t="s">
        <v>285</v>
      </c>
      <c r="B29" s="303"/>
      <c r="D29" s="359"/>
      <c r="E29" s="305"/>
      <c r="F29" s="305"/>
      <c r="G29" s="305"/>
      <c r="H29" s="305"/>
      <c r="I29" s="305"/>
      <c r="J29" s="305"/>
      <c r="K29" s="305"/>
      <c r="L29" s="305"/>
      <c r="M29" s="305"/>
      <c r="N29" s="39"/>
      <c r="O29" s="305"/>
      <c r="P29" s="305"/>
      <c r="Q29" s="305"/>
      <c r="R29" s="39"/>
      <c r="S29" s="305"/>
      <c r="T29" s="39"/>
      <c r="U29" s="305"/>
      <c r="V29" s="39"/>
      <c r="W29" s="305"/>
      <c r="X29" s="305"/>
      <c r="Y29" s="45"/>
      <c r="Z29" s="16"/>
      <c r="AA29" s="16"/>
      <c r="AB29" s="305"/>
      <c r="AC29" s="305"/>
      <c r="AD29" s="305"/>
      <c r="AE29" s="43"/>
    </row>
    <row r="30" spans="1:38" ht="18" customHeight="1" x14ac:dyDescent="0.25">
      <c r="B30" s="197" t="s">
        <v>277</v>
      </c>
      <c r="D30" s="359"/>
      <c r="E30" s="39">
        <v>0</v>
      </c>
      <c r="F30" s="300"/>
      <c r="G30" s="39">
        <v>0</v>
      </c>
      <c r="H30" s="300"/>
      <c r="I30" s="39">
        <v>0</v>
      </c>
      <c r="J30" s="15"/>
      <c r="K30" s="15">
        <v>2333841</v>
      </c>
      <c r="L30" s="15"/>
      <c r="M30" s="39">
        <v>0</v>
      </c>
      <c r="N30" s="39"/>
      <c r="O30" s="39">
        <v>0</v>
      </c>
      <c r="P30" s="39"/>
      <c r="Q30" s="39">
        <v>0</v>
      </c>
      <c r="R30" s="39"/>
      <c r="S30" s="39">
        <v>0</v>
      </c>
      <c r="T30" s="39"/>
      <c r="U30" s="39">
        <v>0</v>
      </c>
      <c r="V30" s="39"/>
      <c r="W30" s="39">
        <v>0</v>
      </c>
      <c r="X30" s="39"/>
      <c r="Y30" s="39">
        <f>SUM(M30:W30)</f>
        <v>0</v>
      </c>
      <c r="Z30" s="15"/>
      <c r="AA30" s="15">
        <f>SUM(E30:K30,Y30)</f>
        <v>2333841</v>
      </c>
      <c r="AB30" s="15"/>
      <c r="AC30" s="15">
        <v>-136321</v>
      </c>
      <c r="AD30" s="15"/>
      <c r="AE30" s="15">
        <f>SUM(AA30:AC30)</f>
        <v>2197520</v>
      </c>
      <c r="AG30" s="306"/>
      <c r="AH30" s="306"/>
      <c r="AI30" s="306"/>
      <c r="AJ30" s="306"/>
      <c r="AK30" s="306"/>
      <c r="AL30" s="306"/>
    </row>
    <row r="31" spans="1:38" ht="18" customHeight="1" x14ac:dyDescent="0.25">
      <c r="B31" s="197" t="s">
        <v>274</v>
      </c>
      <c r="D31" s="359"/>
      <c r="E31" s="20">
        <v>0</v>
      </c>
      <c r="F31" s="300"/>
      <c r="G31" s="20">
        <v>0</v>
      </c>
      <c r="H31" s="300"/>
      <c r="I31" s="20">
        <v>0</v>
      </c>
      <c r="J31" s="15"/>
      <c r="K31" s="20">
        <v>-747</v>
      </c>
      <c r="L31" s="15"/>
      <c r="M31" s="57">
        <v>1702951</v>
      </c>
      <c r="N31" s="15"/>
      <c r="O31" s="57">
        <v>-140358</v>
      </c>
      <c r="P31" s="46"/>
      <c r="Q31" s="57">
        <v>0</v>
      </c>
      <c r="R31" s="15"/>
      <c r="S31" s="20">
        <v>0</v>
      </c>
      <c r="T31" s="39"/>
      <c r="U31" s="20">
        <v>0</v>
      </c>
      <c r="V31" s="39"/>
      <c r="W31" s="20">
        <v>0</v>
      </c>
      <c r="X31" s="15"/>
      <c r="Y31" s="20">
        <f>SUM(M31:W31)</f>
        <v>1562593</v>
      </c>
      <c r="Z31" s="15"/>
      <c r="AA31" s="17">
        <f>SUM(E31:K31,Y31)</f>
        <v>1561846</v>
      </c>
      <c r="AB31" s="15"/>
      <c r="AC31" s="17">
        <v>336983</v>
      </c>
      <c r="AD31" s="15"/>
      <c r="AE31" s="17">
        <f>SUM(AA31:AC31)</f>
        <v>1898829</v>
      </c>
      <c r="AG31" s="306"/>
      <c r="AH31" s="306"/>
      <c r="AI31" s="306"/>
      <c r="AJ31" s="306"/>
      <c r="AK31" s="306"/>
      <c r="AL31" s="306"/>
    </row>
    <row r="32" spans="1:38" ht="18" customHeight="1" x14ac:dyDescent="0.25">
      <c r="A32" s="198" t="s">
        <v>286</v>
      </c>
      <c r="D32" s="359"/>
      <c r="E32" s="43">
        <f>SUM(E30:E31)</f>
        <v>0</v>
      </c>
      <c r="F32" s="15"/>
      <c r="G32" s="43">
        <f>SUM(G30:G31)</f>
        <v>0</v>
      </c>
      <c r="H32" s="15"/>
      <c r="I32" s="43">
        <f>SUM(I30:I31)</f>
        <v>0</v>
      </c>
      <c r="J32" s="15"/>
      <c r="K32" s="43">
        <f>SUM(K30:K31)</f>
        <v>2333094</v>
      </c>
      <c r="L32" s="15"/>
      <c r="M32" s="43">
        <f>SUM(M30:M31)</f>
        <v>1702951</v>
      </c>
      <c r="N32" s="15"/>
      <c r="O32" s="43">
        <f>SUM(O30:O31)</f>
        <v>-140358</v>
      </c>
      <c r="P32" s="43"/>
      <c r="Q32" s="43">
        <f>SUM(Q30:Q31)</f>
        <v>0</v>
      </c>
      <c r="R32" s="15"/>
      <c r="S32" s="43">
        <f>SUM(S30:S31)</f>
        <v>0</v>
      </c>
      <c r="T32" s="15"/>
      <c r="U32" s="43">
        <f>SUM(U30:U31)</f>
        <v>0</v>
      </c>
      <c r="V32" s="15"/>
      <c r="W32" s="43">
        <f>SUM(W30:W31)</f>
        <v>0</v>
      </c>
      <c r="X32" s="15"/>
      <c r="Y32" s="43">
        <f>SUM(Y30:Y31)</f>
        <v>1562593</v>
      </c>
      <c r="Z32" s="15"/>
      <c r="AA32" s="43">
        <f>SUM(AA30:AA31)</f>
        <v>3895687</v>
      </c>
      <c r="AB32" s="15"/>
      <c r="AC32" s="43">
        <f>SUM(AC30:AC31)</f>
        <v>200662</v>
      </c>
      <c r="AD32" s="15"/>
      <c r="AE32" s="43">
        <f>SUM(AE30:AE31)</f>
        <v>4096349</v>
      </c>
      <c r="AG32" s="306"/>
      <c r="AH32" s="306"/>
      <c r="AI32" s="306"/>
      <c r="AJ32" s="306"/>
      <c r="AK32" s="306"/>
      <c r="AL32" s="306"/>
    </row>
    <row r="33" spans="1:31" ht="18" customHeight="1" thickBot="1" x14ac:dyDescent="0.3">
      <c r="A33" s="307" t="s">
        <v>245</v>
      </c>
      <c r="B33" s="308"/>
      <c r="D33" s="197"/>
      <c r="E33" s="47">
        <f>SUM(E14,E32,E4,E27)</f>
        <v>1822465</v>
      </c>
      <c r="F33" s="15"/>
      <c r="G33" s="47">
        <f>SUM(G14,G32,G4,G27)</f>
        <v>16060017</v>
      </c>
      <c r="H33" s="15"/>
      <c r="I33" s="47">
        <f>SUM(I14,I32,I4,I27)</f>
        <v>145800</v>
      </c>
      <c r="J33" s="15"/>
      <c r="K33" s="47">
        <f>SUM(K14,K32,K4,K27)</f>
        <v>627542</v>
      </c>
      <c r="L33" s="15"/>
      <c r="M33" s="47">
        <f>SUM(M14,M32,M4,M27)</f>
        <v>-607561</v>
      </c>
      <c r="N33" s="15"/>
      <c r="O33" s="47">
        <f>SUM(O14,O32,O4,O27)</f>
        <v>-647735</v>
      </c>
      <c r="P33" s="43"/>
      <c r="Q33" s="47">
        <f>SUM(Q14,Q32,Q4,Q27)</f>
        <v>-1177</v>
      </c>
      <c r="R33" s="15"/>
      <c r="S33" s="47">
        <f>SUM(S14,S32,S4,S27)</f>
        <v>-50030</v>
      </c>
      <c r="T33" s="15"/>
      <c r="U33" s="47">
        <f>SUM(U14,U32,U4,U27)</f>
        <v>2655282</v>
      </c>
      <c r="V33" s="15"/>
      <c r="W33" s="47">
        <f>SUM(W14,W32,W4,W27)</f>
        <v>874</v>
      </c>
      <c r="X33" s="15"/>
      <c r="Y33" s="47">
        <f>SUM(Y14,Y32,Y4,Y27)</f>
        <v>1349653</v>
      </c>
      <c r="Z33" s="15"/>
      <c r="AA33" s="47">
        <f>SUM(AA14,AA32,AA4,AA27)</f>
        <v>20005477</v>
      </c>
      <c r="AB33" s="15"/>
      <c r="AC33" s="47">
        <f>SUM(AC14,AC32,AC4,AC27)</f>
        <v>3232540</v>
      </c>
      <c r="AD33" s="15"/>
      <c r="AE33" s="47">
        <f>SUM(AE14,AE32,AE4,AE27)</f>
        <v>23238017</v>
      </c>
    </row>
    <row r="34" spans="1:31" ht="18" customHeight="1" thickTop="1" x14ac:dyDescent="0.25">
      <c r="E34" s="306"/>
    </row>
    <row r="35" spans="1:31" ht="18" customHeight="1" x14ac:dyDescent="0.25">
      <c r="A35" s="205" t="s">
        <v>302</v>
      </c>
      <c r="B35" s="205"/>
      <c r="C35" s="362"/>
      <c r="D35" s="359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97"/>
      <c r="U35" s="297"/>
      <c r="V35" s="297"/>
      <c r="W35" s="297"/>
      <c r="X35" s="297"/>
      <c r="Y35" s="297"/>
      <c r="Z35" s="297"/>
      <c r="AA35" s="297"/>
      <c r="AB35" s="297"/>
      <c r="AC35" s="297"/>
      <c r="AD35" s="297"/>
      <c r="AE35" s="297"/>
    </row>
    <row r="36" spans="1:31" ht="18" customHeight="1" x14ac:dyDescent="0.25">
      <c r="A36" s="205" t="s">
        <v>303</v>
      </c>
      <c r="B36" s="205"/>
      <c r="C36" s="362"/>
      <c r="D36" s="359"/>
      <c r="E36" s="43">
        <v>1822465</v>
      </c>
      <c r="F36" s="43"/>
      <c r="G36" s="43">
        <v>16060017</v>
      </c>
      <c r="H36" s="43"/>
      <c r="I36" s="43">
        <v>199845</v>
      </c>
      <c r="J36" s="43"/>
      <c r="K36" s="43">
        <v>2102746</v>
      </c>
      <c r="L36" s="43"/>
      <c r="M36" s="43">
        <v>-908229</v>
      </c>
      <c r="N36" s="43"/>
      <c r="O36" s="43">
        <v>-615725</v>
      </c>
      <c r="P36" s="43"/>
      <c r="Q36" s="43">
        <v>-1584</v>
      </c>
      <c r="R36" s="43"/>
      <c r="S36" s="43">
        <v>-50030</v>
      </c>
      <c r="T36" s="43"/>
      <c r="U36" s="43">
        <v>2655282</v>
      </c>
      <c r="V36" s="43"/>
      <c r="W36" s="43">
        <v>874</v>
      </c>
      <c r="X36" s="43"/>
      <c r="Y36" s="43">
        <v>1080588</v>
      </c>
      <c r="Z36" s="43"/>
      <c r="AA36" s="43">
        <v>21265661</v>
      </c>
      <c r="AB36" s="43"/>
      <c r="AC36" s="43">
        <v>3134610</v>
      </c>
      <c r="AD36" s="43"/>
      <c r="AE36" s="43">
        <v>24400271</v>
      </c>
    </row>
    <row r="37" spans="1:31" ht="18" customHeight="1" x14ac:dyDescent="0.25">
      <c r="A37" s="198"/>
      <c r="B37" s="198"/>
      <c r="C37" s="362"/>
      <c r="D37" s="359"/>
      <c r="E37" s="298"/>
      <c r="F37" s="298"/>
      <c r="G37" s="298"/>
      <c r="H37" s="298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8"/>
      <c r="Z37" s="298"/>
      <c r="AA37" s="298"/>
      <c r="AB37" s="298"/>
      <c r="AC37" s="298"/>
      <c r="AD37" s="298"/>
      <c r="AE37" s="298"/>
    </row>
    <row r="38" spans="1:31" s="189" customFormat="1" ht="18" customHeight="1" x14ac:dyDescent="0.2">
      <c r="A38" s="262" t="s">
        <v>152</v>
      </c>
      <c r="B38" s="198"/>
      <c r="C38" s="362"/>
      <c r="D38" s="197"/>
      <c r="E38" s="43"/>
      <c r="F38" s="48"/>
      <c r="G38" s="43"/>
      <c r="H38" s="48"/>
      <c r="I38" s="43"/>
      <c r="J38" s="48"/>
      <c r="K38" s="43"/>
      <c r="L38" s="48"/>
      <c r="M38" s="43"/>
      <c r="N38" s="48"/>
      <c r="O38" s="43"/>
      <c r="P38" s="43"/>
      <c r="Q38" s="43"/>
      <c r="R38" s="48"/>
      <c r="S38" s="43"/>
      <c r="T38" s="299"/>
      <c r="U38" s="60"/>
      <c r="V38" s="299"/>
      <c r="W38" s="299"/>
      <c r="X38" s="299"/>
      <c r="Y38" s="299"/>
      <c r="Z38" s="299"/>
      <c r="AA38" s="299"/>
      <c r="AB38" s="299"/>
      <c r="AC38" s="299"/>
      <c r="AD38" s="299"/>
      <c r="AE38" s="299"/>
    </row>
    <row r="39" spans="1:31" s="189" customFormat="1" ht="18" customHeight="1" x14ac:dyDescent="0.25">
      <c r="A39" s="208" t="s">
        <v>153</v>
      </c>
      <c r="B39" s="197"/>
      <c r="C39" s="362"/>
      <c r="D39" s="197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  <c r="Q39" s="300"/>
      <c r="R39" s="300"/>
      <c r="S39" s="300"/>
      <c r="T39" s="301"/>
      <c r="U39" s="61"/>
      <c r="V39" s="301"/>
      <c r="W39" s="301"/>
      <c r="X39" s="301"/>
      <c r="Y39" s="301"/>
      <c r="Z39" s="301"/>
      <c r="AA39" s="301"/>
      <c r="AB39" s="301"/>
      <c r="AC39" s="301"/>
      <c r="AD39" s="301"/>
      <c r="AE39" s="301"/>
    </row>
    <row r="40" spans="1:31" s="189" customFormat="1" ht="18" customHeight="1" x14ac:dyDescent="0.2">
      <c r="A40" s="210"/>
      <c r="B40" s="252" t="s">
        <v>154</v>
      </c>
      <c r="C40" s="362"/>
      <c r="D40" s="197"/>
      <c r="E40" s="39">
        <v>0</v>
      </c>
      <c r="F40" s="300"/>
      <c r="G40" s="39">
        <v>0</v>
      </c>
      <c r="H40" s="300"/>
      <c r="I40" s="39">
        <v>0</v>
      </c>
      <c r="J40" s="302"/>
      <c r="K40" s="39">
        <v>0</v>
      </c>
      <c r="L40" s="39"/>
      <c r="M40" s="39">
        <v>0</v>
      </c>
      <c r="N40" s="39"/>
      <c r="O40" s="39">
        <v>0</v>
      </c>
      <c r="P40" s="39"/>
      <c r="Q40" s="39">
        <v>0</v>
      </c>
      <c r="R40" s="39"/>
      <c r="S40" s="39">
        <v>0</v>
      </c>
      <c r="T40" s="39"/>
      <c r="U40" s="39">
        <v>0</v>
      </c>
      <c r="V40" s="39"/>
      <c r="W40" s="39">
        <v>0</v>
      </c>
      <c r="X40" s="39"/>
      <c r="Y40" s="39">
        <v>0</v>
      </c>
      <c r="Z40" s="301"/>
      <c r="AA40" s="39">
        <f>SUM(E40:K40,Y40)</f>
        <v>0</v>
      </c>
      <c r="AB40" s="301"/>
      <c r="AC40" s="39">
        <v>12001</v>
      </c>
      <c r="AD40" s="301"/>
      <c r="AE40" s="39">
        <f>SUM(AA40:AC40)</f>
        <v>12001</v>
      </c>
    </row>
    <row r="41" spans="1:31" s="189" customFormat="1" ht="18" customHeight="1" x14ac:dyDescent="0.2">
      <c r="A41" s="210"/>
      <c r="B41" s="252" t="s">
        <v>156</v>
      </c>
      <c r="C41" s="362">
        <v>14</v>
      </c>
      <c r="D41" s="197"/>
      <c r="E41" s="39">
        <v>0</v>
      </c>
      <c r="F41" s="300"/>
      <c r="G41" s="39">
        <v>0</v>
      </c>
      <c r="H41" s="300"/>
      <c r="I41" s="39">
        <v>0</v>
      </c>
      <c r="J41" s="302"/>
      <c r="K41" s="39">
        <v>-400929</v>
      </c>
      <c r="L41" s="302"/>
      <c r="M41" s="39">
        <v>0</v>
      </c>
      <c r="N41" s="39"/>
      <c r="O41" s="39">
        <v>0</v>
      </c>
      <c r="P41" s="39"/>
      <c r="Q41" s="39">
        <v>0</v>
      </c>
      <c r="R41" s="39"/>
      <c r="S41" s="39">
        <v>0</v>
      </c>
      <c r="T41" s="39"/>
      <c r="U41" s="39">
        <v>0</v>
      </c>
      <c r="V41" s="39"/>
      <c r="W41" s="39">
        <v>0</v>
      </c>
      <c r="X41" s="39"/>
      <c r="Y41" s="39">
        <v>0</v>
      </c>
      <c r="Z41" s="301"/>
      <c r="AA41" s="39">
        <f>SUM(E41:K41,Y41)</f>
        <v>-400929</v>
      </c>
      <c r="AB41" s="301"/>
      <c r="AC41" s="39">
        <v>0</v>
      </c>
      <c r="AD41" s="301"/>
      <c r="AE41" s="39">
        <f>SUM(AA41:AC41)</f>
        <v>-400929</v>
      </c>
    </row>
    <row r="42" spans="1:31" s="189" customFormat="1" ht="18" customHeight="1" x14ac:dyDescent="0.2">
      <c r="A42" s="210"/>
      <c r="B42" s="252" t="s">
        <v>157</v>
      </c>
      <c r="C42" s="362"/>
      <c r="D42" s="197"/>
      <c r="E42" s="20">
        <v>0</v>
      </c>
      <c r="F42" s="300"/>
      <c r="G42" s="20">
        <v>0</v>
      </c>
      <c r="H42" s="300"/>
      <c r="I42" s="20">
        <v>0</v>
      </c>
      <c r="J42" s="302"/>
      <c r="K42" s="20">
        <v>0</v>
      </c>
      <c r="L42" s="302"/>
      <c r="M42" s="20">
        <v>0</v>
      </c>
      <c r="N42" s="39"/>
      <c r="O42" s="20">
        <v>0</v>
      </c>
      <c r="P42" s="39"/>
      <c r="Q42" s="20">
        <v>0</v>
      </c>
      <c r="R42" s="39"/>
      <c r="S42" s="20">
        <v>0</v>
      </c>
      <c r="T42" s="39"/>
      <c r="U42" s="20">
        <v>0</v>
      </c>
      <c r="V42" s="39"/>
      <c r="W42" s="20">
        <v>0</v>
      </c>
      <c r="X42" s="39"/>
      <c r="Y42" s="20">
        <v>0</v>
      </c>
      <c r="Z42" s="301"/>
      <c r="AA42" s="20">
        <f>SUM(E42:K42,Y42)</f>
        <v>0</v>
      </c>
      <c r="AB42" s="301"/>
      <c r="AC42" s="20">
        <v>-15931</v>
      </c>
      <c r="AD42" s="301"/>
      <c r="AE42" s="20">
        <f>SUM(AA42:AC42)</f>
        <v>-15931</v>
      </c>
    </row>
    <row r="43" spans="1:31" s="189" customFormat="1" ht="18" customHeight="1" x14ac:dyDescent="0.2">
      <c r="A43" s="262" t="s">
        <v>155</v>
      </c>
      <c r="B43" s="275"/>
      <c r="C43" s="360"/>
      <c r="D43" s="197"/>
      <c r="E43" s="49">
        <f>+SUM(E40:E42)</f>
        <v>0</v>
      </c>
      <c r="F43" s="43"/>
      <c r="G43" s="49">
        <f>+SUM(G40:G42)</f>
        <v>0</v>
      </c>
      <c r="H43" s="43"/>
      <c r="I43" s="49">
        <f>+SUM(I40:I42)</f>
        <v>0</v>
      </c>
      <c r="J43" s="43"/>
      <c r="K43" s="49">
        <f t="shared" ref="K43:AE43" si="1">+SUM(K40:K42)</f>
        <v>-400929</v>
      </c>
      <c r="L43" s="43">
        <f t="shared" si="1"/>
        <v>0</v>
      </c>
      <c r="M43" s="49">
        <f t="shared" si="1"/>
        <v>0</v>
      </c>
      <c r="N43" s="39">
        <f t="shared" si="1"/>
        <v>0</v>
      </c>
      <c r="O43" s="49">
        <f t="shared" si="1"/>
        <v>0</v>
      </c>
      <c r="P43" s="40">
        <f t="shared" si="1"/>
        <v>0</v>
      </c>
      <c r="Q43" s="49">
        <f t="shared" si="1"/>
        <v>0</v>
      </c>
      <c r="R43" s="39">
        <f t="shared" si="1"/>
        <v>0</v>
      </c>
      <c r="S43" s="49">
        <f t="shared" si="1"/>
        <v>0</v>
      </c>
      <c r="T43" s="39">
        <f t="shared" si="1"/>
        <v>0</v>
      </c>
      <c r="U43" s="49">
        <f t="shared" si="1"/>
        <v>0</v>
      </c>
      <c r="V43" s="39">
        <f t="shared" si="1"/>
        <v>0</v>
      </c>
      <c r="W43" s="49">
        <f t="shared" si="1"/>
        <v>0</v>
      </c>
      <c r="X43" s="39">
        <f t="shared" si="1"/>
        <v>0</v>
      </c>
      <c r="Y43" s="49">
        <f t="shared" si="1"/>
        <v>0</v>
      </c>
      <c r="Z43" s="43">
        <f t="shared" si="1"/>
        <v>0</v>
      </c>
      <c r="AA43" s="49">
        <f t="shared" si="1"/>
        <v>-400929</v>
      </c>
      <c r="AB43" s="43">
        <f t="shared" si="1"/>
        <v>0</v>
      </c>
      <c r="AC43" s="49">
        <f t="shared" si="1"/>
        <v>-3930</v>
      </c>
      <c r="AD43" s="43">
        <f t="shared" si="1"/>
        <v>0</v>
      </c>
      <c r="AE43" s="54">
        <f t="shared" si="1"/>
        <v>-404859</v>
      </c>
    </row>
    <row r="44" spans="1:31" ht="18" customHeight="1" x14ac:dyDescent="0.25">
      <c r="A44" s="262"/>
      <c r="B44" s="303"/>
      <c r="E44" s="43"/>
      <c r="F44" s="15"/>
      <c r="G44" s="43"/>
      <c r="H44" s="15"/>
      <c r="I44" s="40"/>
      <c r="J44" s="15"/>
      <c r="K44" s="40"/>
      <c r="L44" s="15"/>
      <c r="M44" s="40"/>
      <c r="N44" s="39"/>
      <c r="O44" s="40"/>
      <c r="P44" s="40"/>
      <c r="Q44" s="40"/>
      <c r="R44" s="39"/>
      <c r="S44" s="40"/>
      <c r="T44" s="39"/>
      <c r="U44" s="40"/>
      <c r="V44" s="39"/>
      <c r="W44" s="40"/>
      <c r="X44" s="39"/>
      <c r="Y44" s="40"/>
      <c r="Z44" s="15"/>
      <c r="AA44" s="43"/>
      <c r="AB44" s="15"/>
      <c r="AC44" s="43"/>
      <c r="AD44" s="15"/>
      <c r="AE44" s="43"/>
    </row>
    <row r="45" spans="1:31" ht="18" customHeight="1" x14ac:dyDescent="0.25">
      <c r="A45" s="304" t="s">
        <v>287</v>
      </c>
      <c r="B45" s="303"/>
      <c r="C45" s="362"/>
      <c r="D45" s="199"/>
      <c r="E45" s="42"/>
      <c r="F45" s="41"/>
      <c r="G45" s="42"/>
      <c r="H45" s="15"/>
      <c r="I45" s="42"/>
      <c r="J45" s="15"/>
      <c r="K45" s="42"/>
      <c r="L45" s="15"/>
      <c r="M45" s="42"/>
      <c r="N45" s="15"/>
      <c r="O45" s="42"/>
      <c r="P45" s="42"/>
      <c r="Q45" s="42"/>
      <c r="R45" s="15"/>
      <c r="S45" s="42"/>
      <c r="T45" s="15"/>
      <c r="U45" s="42"/>
      <c r="V45" s="15"/>
      <c r="W45" s="42"/>
      <c r="X45" s="15"/>
      <c r="Y45" s="42"/>
      <c r="Z45" s="15"/>
      <c r="AA45" s="43"/>
      <c r="AB45" s="15"/>
      <c r="AC45" s="42"/>
      <c r="AD45" s="15"/>
      <c r="AE45" s="42"/>
    </row>
    <row r="46" spans="1:31" ht="18" customHeight="1" x14ac:dyDescent="0.25">
      <c r="A46" s="262"/>
      <c r="B46" s="303" t="s">
        <v>259</v>
      </c>
      <c r="C46" s="362"/>
      <c r="D46" s="199"/>
      <c r="E46" s="39">
        <v>0</v>
      </c>
      <c r="F46" s="15"/>
      <c r="G46" s="39">
        <v>0</v>
      </c>
      <c r="H46" s="15"/>
      <c r="I46" s="39">
        <v>0</v>
      </c>
      <c r="J46" s="39"/>
      <c r="K46" s="39">
        <v>0</v>
      </c>
      <c r="L46" s="39"/>
      <c r="M46" s="39">
        <v>0</v>
      </c>
      <c r="N46" s="39"/>
      <c r="O46" s="39">
        <v>0</v>
      </c>
      <c r="P46" s="39"/>
      <c r="Q46" s="39">
        <v>0</v>
      </c>
      <c r="R46" s="39"/>
      <c r="S46" s="39">
        <v>0</v>
      </c>
      <c r="T46" s="39"/>
      <c r="U46" s="39">
        <v>-13142</v>
      </c>
      <c r="V46" s="39"/>
      <c r="W46" s="39">
        <v>0</v>
      </c>
      <c r="X46" s="39"/>
      <c r="Y46" s="39">
        <f>SUM(M46:W46)</f>
        <v>-13142</v>
      </c>
      <c r="Z46" s="15"/>
      <c r="AA46" s="39">
        <f>SUM(E46:K46,Y46)</f>
        <v>-13142</v>
      </c>
      <c r="AB46" s="15"/>
      <c r="AC46" s="39">
        <v>13142</v>
      </c>
      <c r="AD46" s="15"/>
      <c r="AE46" s="15">
        <f>SUM(AA46:AC46)</f>
        <v>0</v>
      </c>
    </row>
    <row r="47" spans="1:31" ht="18" customHeight="1" x14ac:dyDescent="0.25">
      <c r="A47" s="262" t="s">
        <v>288</v>
      </c>
      <c r="B47" s="303"/>
      <c r="C47" s="362"/>
      <c r="D47" s="199"/>
      <c r="E47" s="44">
        <f>SUM(E46:E46)</f>
        <v>0</v>
      </c>
      <c r="F47" s="41"/>
      <c r="G47" s="44">
        <f>SUM(G46:G46)</f>
        <v>0</v>
      </c>
      <c r="H47" s="15"/>
      <c r="I47" s="44">
        <f>SUM(I46:I46)</f>
        <v>0</v>
      </c>
      <c r="J47" s="15"/>
      <c r="K47" s="44">
        <f>SUM(K46:K46)</f>
        <v>0</v>
      </c>
      <c r="L47" s="15"/>
      <c r="M47" s="44">
        <f>SUM(M46:M46)</f>
        <v>0</v>
      </c>
      <c r="N47" s="15"/>
      <c r="O47" s="44">
        <f>SUM(O46:O46)</f>
        <v>0</v>
      </c>
      <c r="P47" s="42"/>
      <c r="Q47" s="44">
        <f>SUM(Q46:Q46)</f>
        <v>0</v>
      </c>
      <c r="R47" s="15"/>
      <c r="S47" s="44">
        <f>SUM(S46:S46)</f>
        <v>0</v>
      </c>
      <c r="T47" s="15"/>
      <c r="U47" s="44">
        <f>SUM(U46:U46)</f>
        <v>-13142</v>
      </c>
      <c r="V47" s="15"/>
      <c r="W47" s="44">
        <f>SUM(W46:W46)</f>
        <v>0</v>
      </c>
      <c r="X47" s="15"/>
      <c r="Y47" s="44">
        <f>SUM(Y46:Y46)</f>
        <v>-13142</v>
      </c>
      <c r="Z47" s="15"/>
      <c r="AA47" s="44">
        <f>SUM(AA46:AA46)</f>
        <v>-13142</v>
      </c>
      <c r="AB47" s="15"/>
      <c r="AC47" s="44">
        <f>SUM(AC46:AC46)</f>
        <v>13142</v>
      </c>
      <c r="AD47" s="15"/>
      <c r="AE47" s="44">
        <f>SUM(AE46:AE46)</f>
        <v>0</v>
      </c>
    </row>
    <row r="48" spans="1:31" ht="18" customHeight="1" x14ac:dyDescent="0.25">
      <c r="A48" s="262"/>
      <c r="B48" s="303"/>
      <c r="E48" s="50"/>
      <c r="F48" s="51"/>
      <c r="G48" s="50"/>
      <c r="H48" s="51"/>
      <c r="I48" s="52"/>
      <c r="J48" s="51"/>
      <c r="K48" s="52"/>
      <c r="L48" s="51"/>
      <c r="M48" s="52"/>
      <c r="N48" s="39"/>
      <c r="O48" s="52"/>
      <c r="P48" s="52"/>
      <c r="Q48" s="52"/>
      <c r="R48" s="39"/>
      <c r="S48" s="52"/>
      <c r="T48" s="39"/>
      <c r="U48" s="52"/>
      <c r="V48" s="39"/>
      <c r="W48" s="52"/>
      <c r="X48" s="39"/>
      <c r="Y48" s="53"/>
      <c r="Z48" s="51"/>
      <c r="AA48" s="51"/>
      <c r="AB48" s="51"/>
      <c r="AC48" s="51"/>
      <c r="AD48" s="51"/>
      <c r="AE48" s="51"/>
    </row>
    <row r="49" spans="1:38" ht="18" customHeight="1" x14ac:dyDescent="0.25">
      <c r="A49" s="262" t="s">
        <v>155</v>
      </c>
      <c r="B49" s="303"/>
      <c r="E49" s="54">
        <f>+E43+E47</f>
        <v>0</v>
      </c>
      <c r="F49" s="50"/>
      <c r="G49" s="54">
        <f>+G43+G47</f>
        <v>0</v>
      </c>
      <c r="H49" s="50"/>
      <c r="I49" s="54">
        <f>+I43+I47</f>
        <v>0</v>
      </c>
      <c r="J49" s="50"/>
      <c r="K49" s="55">
        <f>+K43+K47</f>
        <v>-400929</v>
      </c>
      <c r="L49" s="50"/>
      <c r="M49" s="54">
        <f>+M43+M47</f>
        <v>0</v>
      </c>
      <c r="N49" s="40"/>
      <c r="O49" s="54">
        <f>+O43+O47</f>
        <v>0</v>
      </c>
      <c r="P49" s="40"/>
      <c r="Q49" s="54">
        <f>+Q43+Q47</f>
        <v>0</v>
      </c>
      <c r="R49" s="40"/>
      <c r="S49" s="54">
        <f>+S43+S47</f>
        <v>0</v>
      </c>
      <c r="T49" s="40"/>
      <c r="U49" s="54">
        <f>+U43+U47</f>
        <v>-13142</v>
      </c>
      <c r="V49" s="54"/>
      <c r="W49" s="54">
        <f>+W43+W47</f>
        <v>0</v>
      </c>
      <c r="X49" s="40"/>
      <c r="Y49" s="54">
        <f>+Y43+Y47</f>
        <v>-13142</v>
      </c>
      <c r="Z49" s="50"/>
      <c r="AA49" s="56">
        <f>+AA43+AA47</f>
        <v>-414071</v>
      </c>
      <c r="AB49" s="50"/>
      <c r="AC49" s="56">
        <f>+AC43+AC47</f>
        <v>9212</v>
      </c>
      <c r="AD49" s="50"/>
      <c r="AE49" s="56">
        <f>+AE43+AE47</f>
        <v>-404859</v>
      </c>
    </row>
    <row r="50" spans="1:38" ht="18" customHeight="1" x14ac:dyDescent="0.25">
      <c r="A50" s="262"/>
      <c r="B50" s="303"/>
      <c r="C50" s="362"/>
      <c r="D50" s="199"/>
      <c r="E50" s="42"/>
      <c r="F50" s="41"/>
      <c r="G50" s="42"/>
      <c r="H50" s="15"/>
      <c r="I50" s="42"/>
      <c r="J50" s="15"/>
      <c r="K50" s="42"/>
      <c r="L50" s="15"/>
      <c r="M50" s="42"/>
      <c r="N50" s="15"/>
      <c r="O50" s="42"/>
      <c r="P50" s="42"/>
      <c r="Q50" s="42"/>
      <c r="R50" s="15"/>
      <c r="S50" s="42"/>
      <c r="T50" s="15"/>
      <c r="U50" s="42"/>
      <c r="V50" s="15"/>
      <c r="W50" s="42"/>
      <c r="X50" s="15"/>
      <c r="Y50" s="42"/>
      <c r="Z50" s="15"/>
      <c r="AA50" s="42"/>
      <c r="AB50" s="15"/>
      <c r="AC50" s="42"/>
      <c r="AD50" s="15"/>
      <c r="AE50" s="42"/>
    </row>
    <row r="51" spans="1:38" ht="18" customHeight="1" x14ac:dyDescent="0.25">
      <c r="A51" s="198" t="s">
        <v>285</v>
      </c>
      <c r="B51" s="303"/>
      <c r="D51" s="359"/>
      <c r="E51" s="305"/>
      <c r="F51" s="305"/>
      <c r="G51" s="305"/>
      <c r="H51" s="305"/>
      <c r="I51" s="305"/>
      <c r="J51" s="305"/>
      <c r="K51" s="305"/>
      <c r="L51" s="305"/>
      <c r="M51" s="305"/>
      <c r="N51" s="39"/>
      <c r="O51" s="305"/>
      <c r="P51" s="305"/>
      <c r="Q51" s="305"/>
      <c r="R51" s="39"/>
      <c r="S51" s="305"/>
      <c r="T51" s="39"/>
      <c r="U51" s="305"/>
      <c r="V51" s="39"/>
      <c r="W51" s="305"/>
      <c r="X51" s="305"/>
      <c r="Y51" s="45"/>
      <c r="Z51" s="16"/>
      <c r="AA51" s="16"/>
      <c r="AB51" s="305"/>
      <c r="AC51" s="305"/>
      <c r="AD51" s="305"/>
      <c r="AE51" s="43"/>
    </row>
    <row r="52" spans="1:38" ht="18" customHeight="1" x14ac:dyDescent="0.25">
      <c r="B52" s="197" t="s">
        <v>277</v>
      </c>
      <c r="D52" s="359"/>
      <c r="E52" s="39">
        <v>0</v>
      </c>
      <c r="F52" s="300"/>
      <c r="G52" s="39">
        <v>0</v>
      </c>
      <c r="H52" s="300"/>
      <c r="I52" s="39">
        <v>0</v>
      </c>
      <c r="J52" s="15"/>
      <c r="K52" s="15">
        <v>3463232</v>
      </c>
      <c r="L52" s="15"/>
      <c r="M52" s="39">
        <v>0</v>
      </c>
      <c r="N52" s="39"/>
      <c r="O52" s="39">
        <v>0</v>
      </c>
      <c r="P52" s="39"/>
      <c r="Q52" s="39">
        <v>0</v>
      </c>
      <c r="R52" s="39"/>
      <c r="S52" s="39">
        <v>0</v>
      </c>
      <c r="T52" s="39"/>
      <c r="U52" s="39">
        <v>0</v>
      </c>
      <c r="V52" s="39"/>
      <c r="W52" s="39">
        <v>0</v>
      </c>
      <c r="X52" s="39"/>
      <c r="Y52" s="39">
        <v>0</v>
      </c>
      <c r="Z52" s="15"/>
      <c r="AA52" s="15">
        <f>SUM(E52:K52,Y52)</f>
        <v>3463232</v>
      </c>
      <c r="AB52" s="15"/>
      <c r="AC52" s="15">
        <v>-43761</v>
      </c>
      <c r="AD52" s="15"/>
      <c r="AE52" s="15">
        <f>SUM(AA52:AC52)</f>
        <v>3419471</v>
      </c>
      <c r="AG52" s="306"/>
      <c r="AH52" s="306"/>
      <c r="AI52" s="306"/>
      <c r="AJ52" s="306"/>
      <c r="AK52" s="306"/>
      <c r="AL52" s="306"/>
    </row>
    <row r="53" spans="1:38" ht="18" customHeight="1" x14ac:dyDescent="0.25">
      <c r="B53" s="197" t="s">
        <v>274</v>
      </c>
      <c r="D53" s="359"/>
      <c r="E53" s="20">
        <v>0</v>
      </c>
      <c r="F53" s="300"/>
      <c r="G53" s="20">
        <v>0</v>
      </c>
      <c r="H53" s="300"/>
      <c r="I53" s="20">
        <v>0</v>
      </c>
      <c r="J53" s="15"/>
      <c r="K53" s="20">
        <v>-556</v>
      </c>
      <c r="L53" s="15"/>
      <c r="M53" s="57">
        <v>2175500</v>
      </c>
      <c r="N53" s="15"/>
      <c r="O53" s="57">
        <v>-198016</v>
      </c>
      <c r="P53" s="46"/>
      <c r="Q53" s="57">
        <v>0</v>
      </c>
      <c r="R53" s="15"/>
      <c r="S53" s="20">
        <v>0</v>
      </c>
      <c r="T53" s="39"/>
      <c r="U53" s="20">
        <v>0</v>
      </c>
      <c r="V53" s="39"/>
      <c r="W53" s="20">
        <v>0</v>
      </c>
      <c r="X53" s="15"/>
      <c r="Y53" s="20">
        <v>1977484</v>
      </c>
      <c r="Z53" s="15"/>
      <c r="AA53" s="17">
        <f>SUM(E53:K53,Y53)</f>
        <v>1976928</v>
      </c>
      <c r="AB53" s="15"/>
      <c r="AC53" s="17">
        <v>326179</v>
      </c>
      <c r="AD53" s="15"/>
      <c r="AE53" s="17">
        <f>SUM(AA53:AC53)</f>
        <v>2303107</v>
      </c>
      <c r="AG53" s="306"/>
      <c r="AH53" s="306"/>
      <c r="AI53" s="306"/>
      <c r="AJ53" s="306"/>
      <c r="AK53" s="306"/>
      <c r="AL53" s="306"/>
    </row>
    <row r="54" spans="1:38" ht="18" customHeight="1" x14ac:dyDescent="0.25">
      <c r="A54" s="198" t="s">
        <v>286</v>
      </c>
      <c r="D54" s="359"/>
      <c r="E54" s="43">
        <f>SUM(E52:E53)</f>
        <v>0</v>
      </c>
      <c r="F54" s="15"/>
      <c r="G54" s="43">
        <f>SUM(G52:G53)</f>
        <v>0</v>
      </c>
      <c r="H54" s="15"/>
      <c r="I54" s="43">
        <f>SUM(I52:I53)</f>
        <v>0</v>
      </c>
      <c r="J54" s="15"/>
      <c r="K54" s="43">
        <f>SUM(K52:K53)</f>
        <v>3462676</v>
      </c>
      <c r="L54" s="15"/>
      <c r="M54" s="43">
        <f>SUM(M52:M53)</f>
        <v>2175500</v>
      </c>
      <c r="N54" s="15"/>
      <c r="O54" s="43">
        <f>SUM(O52:O53)</f>
        <v>-198016</v>
      </c>
      <c r="P54" s="43"/>
      <c r="Q54" s="43">
        <f>SUM(Q52:Q53)</f>
        <v>0</v>
      </c>
      <c r="R54" s="15"/>
      <c r="S54" s="43">
        <f>SUM(S52:S53)</f>
        <v>0</v>
      </c>
      <c r="T54" s="15"/>
      <c r="U54" s="43">
        <f>SUM(U52:U53)</f>
        <v>0</v>
      </c>
      <c r="V54" s="15"/>
      <c r="W54" s="43">
        <f>SUM(W52:W53)</f>
        <v>0</v>
      </c>
      <c r="X54" s="15"/>
      <c r="Y54" s="43">
        <f>SUM(Y52:Y53)</f>
        <v>1977484</v>
      </c>
      <c r="Z54" s="15"/>
      <c r="AA54" s="43">
        <f>SUM(AA52:AA53)</f>
        <v>5440160</v>
      </c>
      <c r="AB54" s="15"/>
      <c r="AC54" s="43">
        <f>SUM(AC52:AC53)</f>
        <v>282418</v>
      </c>
      <c r="AD54" s="15"/>
      <c r="AE54" s="43">
        <f>SUM(AE52:AE53)</f>
        <v>5722578</v>
      </c>
      <c r="AG54" s="306"/>
      <c r="AH54" s="306"/>
      <c r="AI54" s="306"/>
      <c r="AJ54" s="306"/>
      <c r="AK54" s="306"/>
      <c r="AL54" s="306"/>
    </row>
    <row r="55" spans="1:38" ht="18" customHeight="1" thickBot="1" x14ac:dyDescent="0.3">
      <c r="A55" s="307" t="s">
        <v>304</v>
      </c>
      <c r="B55" s="308"/>
      <c r="D55" s="197"/>
      <c r="E55" s="47">
        <f>+E36+E49+E54</f>
        <v>1822465</v>
      </c>
      <c r="F55" s="15"/>
      <c r="G55" s="47">
        <f>+G36+G49+G54</f>
        <v>16060017</v>
      </c>
      <c r="H55" s="15"/>
      <c r="I55" s="47">
        <f>+I36+I49+I54</f>
        <v>199845</v>
      </c>
      <c r="J55" s="15"/>
      <c r="K55" s="47">
        <f>+K36+K49+K54</f>
        <v>5164493</v>
      </c>
      <c r="L55" s="15"/>
      <c r="M55" s="47">
        <f>+M36+M49+M54</f>
        <v>1267271</v>
      </c>
      <c r="N55" s="15"/>
      <c r="O55" s="47">
        <f>+O36+O49+O54</f>
        <v>-813741</v>
      </c>
      <c r="P55" s="43"/>
      <c r="Q55" s="47">
        <f>+Q36+Q49+Q54</f>
        <v>-1584</v>
      </c>
      <c r="R55" s="15"/>
      <c r="S55" s="47">
        <f>+S36+S49+S54</f>
        <v>-50030</v>
      </c>
      <c r="T55" s="15"/>
      <c r="U55" s="47">
        <f>+U36+U49+U54</f>
        <v>2642140</v>
      </c>
      <c r="V55" s="15"/>
      <c r="W55" s="47">
        <f>+W36+W49+W54</f>
        <v>874</v>
      </c>
      <c r="X55" s="15"/>
      <c r="Y55" s="47">
        <f>+Y36+Y49+Y54</f>
        <v>3044930</v>
      </c>
      <c r="Z55" s="15"/>
      <c r="AA55" s="47">
        <f>+AA36+AA49+AA54</f>
        <v>26291750</v>
      </c>
      <c r="AB55" s="15"/>
      <c r="AC55" s="47">
        <f>+AC36+AC49+AC54</f>
        <v>3426240</v>
      </c>
      <c r="AD55" s="15"/>
      <c r="AE55" s="47">
        <f>+AE36+AE49+AE54</f>
        <v>29717990</v>
      </c>
    </row>
    <row r="56" spans="1:38" ht="18" customHeight="1" thickTop="1" x14ac:dyDescent="0.25">
      <c r="E56" s="306"/>
    </row>
    <row r="57" spans="1:38" ht="18" customHeight="1" x14ac:dyDescent="0.25">
      <c r="E57" s="306"/>
    </row>
    <row r="58" spans="1:38" ht="18" customHeight="1" x14ac:dyDescent="0.25">
      <c r="E58" s="306"/>
    </row>
    <row r="59" spans="1:38" ht="18" customHeight="1" x14ac:dyDescent="0.25">
      <c r="E59" s="306"/>
    </row>
    <row r="60" spans="1:38" ht="18" customHeight="1" x14ac:dyDescent="0.25">
      <c r="E60" s="306"/>
    </row>
    <row r="61" spans="1:38" ht="18" customHeight="1" x14ac:dyDescent="0.25">
      <c r="E61" s="306"/>
    </row>
    <row r="62" spans="1:38" ht="18" customHeight="1" x14ac:dyDescent="0.25">
      <c r="E62" s="306"/>
    </row>
    <row r="63" spans="1:38" ht="18" customHeight="1" x14ac:dyDescent="0.25">
      <c r="E63" s="306"/>
    </row>
    <row r="64" spans="1:38" ht="18" customHeight="1" x14ac:dyDescent="0.25">
      <c r="E64" s="306"/>
    </row>
    <row r="65" spans="5:5" ht="18" customHeight="1" x14ac:dyDescent="0.25">
      <c r="E65" s="306"/>
    </row>
    <row r="66" spans="5:5" ht="18" customHeight="1" x14ac:dyDescent="0.25">
      <c r="E66" s="306"/>
    </row>
    <row r="67" spans="5:5" ht="18" customHeight="1" x14ac:dyDescent="0.25">
      <c r="E67" s="306"/>
    </row>
    <row r="68" spans="5:5" ht="18" customHeight="1" x14ac:dyDescent="0.25">
      <c r="E68" s="306"/>
    </row>
    <row r="69" spans="5:5" ht="18" customHeight="1" x14ac:dyDescent="0.25">
      <c r="E69" s="306"/>
    </row>
    <row r="70" spans="5:5" ht="18" customHeight="1" x14ac:dyDescent="0.25">
      <c r="E70" s="306"/>
    </row>
    <row r="71" spans="5:5" ht="18" customHeight="1" x14ac:dyDescent="0.25">
      <c r="E71" s="306"/>
    </row>
    <row r="72" spans="5:5" ht="18" customHeight="1" x14ac:dyDescent="0.25">
      <c r="E72" s="306"/>
    </row>
    <row r="73" spans="5:5" ht="18" customHeight="1" x14ac:dyDescent="0.25">
      <c r="E73" s="306"/>
    </row>
    <row r="74" spans="5:5" ht="18" customHeight="1" x14ac:dyDescent="0.25">
      <c r="E74" s="306"/>
    </row>
    <row r="75" spans="5:5" ht="18" customHeight="1" x14ac:dyDescent="0.25">
      <c r="E75" s="306"/>
    </row>
    <row r="76" spans="5:5" ht="18" customHeight="1" x14ac:dyDescent="0.25">
      <c r="E76" s="306"/>
    </row>
    <row r="77" spans="5:5" ht="18" customHeight="1" x14ac:dyDescent="0.25">
      <c r="E77" s="306"/>
    </row>
    <row r="78" spans="5:5" ht="18" customHeight="1" x14ac:dyDescent="0.25">
      <c r="E78" s="306"/>
    </row>
  </sheetData>
  <mergeCells count="4">
    <mergeCell ref="E4:AE4"/>
    <mergeCell ref="M5:Y5"/>
    <mergeCell ref="I5:K5"/>
    <mergeCell ref="E12:AE12"/>
  </mergeCells>
  <pageMargins left="0.7" right="0.4" top="0.48" bottom="0.5" header="0.5" footer="0.5"/>
  <pageSetup paperSize="9" scale="46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C38"/>
  <sheetViews>
    <sheetView view="pageBreakPreview" zoomScaleNormal="80" zoomScaleSheetLayoutView="100" workbookViewId="0">
      <selection activeCell="B3" sqref="B3"/>
    </sheetView>
  </sheetViews>
  <sheetFormatPr defaultColWidth="9" defaultRowHeight="14.45" customHeight="1" x14ac:dyDescent="0.2"/>
  <cols>
    <col min="1" max="1" width="1.25" style="224" customWidth="1"/>
    <col min="2" max="2" width="49.25" style="224" customWidth="1"/>
    <col min="3" max="3" width="6.25" style="225" customWidth="1"/>
    <col min="4" max="4" width="1.25" style="226" customWidth="1"/>
    <col min="5" max="5" width="15.5" style="200" customWidth="1"/>
    <col min="6" max="6" width="1.25" style="200" customWidth="1"/>
    <col min="7" max="7" width="15.5" style="200" customWidth="1"/>
    <col min="8" max="8" width="1.25" style="200" customWidth="1"/>
    <col min="9" max="9" width="15.5" style="200" customWidth="1"/>
    <col min="10" max="10" width="1.25" style="200" customWidth="1"/>
    <col min="11" max="11" width="15.5" style="200" customWidth="1"/>
    <col min="12" max="12" width="1.25" style="200" customWidth="1"/>
    <col min="13" max="13" width="15.5" style="200" customWidth="1"/>
    <col min="14" max="14" width="1.25" style="200" customWidth="1"/>
    <col min="15" max="15" width="15.5" style="200" customWidth="1"/>
    <col min="16" max="16" width="1.25" style="200" customWidth="1"/>
    <col min="17" max="17" width="15.5" style="200" customWidth="1"/>
    <col min="18" max="18" width="9.25" style="189" bestFit="1" customWidth="1"/>
    <col min="19" max="19" width="13.5" style="58" bestFit="1" customWidth="1"/>
    <col min="20" max="16384" width="9" style="189"/>
  </cols>
  <sheetData>
    <row r="1" spans="1:29" ht="14.45" customHeight="1" x14ac:dyDescent="0.2">
      <c r="A1" s="183" t="s">
        <v>0</v>
      </c>
      <c r="B1" s="184"/>
      <c r="C1" s="185"/>
      <c r="D1" s="186"/>
      <c r="E1" s="187"/>
      <c r="F1" s="187"/>
      <c r="G1" s="187"/>
      <c r="H1" s="187"/>
      <c r="I1" s="187"/>
      <c r="J1" s="187"/>
      <c r="K1" s="188"/>
      <c r="L1" s="187"/>
      <c r="M1" s="187"/>
      <c r="N1" s="187"/>
      <c r="O1" s="187"/>
      <c r="P1" s="187"/>
      <c r="Q1" s="188"/>
    </row>
    <row r="2" spans="1:29" ht="14.45" customHeight="1" x14ac:dyDescent="0.2">
      <c r="A2" s="190" t="s">
        <v>108</v>
      </c>
      <c r="B2" s="184"/>
      <c r="C2" s="185"/>
      <c r="D2" s="186"/>
      <c r="E2" s="187"/>
      <c r="F2" s="187"/>
      <c r="G2" s="187"/>
      <c r="H2" s="187"/>
      <c r="I2" s="187"/>
      <c r="J2" s="187"/>
      <c r="K2" s="188"/>
      <c r="L2" s="187"/>
      <c r="M2" s="187"/>
      <c r="N2" s="187"/>
      <c r="O2" s="187"/>
      <c r="P2" s="187"/>
      <c r="Q2" s="188"/>
    </row>
    <row r="3" spans="1:29" ht="14.45" customHeight="1" x14ac:dyDescent="0.2">
      <c r="A3" s="191"/>
      <c r="B3" s="191"/>
      <c r="C3" s="192"/>
      <c r="D3" s="193"/>
      <c r="E3" s="194"/>
      <c r="F3" s="194"/>
      <c r="G3" s="194"/>
      <c r="H3" s="194"/>
      <c r="I3" s="194"/>
      <c r="J3" s="194"/>
      <c r="K3" s="195"/>
      <c r="L3" s="194"/>
      <c r="M3" s="188"/>
      <c r="N3" s="194"/>
      <c r="O3" s="194"/>
      <c r="P3" s="194"/>
      <c r="Q3" s="195"/>
    </row>
    <row r="4" spans="1:29" ht="14.45" customHeight="1" x14ac:dyDescent="0.2">
      <c r="A4" s="196"/>
      <c r="B4" s="197"/>
      <c r="C4" s="360"/>
      <c r="D4" s="197"/>
      <c r="E4" s="383" t="s">
        <v>158</v>
      </c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</row>
    <row r="5" spans="1:29" ht="14.45" customHeight="1" x14ac:dyDescent="0.2">
      <c r="A5" s="196"/>
      <c r="B5" s="197"/>
      <c r="C5" s="360"/>
      <c r="D5" s="197"/>
      <c r="E5" s="361"/>
      <c r="F5" s="361"/>
      <c r="G5" s="361"/>
      <c r="H5" s="361"/>
      <c r="I5" s="384" t="s">
        <v>123</v>
      </c>
      <c r="J5" s="384"/>
      <c r="K5" s="384"/>
      <c r="L5" s="361"/>
      <c r="M5" s="384" t="s">
        <v>59</v>
      </c>
      <c r="N5" s="384"/>
      <c r="O5" s="384"/>
      <c r="P5" s="361"/>
      <c r="Q5" s="361"/>
    </row>
    <row r="6" spans="1:29" ht="14.45" customHeight="1" x14ac:dyDescent="0.2">
      <c r="A6" s="198"/>
      <c r="B6" s="198"/>
      <c r="C6" s="360"/>
      <c r="D6" s="198"/>
      <c r="E6" s="189"/>
      <c r="F6" s="199"/>
      <c r="G6" s="199" t="s">
        <v>115</v>
      </c>
      <c r="H6" s="199"/>
      <c r="L6" s="199"/>
      <c r="M6" s="199"/>
      <c r="N6" s="199"/>
      <c r="O6" s="201"/>
      <c r="P6" s="201"/>
      <c r="Q6" s="189"/>
    </row>
    <row r="7" spans="1:29" ht="14.45" customHeight="1" x14ac:dyDescent="0.2">
      <c r="A7" s="198"/>
      <c r="B7" s="198"/>
      <c r="C7" s="360"/>
      <c r="D7" s="198"/>
      <c r="E7" s="201" t="s">
        <v>121</v>
      </c>
      <c r="F7" s="199"/>
      <c r="G7" s="199" t="s">
        <v>260</v>
      </c>
      <c r="H7" s="199"/>
      <c r="L7" s="199"/>
      <c r="M7" s="199"/>
      <c r="N7" s="199"/>
      <c r="O7" s="201" t="s">
        <v>119</v>
      </c>
      <c r="P7" s="201"/>
      <c r="Q7" s="189"/>
    </row>
    <row r="8" spans="1:29" ht="14.45" customHeight="1" x14ac:dyDescent="0.2">
      <c r="A8" s="198"/>
      <c r="B8" s="198"/>
      <c r="C8" s="360"/>
      <c r="D8" s="198"/>
      <c r="E8" s="201" t="s">
        <v>131</v>
      </c>
      <c r="F8" s="199"/>
      <c r="G8" s="199" t="s">
        <v>132</v>
      </c>
      <c r="H8" s="199"/>
      <c r="I8" s="199" t="s">
        <v>133</v>
      </c>
      <c r="J8" s="199"/>
      <c r="K8" s="199"/>
      <c r="L8" s="199"/>
      <c r="M8" s="202" t="s">
        <v>258</v>
      </c>
      <c r="N8" s="199"/>
      <c r="O8" s="201" t="s">
        <v>159</v>
      </c>
      <c r="P8" s="201"/>
      <c r="Q8" s="201" t="s">
        <v>141</v>
      </c>
    </row>
    <row r="9" spans="1:29" ht="14.45" customHeight="1" x14ac:dyDescent="0.2">
      <c r="A9" s="198"/>
      <c r="B9" s="198"/>
      <c r="C9" s="360" t="s">
        <v>7</v>
      </c>
      <c r="D9" s="198"/>
      <c r="E9" s="201" t="s">
        <v>142</v>
      </c>
      <c r="F9" s="199"/>
      <c r="G9" s="199" t="s">
        <v>143</v>
      </c>
      <c r="H9" s="199"/>
      <c r="I9" s="199" t="s">
        <v>257</v>
      </c>
      <c r="J9" s="199"/>
      <c r="K9" s="199" t="s">
        <v>145</v>
      </c>
      <c r="L9" s="199"/>
      <c r="M9" s="202" t="s">
        <v>257</v>
      </c>
      <c r="N9" s="199"/>
      <c r="O9" s="201" t="s">
        <v>149</v>
      </c>
      <c r="P9" s="201"/>
      <c r="Q9" s="201" t="s">
        <v>149</v>
      </c>
    </row>
    <row r="10" spans="1:29" ht="14.45" customHeight="1" x14ac:dyDescent="0.2">
      <c r="A10" s="198"/>
      <c r="B10" s="198"/>
      <c r="C10" s="360"/>
      <c r="D10" s="198"/>
      <c r="E10" s="385" t="s">
        <v>9</v>
      </c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</row>
    <row r="11" spans="1:29" ht="14.45" customHeight="1" x14ac:dyDescent="0.2">
      <c r="A11" s="203" t="s">
        <v>243</v>
      </c>
      <c r="B11" s="203"/>
      <c r="C11" s="362"/>
      <c r="D11" s="197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T11" s="204"/>
    </row>
    <row r="12" spans="1:29" s="206" customFormat="1" ht="14.45" customHeight="1" x14ac:dyDescent="0.25">
      <c r="A12" s="205" t="s">
        <v>244</v>
      </c>
      <c r="B12" s="205"/>
      <c r="C12" s="362"/>
      <c r="D12" s="359"/>
      <c r="E12" s="50">
        <v>1822465</v>
      </c>
      <c r="F12" s="50"/>
      <c r="G12" s="50">
        <v>16060017</v>
      </c>
      <c r="H12" s="50"/>
      <c r="I12" s="50">
        <v>145800</v>
      </c>
      <c r="J12" s="50"/>
      <c r="K12" s="50">
        <v>7925798</v>
      </c>
      <c r="L12" s="50"/>
      <c r="M12" s="50">
        <v>27652</v>
      </c>
      <c r="N12" s="50"/>
      <c r="O12" s="13">
        <v>27652</v>
      </c>
      <c r="P12" s="50"/>
      <c r="Q12" s="50">
        <v>25981732</v>
      </c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</row>
    <row r="13" spans="1:29" ht="14.45" customHeight="1" x14ac:dyDescent="0.2">
      <c r="A13" s="198"/>
      <c r="B13" s="198"/>
      <c r="C13" s="362"/>
      <c r="D13" s="197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T13" s="204"/>
    </row>
    <row r="14" spans="1:29" ht="14.45" customHeight="1" x14ac:dyDescent="0.2">
      <c r="A14" s="207" t="s">
        <v>152</v>
      </c>
      <c r="B14" s="198"/>
      <c r="C14" s="362"/>
      <c r="D14" s="197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T14" s="204"/>
    </row>
    <row r="15" spans="1:29" ht="14.45" customHeight="1" x14ac:dyDescent="0.25">
      <c r="A15" s="208" t="s">
        <v>160</v>
      </c>
      <c r="B15" s="197"/>
      <c r="C15" s="362"/>
      <c r="D15" s="197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T15" s="204"/>
    </row>
    <row r="16" spans="1:29" ht="14.45" customHeight="1" x14ac:dyDescent="0.2">
      <c r="A16" s="210"/>
      <c r="B16" s="197" t="s">
        <v>161</v>
      </c>
      <c r="C16" s="362">
        <v>14</v>
      </c>
      <c r="D16" s="197"/>
      <c r="E16" s="211">
        <v>0</v>
      </c>
      <c r="F16" s="212"/>
      <c r="G16" s="211">
        <v>0</v>
      </c>
      <c r="H16" s="212"/>
      <c r="I16" s="211">
        <v>0</v>
      </c>
      <c r="J16" s="213"/>
      <c r="K16" s="214">
        <f>'FS Conso'!K19</f>
        <v>-36449</v>
      </c>
      <c r="L16" s="213"/>
      <c r="M16" s="211">
        <v>0</v>
      </c>
      <c r="N16" s="212"/>
      <c r="O16" s="211">
        <f>SUM(M16)</f>
        <v>0</v>
      </c>
      <c r="P16" s="213"/>
      <c r="Q16" s="211">
        <f>SUM(E16:K16,O16)</f>
        <v>-36449</v>
      </c>
      <c r="T16" s="204"/>
    </row>
    <row r="17" spans="1:29" ht="14.45" customHeight="1" x14ac:dyDescent="0.25">
      <c r="A17" s="208" t="s">
        <v>162</v>
      </c>
      <c r="B17" s="215"/>
      <c r="C17" s="362"/>
      <c r="D17" s="197"/>
      <c r="E17" s="49">
        <f>SUM(E16:E16)</f>
        <v>0</v>
      </c>
      <c r="F17" s="13"/>
      <c r="G17" s="49">
        <f>SUM(G16:G16)</f>
        <v>0</v>
      </c>
      <c r="H17" s="13"/>
      <c r="I17" s="49">
        <v>0</v>
      </c>
      <c r="J17" s="13"/>
      <c r="K17" s="49">
        <f>SUM(K16:K16)</f>
        <v>-36449</v>
      </c>
      <c r="L17" s="13"/>
      <c r="M17" s="49">
        <v>0</v>
      </c>
      <c r="N17" s="13"/>
      <c r="O17" s="49">
        <v>0</v>
      </c>
      <c r="P17" s="13"/>
      <c r="Q17" s="49">
        <f>SUM(Q16:Q16)</f>
        <v>-36449</v>
      </c>
      <c r="T17" s="204"/>
    </row>
    <row r="18" spans="1:29" ht="14.45" customHeight="1" x14ac:dyDescent="0.2">
      <c r="A18" s="216"/>
      <c r="B18" s="217"/>
      <c r="C18" s="362"/>
      <c r="D18" s="197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T18" s="204"/>
    </row>
    <row r="19" spans="1:29" ht="14.45" customHeight="1" x14ac:dyDescent="0.2">
      <c r="A19" s="205" t="s">
        <v>224</v>
      </c>
      <c r="B19" s="218"/>
      <c r="C19" s="362"/>
      <c r="D19" s="197"/>
      <c r="E19" s="219"/>
      <c r="F19" s="220"/>
      <c r="G19" s="219"/>
      <c r="H19" s="220"/>
      <c r="I19" s="219"/>
      <c r="J19" s="209"/>
      <c r="K19" s="1"/>
      <c r="L19" s="209"/>
      <c r="M19" s="219"/>
      <c r="N19" s="213"/>
      <c r="O19" s="3"/>
      <c r="P19" s="1"/>
      <c r="Q19" s="1"/>
      <c r="T19" s="204"/>
    </row>
    <row r="20" spans="1:29" ht="14.45" customHeight="1" x14ac:dyDescent="0.2">
      <c r="A20" s="197"/>
      <c r="B20" s="197" t="s">
        <v>223</v>
      </c>
      <c r="C20" s="360"/>
      <c r="D20" s="197"/>
      <c r="E20" s="214">
        <v>0</v>
      </c>
      <c r="F20" s="220"/>
      <c r="G20" s="214">
        <v>0</v>
      </c>
      <c r="H20" s="220"/>
      <c r="I20" s="214">
        <v>0</v>
      </c>
      <c r="J20" s="209"/>
      <c r="K20" s="1">
        <v>202818</v>
      </c>
      <c r="L20" s="209"/>
      <c r="M20" s="214">
        <v>0</v>
      </c>
      <c r="N20" s="220"/>
      <c r="O20" s="214">
        <f>SUM(M20)</f>
        <v>0</v>
      </c>
      <c r="P20" s="1"/>
      <c r="Q20" s="1">
        <f>SUM(E20:K20,O20)</f>
        <v>202818</v>
      </c>
      <c r="S20" s="221"/>
      <c r="T20" s="221"/>
    </row>
    <row r="21" spans="1:29" ht="14.45" customHeight="1" x14ac:dyDescent="0.2">
      <c r="A21" s="197"/>
      <c r="B21" s="197" t="s">
        <v>274</v>
      </c>
      <c r="C21" s="360"/>
      <c r="D21" s="197"/>
      <c r="E21" s="211">
        <v>0</v>
      </c>
      <c r="F21" s="220"/>
      <c r="G21" s="211">
        <v>0</v>
      </c>
      <c r="H21" s="220"/>
      <c r="I21" s="211">
        <v>0</v>
      </c>
      <c r="J21" s="213"/>
      <c r="K21" s="211">
        <v>-996</v>
      </c>
      <c r="L21" s="209"/>
      <c r="M21" s="10">
        <v>9850</v>
      </c>
      <c r="N21" s="213"/>
      <c r="O21" s="10">
        <f>SUM(M21)</f>
        <v>9850</v>
      </c>
      <c r="P21" s="1"/>
      <c r="Q21" s="10">
        <f>SUM(E21:K21,O21)</f>
        <v>8854</v>
      </c>
      <c r="S21" s="221"/>
      <c r="T21" s="221"/>
    </row>
    <row r="22" spans="1:29" ht="14.45" customHeight="1" x14ac:dyDescent="0.2">
      <c r="A22" s="198" t="s">
        <v>225</v>
      </c>
      <c r="B22" s="197"/>
      <c r="C22" s="360"/>
      <c r="D22" s="197"/>
      <c r="E22" s="40">
        <v>0</v>
      </c>
      <c r="F22" s="13"/>
      <c r="G22" s="40">
        <v>0</v>
      </c>
      <c r="H22" s="13"/>
      <c r="I22" s="40">
        <v>0</v>
      </c>
      <c r="J22" s="13"/>
      <c r="K22" s="13">
        <f>SUM(K20:K21)</f>
        <v>201822</v>
      </c>
      <c r="L22" s="13"/>
      <c r="M22" s="13">
        <f>SUM(M20:M21)</f>
        <v>9850</v>
      </c>
      <c r="N22" s="13"/>
      <c r="O22" s="13">
        <f>SUM(O20:O21)</f>
        <v>9850</v>
      </c>
      <c r="P22" s="13"/>
      <c r="Q22" s="13">
        <f>SUM(Q20:Q21)</f>
        <v>211672</v>
      </c>
      <c r="S22" s="221"/>
      <c r="T22" s="221"/>
    </row>
    <row r="23" spans="1:29" ht="14.45" customHeight="1" thickBot="1" x14ac:dyDescent="0.25">
      <c r="A23" s="203" t="s">
        <v>245</v>
      </c>
      <c r="B23" s="222"/>
      <c r="C23" s="360"/>
      <c r="D23" s="197"/>
      <c r="E23" s="59">
        <f>SUM(E12,E17,E22)</f>
        <v>1822465</v>
      </c>
      <c r="F23" s="209"/>
      <c r="G23" s="59">
        <f>SUM(G12,G17,G22)</f>
        <v>16060017</v>
      </c>
      <c r="H23" s="209"/>
      <c r="I23" s="59">
        <f>SUM(I12,I17,I22)</f>
        <v>145800</v>
      </c>
      <c r="J23" s="209"/>
      <c r="K23" s="59">
        <f>SUM(K12,K17,K22)</f>
        <v>8091171</v>
      </c>
      <c r="L23" s="209"/>
      <c r="M23" s="59">
        <f>SUM(M12,M17,M22)</f>
        <v>37502</v>
      </c>
      <c r="N23" s="209"/>
      <c r="O23" s="59">
        <f>SUM(O12,O17,O22)</f>
        <v>37502</v>
      </c>
      <c r="P23" s="209"/>
      <c r="Q23" s="59">
        <f>SUM(Q12,Q17,Q22)</f>
        <v>26156955</v>
      </c>
      <c r="R23" s="223"/>
      <c r="T23" s="204"/>
    </row>
    <row r="24" spans="1:29" ht="14.45" customHeight="1" thickTop="1" x14ac:dyDescent="0.2"/>
    <row r="25" spans="1:29" ht="14.45" customHeight="1" x14ac:dyDescent="0.2">
      <c r="A25" s="203" t="s">
        <v>302</v>
      </c>
      <c r="B25" s="203"/>
      <c r="C25" s="362"/>
      <c r="D25" s="197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T25" s="204"/>
    </row>
    <row r="26" spans="1:29" s="206" customFormat="1" ht="14.45" customHeight="1" x14ac:dyDescent="0.25">
      <c r="A26" s="205" t="s">
        <v>303</v>
      </c>
      <c r="B26" s="205"/>
      <c r="C26" s="362"/>
      <c r="D26" s="359"/>
      <c r="E26" s="50">
        <v>1822465</v>
      </c>
      <c r="F26" s="50"/>
      <c r="G26" s="50">
        <v>16060017</v>
      </c>
      <c r="H26" s="50"/>
      <c r="I26" s="50">
        <v>199845</v>
      </c>
      <c r="J26" s="50"/>
      <c r="K26" s="50">
        <v>8989971</v>
      </c>
      <c r="L26" s="50"/>
      <c r="M26" s="50">
        <v>32288</v>
      </c>
      <c r="N26" s="50"/>
      <c r="O26" s="13">
        <v>32288</v>
      </c>
      <c r="P26" s="50"/>
      <c r="Q26" s="50">
        <v>27104586</v>
      </c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</row>
    <row r="27" spans="1:29" ht="14.45" customHeight="1" x14ac:dyDescent="0.2">
      <c r="A27" s="198"/>
      <c r="B27" s="198"/>
      <c r="C27" s="362"/>
      <c r="D27" s="197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T27" s="204"/>
    </row>
    <row r="28" spans="1:29" ht="14.45" customHeight="1" x14ac:dyDescent="0.2">
      <c r="A28" s="207" t="s">
        <v>152</v>
      </c>
      <c r="B28" s="198"/>
      <c r="C28" s="362"/>
      <c r="D28" s="197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T28" s="204"/>
    </row>
    <row r="29" spans="1:29" ht="14.45" customHeight="1" x14ac:dyDescent="0.25">
      <c r="A29" s="208" t="s">
        <v>160</v>
      </c>
      <c r="B29" s="197"/>
      <c r="C29" s="362"/>
      <c r="D29" s="197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T29" s="204"/>
    </row>
    <row r="30" spans="1:29" ht="14.45" customHeight="1" x14ac:dyDescent="0.2">
      <c r="A30" s="210"/>
      <c r="B30" s="197" t="s">
        <v>161</v>
      </c>
      <c r="C30" s="362">
        <v>14</v>
      </c>
      <c r="D30" s="197"/>
      <c r="E30" s="211">
        <v>0</v>
      </c>
      <c r="F30" s="212"/>
      <c r="G30" s="211">
        <v>0</v>
      </c>
      <c r="H30" s="212"/>
      <c r="I30" s="211">
        <v>0</v>
      </c>
      <c r="J30" s="213"/>
      <c r="K30" s="214">
        <v>-400929</v>
      </c>
      <c r="L30" s="213"/>
      <c r="M30" s="211">
        <v>0</v>
      </c>
      <c r="N30" s="212"/>
      <c r="O30" s="211">
        <f>SUM(M30)</f>
        <v>0</v>
      </c>
      <c r="P30" s="213"/>
      <c r="Q30" s="211">
        <f>SUM(E30:K30,O30)</f>
        <v>-400929</v>
      </c>
      <c r="T30" s="204"/>
    </row>
    <row r="31" spans="1:29" ht="14.45" customHeight="1" x14ac:dyDescent="0.25">
      <c r="A31" s="208" t="s">
        <v>162</v>
      </c>
      <c r="B31" s="215"/>
      <c r="C31" s="362"/>
      <c r="D31" s="197"/>
      <c r="E31" s="49">
        <f>SUM(E30:E30)</f>
        <v>0</v>
      </c>
      <c r="F31" s="13"/>
      <c r="G31" s="49">
        <f>SUM(G30:G30)</f>
        <v>0</v>
      </c>
      <c r="H31" s="13"/>
      <c r="I31" s="49">
        <v>0</v>
      </c>
      <c r="J31" s="13"/>
      <c r="K31" s="49">
        <f>SUM(K30:K30)</f>
        <v>-400929</v>
      </c>
      <c r="L31" s="13"/>
      <c r="M31" s="49">
        <v>0</v>
      </c>
      <c r="N31" s="13"/>
      <c r="O31" s="49">
        <v>0</v>
      </c>
      <c r="P31" s="13"/>
      <c r="Q31" s="49">
        <f>SUM(Q30:Q30)</f>
        <v>-400929</v>
      </c>
      <c r="T31" s="204"/>
    </row>
    <row r="32" spans="1:29" ht="14.45" customHeight="1" x14ac:dyDescent="0.2">
      <c r="A32" s="216"/>
      <c r="B32" s="217"/>
      <c r="C32" s="362"/>
      <c r="D32" s="197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T32" s="204"/>
    </row>
    <row r="33" spans="1:20" ht="14.45" customHeight="1" x14ac:dyDescent="0.2">
      <c r="A33" s="205" t="s">
        <v>224</v>
      </c>
      <c r="B33" s="218"/>
      <c r="C33" s="362"/>
      <c r="D33" s="197"/>
      <c r="E33" s="219"/>
      <c r="F33" s="220"/>
      <c r="G33" s="219"/>
      <c r="H33" s="220"/>
      <c r="I33" s="219"/>
      <c r="J33" s="209"/>
      <c r="K33" s="1"/>
      <c r="L33" s="209"/>
      <c r="M33" s="219"/>
      <c r="N33" s="213"/>
      <c r="O33" s="3"/>
      <c r="P33" s="1"/>
      <c r="Q33" s="1"/>
      <c r="T33" s="204"/>
    </row>
    <row r="34" spans="1:20" ht="14.45" customHeight="1" x14ac:dyDescent="0.2">
      <c r="A34" s="197"/>
      <c r="B34" s="197" t="s">
        <v>223</v>
      </c>
      <c r="C34" s="360"/>
      <c r="D34" s="197"/>
      <c r="E34" s="214">
        <v>0</v>
      </c>
      <c r="F34" s="220"/>
      <c r="G34" s="214">
        <v>0</v>
      </c>
      <c r="H34" s="220"/>
      <c r="I34" s="214">
        <v>0</v>
      </c>
      <c r="J34" s="209"/>
      <c r="K34" s="1">
        <v>3267866</v>
      </c>
      <c r="L34" s="209"/>
      <c r="M34" s="214">
        <v>0</v>
      </c>
      <c r="N34" s="220"/>
      <c r="O34" s="214">
        <f>SUM(M34)</f>
        <v>0</v>
      </c>
      <c r="P34" s="1"/>
      <c r="Q34" s="1">
        <f>SUM(E34:K34,O34)</f>
        <v>3267866</v>
      </c>
      <c r="S34" s="221">
        <f>Q34-'FS PL'!H46</f>
        <v>0</v>
      </c>
      <c r="T34" s="221"/>
    </row>
    <row r="35" spans="1:20" ht="14.45" customHeight="1" x14ac:dyDescent="0.2">
      <c r="A35" s="197"/>
      <c r="B35" s="197" t="s">
        <v>332</v>
      </c>
      <c r="C35" s="360"/>
      <c r="D35" s="197"/>
      <c r="E35" s="211">
        <v>0</v>
      </c>
      <c r="F35" s="220"/>
      <c r="G35" s="211">
        <v>0</v>
      </c>
      <c r="H35" s="220"/>
      <c r="I35" s="211">
        <v>0</v>
      </c>
      <c r="J35" s="213"/>
      <c r="K35" s="211">
        <v>-152</v>
      </c>
      <c r="L35" s="209"/>
      <c r="M35" s="10">
        <v>-13047</v>
      </c>
      <c r="N35" s="213"/>
      <c r="O35" s="10">
        <f>SUM(M35)</f>
        <v>-13047</v>
      </c>
      <c r="P35" s="1"/>
      <c r="Q35" s="10">
        <f>SUM(E35:K35,O35)</f>
        <v>-13199</v>
      </c>
      <c r="S35" s="221">
        <f>Q35-'FS Compre'!H36</f>
        <v>0</v>
      </c>
      <c r="T35" s="221"/>
    </row>
    <row r="36" spans="1:20" ht="14.45" customHeight="1" x14ac:dyDescent="0.2">
      <c r="A36" s="198" t="s">
        <v>286</v>
      </c>
      <c r="B36" s="197"/>
      <c r="C36" s="360"/>
      <c r="D36" s="197"/>
      <c r="E36" s="40">
        <v>0</v>
      </c>
      <c r="F36" s="13"/>
      <c r="G36" s="40">
        <v>0</v>
      </c>
      <c r="H36" s="13"/>
      <c r="I36" s="40">
        <v>0</v>
      </c>
      <c r="J36" s="13"/>
      <c r="K36" s="13">
        <f>SUM(K34:K35)</f>
        <v>3267714</v>
      </c>
      <c r="L36" s="13"/>
      <c r="M36" s="13">
        <f>SUM(M34:M35)</f>
        <v>-13047</v>
      </c>
      <c r="N36" s="13"/>
      <c r="O36" s="13">
        <f>SUM(O34:O35)</f>
        <v>-13047</v>
      </c>
      <c r="P36" s="13"/>
      <c r="Q36" s="13">
        <f>SUM(Q34:Q35)</f>
        <v>3254667</v>
      </c>
      <c r="S36" s="221"/>
      <c r="T36" s="221"/>
    </row>
    <row r="37" spans="1:20" ht="14.45" customHeight="1" thickBot="1" x14ac:dyDescent="0.25">
      <c r="A37" s="203" t="s">
        <v>304</v>
      </c>
      <c r="B37" s="222"/>
      <c r="C37" s="360"/>
      <c r="D37" s="197"/>
      <c r="E37" s="59">
        <f>SUM(E26,E31,E36)</f>
        <v>1822465</v>
      </c>
      <c r="F37" s="209"/>
      <c r="G37" s="59">
        <f>SUM(G26,G31,G36)</f>
        <v>16060017</v>
      </c>
      <c r="H37" s="209"/>
      <c r="I37" s="59">
        <f>SUM(I26,I31,I36)</f>
        <v>199845</v>
      </c>
      <c r="J37" s="209"/>
      <c r="K37" s="59">
        <f>SUM(K26,K31,K36)</f>
        <v>11856756</v>
      </c>
      <c r="L37" s="209"/>
      <c r="M37" s="59">
        <f>SUM(M26,M31,M36)</f>
        <v>19241</v>
      </c>
      <c r="N37" s="209"/>
      <c r="O37" s="59">
        <f>SUM(O26,O31,O36)</f>
        <v>19241</v>
      </c>
      <c r="P37" s="209"/>
      <c r="Q37" s="59">
        <f>SUM(Q26,Q31,Q36)</f>
        <v>29958324</v>
      </c>
      <c r="R37" s="223"/>
      <c r="T37" s="204"/>
    </row>
    <row r="38" spans="1:20" ht="14.45" customHeight="1" thickTop="1" x14ac:dyDescent="0.2"/>
  </sheetData>
  <mergeCells count="4">
    <mergeCell ref="E4:Q4"/>
    <mergeCell ref="M5:O5"/>
    <mergeCell ref="I5:K5"/>
    <mergeCell ref="E10:Q10"/>
  </mergeCells>
  <pageMargins left="0.7" right="0.7" top="0.48" bottom="0.5" header="0.5" footer="0.5"/>
  <pageSetup paperSize="9" scale="70" firstPageNumber="1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AK246"/>
  <sheetViews>
    <sheetView view="pageBreakPreview" zoomScaleNormal="100" zoomScaleSheetLayoutView="100" workbookViewId="0">
      <selection activeCell="B3" sqref="B3"/>
    </sheetView>
  </sheetViews>
  <sheetFormatPr defaultColWidth="9.125" defaultRowHeight="19.5" customHeight="1" x14ac:dyDescent="0.25"/>
  <cols>
    <col min="1" max="1" width="2.25" style="169" customWidth="1"/>
    <col min="2" max="2" width="64.875" style="169" customWidth="1"/>
    <col min="3" max="3" width="8.875" style="141" customWidth="1"/>
    <col min="4" max="4" width="0.875" style="169" customWidth="1"/>
    <col min="5" max="5" width="13.875" style="175" customWidth="1"/>
    <col min="6" max="6" width="0.875" style="169" customWidth="1"/>
    <col min="7" max="7" width="14" style="175" customWidth="1"/>
    <col min="8" max="8" width="0.875" style="169" customWidth="1"/>
    <col min="9" max="9" width="14" style="175" customWidth="1"/>
    <col min="10" max="10" width="0.875" style="169" customWidth="1"/>
    <col min="11" max="11" width="14" style="175" customWidth="1"/>
    <col min="12" max="12" width="9.125" style="143"/>
    <col min="13" max="13" width="2.25" style="182" customWidth="1"/>
    <col min="14" max="14" width="26.875" style="62" bestFit="1" customWidth="1"/>
    <col min="15" max="15" width="12" style="62" bestFit="1" customWidth="1"/>
    <col min="16" max="16" width="26.875" style="62" customWidth="1"/>
    <col min="17" max="17" width="9.125" style="143"/>
    <col min="18" max="18" width="12" style="143" bestFit="1" customWidth="1"/>
    <col min="19" max="19" width="9.125" style="143"/>
    <col min="20" max="20" width="10.125" style="143" bestFit="1" customWidth="1"/>
    <col min="21" max="258" width="9.125" style="143"/>
    <col min="259" max="259" width="2.25" style="143" customWidth="1"/>
    <col min="260" max="260" width="63.875" style="143" customWidth="1"/>
    <col min="261" max="261" width="8.875" style="143" customWidth="1"/>
    <col min="262" max="262" width="0.875" style="143" customWidth="1"/>
    <col min="263" max="263" width="14" style="143" customWidth="1"/>
    <col min="264" max="264" width="0.875" style="143" customWidth="1"/>
    <col min="265" max="265" width="14" style="143" customWidth="1"/>
    <col min="266" max="266" width="0.875" style="143" customWidth="1"/>
    <col min="267" max="267" width="14" style="143" customWidth="1"/>
    <col min="268" max="268" width="0.875" style="143" customWidth="1"/>
    <col min="269" max="269" width="14" style="143" customWidth="1"/>
    <col min="270" max="514" width="9.125" style="143"/>
    <col min="515" max="515" width="2.25" style="143" customWidth="1"/>
    <col min="516" max="516" width="63.875" style="143" customWidth="1"/>
    <col min="517" max="517" width="8.875" style="143" customWidth="1"/>
    <col min="518" max="518" width="0.875" style="143" customWidth="1"/>
    <col min="519" max="519" width="14" style="143" customWidth="1"/>
    <col min="520" max="520" width="0.875" style="143" customWidth="1"/>
    <col min="521" max="521" width="14" style="143" customWidth="1"/>
    <col min="522" max="522" width="0.875" style="143" customWidth="1"/>
    <col min="523" max="523" width="14" style="143" customWidth="1"/>
    <col min="524" max="524" width="0.875" style="143" customWidth="1"/>
    <col min="525" max="525" width="14" style="143" customWidth="1"/>
    <col min="526" max="770" width="9.125" style="143"/>
    <col min="771" max="771" width="2.25" style="143" customWidth="1"/>
    <col min="772" max="772" width="63.875" style="143" customWidth="1"/>
    <col min="773" max="773" width="8.875" style="143" customWidth="1"/>
    <col min="774" max="774" width="0.875" style="143" customWidth="1"/>
    <col min="775" max="775" width="14" style="143" customWidth="1"/>
    <col min="776" max="776" width="0.875" style="143" customWidth="1"/>
    <col min="777" max="777" width="14" style="143" customWidth="1"/>
    <col min="778" max="778" width="0.875" style="143" customWidth="1"/>
    <col min="779" max="779" width="14" style="143" customWidth="1"/>
    <col min="780" max="780" width="0.875" style="143" customWidth="1"/>
    <col min="781" max="781" width="14" style="143" customWidth="1"/>
    <col min="782" max="1026" width="9.125" style="143"/>
    <col min="1027" max="1027" width="2.25" style="143" customWidth="1"/>
    <col min="1028" max="1028" width="63.875" style="143" customWidth="1"/>
    <col min="1029" max="1029" width="8.875" style="143" customWidth="1"/>
    <col min="1030" max="1030" width="0.875" style="143" customWidth="1"/>
    <col min="1031" max="1031" width="14" style="143" customWidth="1"/>
    <col min="1032" max="1032" width="0.875" style="143" customWidth="1"/>
    <col min="1033" max="1033" width="14" style="143" customWidth="1"/>
    <col min="1034" max="1034" width="0.875" style="143" customWidth="1"/>
    <col min="1035" max="1035" width="14" style="143" customWidth="1"/>
    <col min="1036" max="1036" width="0.875" style="143" customWidth="1"/>
    <col min="1037" max="1037" width="14" style="143" customWidth="1"/>
    <col min="1038" max="1282" width="9.125" style="143"/>
    <col min="1283" max="1283" width="2.25" style="143" customWidth="1"/>
    <col min="1284" max="1284" width="63.875" style="143" customWidth="1"/>
    <col min="1285" max="1285" width="8.875" style="143" customWidth="1"/>
    <col min="1286" max="1286" width="0.875" style="143" customWidth="1"/>
    <col min="1287" max="1287" width="14" style="143" customWidth="1"/>
    <col min="1288" max="1288" width="0.875" style="143" customWidth="1"/>
    <col min="1289" max="1289" width="14" style="143" customWidth="1"/>
    <col min="1290" max="1290" width="0.875" style="143" customWidth="1"/>
    <col min="1291" max="1291" width="14" style="143" customWidth="1"/>
    <col min="1292" max="1292" width="0.875" style="143" customWidth="1"/>
    <col min="1293" max="1293" width="14" style="143" customWidth="1"/>
    <col min="1294" max="1538" width="9.125" style="143"/>
    <col min="1539" max="1539" width="2.25" style="143" customWidth="1"/>
    <col min="1540" max="1540" width="63.875" style="143" customWidth="1"/>
    <col min="1541" max="1541" width="8.875" style="143" customWidth="1"/>
    <col min="1542" max="1542" width="0.875" style="143" customWidth="1"/>
    <col min="1543" max="1543" width="14" style="143" customWidth="1"/>
    <col min="1544" max="1544" width="0.875" style="143" customWidth="1"/>
    <col min="1545" max="1545" width="14" style="143" customWidth="1"/>
    <col min="1546" max="1546" width="0.875" style="143" customWidth="1"/>
    <col min="1547" max="1547" width="14" style="143" customWidth="1"/>
    <col min="1548" max="1548" width="0.875" style="143" customWidth="1"/>
    <col min="1549" max="1549" width="14" style="143" customWidth="1"/>
    <col min="1550" max="1794" width="9.125" style="143"/>
    <col min="1795" max="1795" width="2.25" style="143" customWidth="1"/>
    <col min="1796" max="1796" width="63.875" style="143" customWidth="1"/>
    <col min="1797" max="1797" width="8.875" style="143" customWidth="1"/>
    <col min="1798" max="1798" width="0.875" style="143" customWidth="1"/>
    <col min="1799" max="1799" width="14" style="143" customWidth="1"/>
    <col min="1800" max="1800" width="0.875" style="143" customWidth="1"/>
    <col min="1801" max="1801" width="14" style="143" customWidth="1"/>
    <col min="1802" max="1802" width="0.875" style="143" customWidth="1"/>
    <col min="1803" max="1803" width="14" style="143" customWidth="1"/>
    <col min="1804" max="1804" width="0.875" style="143" customWidth="1"/>
    <col min="1805" max="1805" width="14" style="143" customWidth="1"/>
    <col min="1806" max="2050" width="9.125" style="143"/>
    <col min="2051" max="2051" width="2.25" style="143" customWidth="1"/>
    <col min="2052" max="2052" width="63.875" style="143" customWidth="1"/>
    <col min="2053" max="2053" width="8.875" style="143" customWidth="1"/>
    <col min="2054" max="2054" width="0.875" style="143" customWidth="1"/>
    <col min="2055" max="2055" width="14" style="143" customWidth="1"/>
    <col min="2056" max="2056" width="0.875" style="143" customWidth="1"/>
    <col min="2057" max="2057" width="14" style="143" customWidth="1"/>
    <col min="2058" max="2058" width="0.875" style="143" customWidth="1"/>
    <col min="2059" max="2059" width="14" style="143" customWidth="1"/>
    <col min="2060" max="2060" width="0.875" style="143" customWidth="1"/>
    <col min="2061" max="2061" width="14" style="143" customWidth="1"/>
    <col min="2062" max="2306" width="9.125" style="143"/>
    <col min="2307" max="2307" width="2.25" style="143" customWidth="1"/>
    <col min="2308" max="2308" width="63.875" style="143" customWidth="1"/>
    <col min="2309" max="2309" width="8.875" style="143" customWidth="1"/>
    <col min="2310" max="2310" width="0.875" style="143" customWidth="1"/>
    <col min="2311" max="2311" width="14" style="143" customWidth="1"/>
    <col min="2312" max="2312" width="0.875" style="143" customWidth="1"/>
    <col min="2313" max="2313" width="14" style="143" customWidth="1"/>
    <col min="2314" max="2314" width="0.875" style="143" customWidth="1"/>
    <col min="2315" max="2315" width="14" style="143" customWidth="1"/>
    <col min="2316" max="2316" width="0.875" style="143" customWidth="1"/>
    <col min="2317" max="2317" width="14" style="143" customWidth="1"/>
    <col min="2318" max="2562" width="9.125" style="143"/>
    <col min="2563" max="2563" width="2.25" style="143" customWidth="1"/>
    <col min="2564" max="2564" width="63.875" style="143" customWidth="1"/>
    <col min="2565" max="2565" width="8.875" style="143" customWidth="1"/>
    <col min="2566" max="2566" width="0.875" style="143" customWidth="1"/>
    <col min="2567" max="2567" width="14" style="143" customWidth="1"/>
    <col min="2568" max="2568" width="0.875" style="143" customWidth="1"/>
    <col min="2569" max="2569" width="14" style="143" customWidth="1"/>
    <col min="2570" max="2570" width="0.875" style="143" customWidth="1"/>
    <col min="2571" max="2571" width="14" style="143" customWidth="1"/>
    <col min="2572" max="2572" width="0.875" style="143" customWidth="1"/>
    <col min="2573" max="2573" width="14" style="143" customWidth="1"/>
    <col min="2574" max="2818" width="9.125" style="143"/>
    <col min="2819" max="2819" width="2.25" style="143" customWidth="1"/>
    <col min="2820" max="2820" width="63.875" style="143" customWidth="1"/>
    <col min="2821" max="2821" width="8.875" style="143" customWidth="1"/>
    <col min="2822" max="2822" width="0.875" style="143" customWidth="1"/>
    <col min="2823" max="2823" width="14" style="143" customWidth="1"/>
    <col min="2824" max="2824" width="0.875" style="143" customWidth="1"/>
    <col min="2825" max="2825" width="14" style="143" customWidth="1"/>
    <col min="2826" max="2826" width="0.875" style="143" customWidth="1"/>
    <col min="2827" max="2827" width="14" style="143" customWidth="1"/>
    <col min="2828" max="2828" width="0.875" style="143" customWidth="1"/>
    <col min="2829" max="2829" width="14" style="143" customWidth="1"/>
    <col min="2830" max="3074" width="9.125" style="143"/>
    <col min="3075" max="3075" width="2.25" style="143" customWidth="1"/>
    <col min="3076" max="3076" width="63.875" style="143" customWidth="1"/>
    <col min="3077" max="3077" width="8.875" style="143" customWidth="1"/>
    <col min="3078" max="3078" width="0.875" style="143" customWidth="1"/>
    <col min="3079" max="3079" width="14" style="143" customWidth="1"/>
    <col min="3080" max="3080" width="0.875" style="143" customWidth="1"/>
    <col min="3081" max="3081" width="14" style="143" customWidth="1"/>
    <col min="3082" max="3082" width="0.875" style="143" customWidth="1"/>
    <col min="3083" max="3083" width="14" style="143" customWidth="1"/>
    <col min="3084" max="3084" width="0.875" style="143" customWidth="1"/>
    <col min="3085" max="3085" width="14" style="143" customWidth="1"/>
    <col min="3086" max="3330" width="9.125" style="143"/>
    <col min="3331" max="3331" width="2.25" style="143" customWidth="1"/>
    <col min="3332" max="3332" width="63.875" style="143" customWidth="1"/>
    <col min="3333" max="3333" width="8.875" style="143" customWidth="1"/>
    <col min="3334" max="3334" width="0.875" style="143" customWidth="1"/>
    <col min="3335" max="3335" width="14" style="143" customWidth="1"/>
    <col min="3336" max="3336" width="0.875" style="143" customWidth="1"/>
    <col min="3337" max="3337" width="14" style="143" customWidth="1"/>
    <col min="3338" max="3338" width="0.875" style="143" customWidth="1"/>
    <col min="3339" max="3339" width="14" style="143" customWidth="1"/>
    <col min="3340" max="3340" width="0.875" style="143" customWidth="1"/>
    <col min="3341" max="3341" width="14" style="143" customWidth="1"/>
    <col min="3342" max="3586" width="9.125" style="143"/>
    <col min="3587" max="3587" width="2.25" style="143" customWidth="1"/>
    <col min="3588" max="3588" width="63.875" style="143" customWidth="1"/>
    <col min="3589" max="3589" width="8.875" style="143" customWidth="1"/>
    <col min="3590" max="3590" width="0.875" style="143" customWidth="1"/>
    <col min="3591" max="3591" width="14" style="143" customWidth="1"/>
    <col min="3592" max="3592" width="0.875" style="143" customWidth="1"/>
    <col min="3593" max="3593" width="14" style="143" customWidth="1"/>
    <col min="3594" max="3594" width="0.875" style="143" customWidth="1"/>
    <col min="3595" max="3595" width="14" style="143" customWidth="1"/>
    <col min="3596" max="3596" width="0.875" style="143" customWidth="1"/>
    <col min="3597" max="3597" width="14" style="143" customWidth="1"/>
    <col min="3598" max="3842" width="9.125" style="143"/>
    <col min="3843" max="3843" width="2.25" style="143" customWidth="1"/>
    <col min="3844" max="3844" width="63.875" style="143" customWidth="1"/>
    <col min="3845" max="3845" width="8.875" style="143" customWidth="1"/>
    <col min="3846" max="3846" width="0.875" style="143" customWidth="1"/>
    <col min="3847" max="3847" width="14" style="143" customWidth="1"/>
    <col min="3848" max="3848" width="0.875" style="143" customWidth="1"/>
    <col min="3849" max="3849" width="14" style="143" customWidth="1"/>
    <col min="3850" max="3850" width="0.875" style="143" customWidth="1"/>
    <col min="3851" max="3851" width="14" style="143" customWidth="1"/>
    <col min="3852" max="3852" width="0.875" style="143" customWidth="1"/>
    <col min="3853" max="3853" width="14" style="143" customWidth="1"/>
    <col min="3854" max="4098" width="9.125" style="143"/>
    <col min="4099" max="4099" width="2.25" style="143" customWidth="1"/>
    <col min="4100" max="4100" width="63.875" style="143" customWidth="1"/>
    <col min="4101" max="4101" width="8.875" style="143" customWidth="1"/>
    <col min="4102" max="4102" width="0.875" style="143" customWidth="1"/>
    <col min="4103" max="4103" width="14" style="143" customWidth="1"/>
    <col min="4104" max="4104" width="0.875" style="143" customWidth="1"/>
    <col min="4105" max="4105" width="14" style="143" customWidth="1"/>
    <col min="4106" max="4106" width="0.875" style="143" customWidth="1"/>
    <col min="4107" max="4107" width="14" style="143" customWidth="1"/>
    <col min="4108" max="4108" width="0.875" style="143" customWidth="1"/>
    <col min="4109" max="4109" width="14" style="143" customWidth="1"/>
    <col min="4110" max="4354" width="9.125" style="143"/>
    <col min="4355" max="4355" width="2.25" style="143" customWidth="1"/>
    <col min="4356" max="4356" width="63.875" style="143" customWidth="1"/>
    <col min="4357" max="4357" width="8.875" style="143" customWidth="1"/>
    <col min="4358" max="4358" width="0.875" style="143" customWidth="1"/>
    <col min="4359" max="4359" width="14" style="143" customWidth="1"/>
    <col min="4360" max="4360" width="0.875" style="143" customWidth="1"/>
    <col min="4361" max="4361" width="14" style="143" customWidth="1"/>
    <col min="4362" max="4362" width="0.875" style="143" customWidth="1"/>
    <col min="4363" max="4363" width="14" style="143" customWidth="1"/>
    <col min="4364" max="4364" width="0.875" style="143" customWidth="1"/>
    <col min="4365" max="4365" width="14" style="143" customWidth="1"/>
    <col min="4366" max="4610" width="9.125" style="143"/>
    <col min="4611" max="4611" width="2.25" style="143" customWidth="1"/>
    <col min="4612" max="4612" width="63.875" style="143" customWidth="1"/>
    <col min="4613" max="4613" width="8.875" style="143" customWidth="1"/>
    <col min="4614" max="4614" width="0.875" style="143" customWidth="1"/>
    <col min="4615" max="4615" width="14" style="143" customWidth="1"/>
    <col min="4616" max="4616" width="0.875" style="143" customWidth="1"/>
    <col min="4617" max="4617" width="14" style="143" customWidth="1"/>
    <col min="4618" max="4618" width="0.875" style="143" customWidth="1"/>
    <col min="4619" max="4619" width="14" style="143" customWidth="1"/>
    <col min="4620" max="4620" width="0.875" style="143" customWidth="1"/>
    <col min="4621" max="4621" width="14" style="143" customWidth="1"/>
    <col min="4622" max="4866" width="9.125" style="143"/>
    <col min="4867" max="4867" width="2.25" style="143" customWidth="1"/>
    <col min="4868" max="4868" width="63.875" style="143" customWidth="1"/>
    <col min="4869" max="4869" width="8.875" style="143" customWidth="1"/>
    <col min="4870" max="4870" width="0.875" style="143" customWidth="1"/>
    <col min="4871" max="4871" width="14" style="143" customWidth="1"/>
    <col min="4872" max="4872" width="0.875" style="143" customWidth="1"/>
    <col min="4873" max="4873" width="14" style="143" customWidth="1"/>
    <col min="4874" max="4874" width="0.875" style="143" customWidth="1"/>
    <col min="4875" max="4875" width="14" style="143" customWidth="1"/>
    <col min="4876" max="4876" width="0.875" style="143" customWidth="1"/>
    <col min="4877" max="4877" width="14" style="143" customWidth="1"/>
    <col min="4878" max="5122" width="9.125" style="143"/>
    <col min="5123" max="5123" width="2.25" style="143" customWidth="1"/>
    <col min="5124" max="5124" width="63.875" style="143" customWidth="1"/>
    <col min="5125" max="5125" width="8.875" style="143" customWidth="1"/>
    <col min="5126" max="5126" width="0.875" style="143" customWidth="1"/>
    <col min="5127" max="5127" width="14" style="143" customWidth="1"/>
    <col min="5128" max="5128" width="0.875" style="143" customWidth="1"/>
    <col min="5129" max="5129" width="14" style="143" customWidth="1"/>
    <col min="5130" max="5130" width="0.875" style="143" customWidth="1"/>
    <col min="5131" max="5131" width="14" style="143" customWidth="1"/>
    <col min="5132" max="5132" width="0.875" style="143" customWidth="1"/>
    <col min="5133" max="5133" width="14" style="143" customWidth="1"/>
    <col min="5134" max="5378" width="9.125" style="143"/>
    <col min="5379" max="5379" width="2.25" style="143" customWidth="1"/>
    <col min="5380" max="5380" width="63.875" style="143" customWidth="1"/>
    <col min="5381" max="5381" width="8.875" style="143" customWidth="1"/>
    <col min="5382" max="5382" width="0.875" style="143" customWidth="1"/>
    <col min="5383" max="5383" width="14" style="143" customWidth="1"/>
    <col min="5384" max="5384" width="0.875" style="143" customWidth="1"/>
    <col min="5385" max="5385" width="14" style="143" customWidth="1"/>
    <col min="5386" max="5386" width="0.875" style="143" customWidth="1"/>
    <col min="5387" max="5387" width="14" style="143" customWidth="1"/>
    <col min="5388" max="5388" width="0.875" style="143" customWidth="1"/>
    <col min="5389" max="5389" width="14" style="143" customWidth="1"/>
    <col min="5390" max="5634" width="9.125" style="143"/>
    <col min="5635" max="5635" width="2.25" style="143" customWidth="1"/>
    <col min="5636" max="5636" width="63.875" style="143" customWidth="1"/>
    <col min="5637" max="5637" width="8.875" style="143" customWidth="1"/>
    <col min="5638" max="5638" width="0.875" style="143" customWidth="1"/>
    <col min="5639" max="5639" width="14" style="143" customWidth="1"/>
    <col min="5640" max="5640" width="0.875" style="143" customWidth="1"/>
    <col min="5641" max="5641" width="14" style="143" customWidth="1"/>
    <col min="5642" max="5642" width="0.875" style="143" customWidth="1"/>
    <col min="5643" max="5643" width="14" style="143" customWidth="1"/>
    <col min="5644" max="5644" width="0.875" style="143" customWidth="1"/>
    <col min="5645" max="5645" width="14" style="143" customWidth="1"/>
    <col min="5646" max="5890" width="9.125" style="143"/>
    <col min="5891" max="5891" width="2.25" style="143" customWidth="1"/>
    <col min="5892" max="5892" width="63.875" style="143" customWidth="1"/>
    <col min="5893" max="5893" width="8.875" style="143" customWidth="1"/>
    <col min="5894" max="5894" width="0.875" style="143" customWidth="1"/>
    <col min="5895" max="5895" width="14" style="143" customWidth="1"/>
    <col min="5896" max="5896" width="0.875" style="143" customWidth="1"/>
    <col min="5897" max="5897" width="14" style="143" customWidth="1"/>
    <col min="5898" max="5898" width="0.875" style="143" customWidth="1"/>
    <col min="5899" max="5899" width="14" style="143" customWidth="1"/>
    <col min="5900" max="5900" width="0.875" style="143" customWidth="1"/>
    <col min="5901" max="5901" width="14" style="143" customWidth="1"/>
    <col min="5902" max="6146" width="9.125" style="143"/>
    <col min="6147" max="6147" width="2.25" style="143" customWidth="1"/>
    <col min="6148" max="6148" width="63.875" style="143" customWidth="1"/>
    <col min="6149" max="6149" width="8.875" style="143" customWidth="1"/>
    <col min="6150" max="6150" width="0.875" style="143" customWidth="1"/>
    <col min="6151" max="6151" width="14" style="143" customWidth="1"/>
    <col min="6152" max="6152" width="0.875" style="143" customWidth="1"/>
    <col min="6153" max="6153" width="14" style="143" customWidth="1"/>
    <col min="6154" max="6154" width="0.875" style="143" customWidth="1"/>
    <col min="6155" max="6155" width="14" style="143" customWidth="1"/>
    <col min="6156" max="6156" width="0.875" style="143" customWidth="1"/>
    <col min="6157" max="6157" width="14" style="143" customWidth="1"/>
    <col min="6158" max="6402" width="9.125" style="143"/>
    <col min="6403" max="6403" width="2.25" style="143" customWidth="1"/>
    <col min="6404" max="6404" width="63.875" style="143" customWidth="1"/>
    <col min="6405" max="6405" width="8.875" style="143" customWidth="1"/>
    <col min="6406" max="6406" width="0.875" style="143" customWidth="1"/>
    <col min="6407" max="6407" width="14" style="143" customWidth="1"/>
    <col min="6408" max="6408" width="0.875" style="143" customWidth="1"/>
    <col min="6409" max="6409" width="14" style="143" customWidth="1"/>
    <col min="6410" max="6410" width="0.875" style="143" customWidth="1"/>
    <col min="6411" max="6411" width="14" style="143" customWidth="1"/>
    <col min="6412" max="6412" width="0.875" style="143" customWidth="1"/>
    <col min="6413" max="6413" width="14" style="143" customWidth="1"/>
    <col min="6414" max="6658" width="9.125" style="143"/>
    <col min="6659" max="6659" width="2.25" style="143" customWidth="1"/>
    <col min="6660" max="6660" width="63.875" style="143" customWidth="1"/>
    <col min="6661" max="6661" width="8.875" style="143" customWidth="1"/>
    <col min="6662" max="6662" width="0.875" style="143" customWidth="1"/>
    <col min="6663" max="6663" width="14" style="143" customWidth="1"/>
    <col min="6664" max="6664" width="0.875" style="143" customWidth="1"/>
    <col min="6665" max="6665" width="14" style="143" customWidth="1"/>
    <col min="6666" max="6666" width="0.875" style="143" customWidth="1"/>
    <col min="6667" max="6667" width="14" style="143" customWidth="1"/>
    <col min="6668" max="6668" width="0.875" style="143" customWidth="1"/>
    <col min="6669" max="6669" width="14" style="143" customWidth="1"/>
    <col min="6670" max="6914" width="9.125" style="143"/>
    <col min="6915" max="6915" width="2.25" style="143" customWidth="1"/>
    <col min="6916" max="6916" width="63.875" style="143" customWidth="1"/>
    <col min="6917" max="6917" width="8.875" style="143" customWidth="1"/>
    <col min="6918" max="6918" width="0.875" style="143" customWidth="1"/>
    <col min="6919" max="6919" width="14" style="143" customWidth="1"/>
    <col min="6920" max="6920" width="0.875" style="143" customWidth="1"/>
    <col min="6921" max="6921" width="14" style="143" customWidth="1"/>
    <col min="6922" max="6922" width="0.875" style="143" customWidth="1"/>
    <col min="6923" max="6923" width="14" style="143" customWidth="1"/>
    <col min="6924" max="6924" width="0.875" style="143" customWidth="1"/>
    <col min="6925" max="6925" width="14" style="143" customWidth="1"/>
    <col min="6926" max="7170" width="9.125" style="143"/>
    <col min="7171" max="7171" width="2.25" style="143" customWidth="1"/>
    <col min="7172" max="7172" width="63.875" style="143" customWidth="1"/>
    <col min="7173" max="7173" width="8.875" style="143" customWidth="1"/>
    <col min="7174" max="7174" width="0.875" style="143" customWidth="1"/>
    <col min="7175" max="7175" width="14" style="143" customWidth="1"/>
    <col min="7176" max="7176" width="0.875" style="143" customWidth="1"/>
    <col min="7177" max="7177" width="14" style="143" customWidth="1"/>
    <col min="7178" max="7178" width="0.875" style="143" customWidth="1"/>
    <col min="7179" max="7179" width="14" style="143" customWidth="1"/>
    <col min="7180" max="7180" width="0.875" style="143" customWidth="1"/>
    <col min="7181" max="7181" width="14" style="143" customWidth="1"/>
    <col min="7182" max="7426" width="9.125" style="143"/>
    <col min="7427" max="7427" width="2.25" style="143" customWidth="1"/>
    <col min="7428" max="7428" width="63.875" style="143" customWidth="1"/>
    <col min="7429" max="7429" width="8.875" style="143" customWidth="1"/>
    <col min="7430" max="7430" width="0.875" style="143" customWidth="1"/>
    <col min="7431" max="7431" width="14" style="143" customWidth="1"/>
    <col min="7432" max="7432" width="0.875" style="143" customWidth="1"/>
    <col min="7433" max="7433" width="14" style="143" customWidth="1"/>
    <col min="7434" max="7434" width="0.875" style="143" customWidth="1"/>
    <col min="7435" max="7435" width="14" style="143" customWidth="1"/>
    <col min="7436" max="7436" width="0.875" style="143" customWidth="1"/>
    <col min="7437" max="7437" width="14" style="143" customWidth="1"/>
    <col min="7438" max="7682" width="9.125" style="143"/>
    <col min="7683" max="7683" width="2.25" style="143" customWidth="1"/>
    <col min="7684" max="7684" width="63.875" style="143" customWidth="1"/>
    <col min="7685" max="7685" width="8.875" style="143" customWidth="1"/>
    <col min="7686" max="7686" width="0.875" style="143" customWidth="1"/>
    <col min="7687" max="7687" width="14" style="143" customWidth="1"/>
    <col min="7688" max="7688" width="0.875" style="143" customWidth="1"/>
    <col min="7689" max="7689" width="14" style="143" customWidth="1"/>
    <col min="7690" max="7690" width="0.875" style="143" customWidth="1"/>
    <col min="7691" max="7691" width="14" style="143" customWidth="1"/>
    <col min="7692" max="7692" width="0.875" style="143" customWidth="1"/>
    <col min="7693" max="7693" width="14" style="143" customWidth="1"/>
    <col min="7694" max="7938" width="9.125" style="143"/>
    <col min="7939" max="7939" width="2.25" style="143" customWidth="1"/>
    <col min="7940" max="7940" width="63.875" style="143" customWidth="1"/>
    <col min="7941" max="7941" width="8.875" style="143" customWidth="1"/>
    <col min="7942" max="7942" width="0.875" style="143" customWidth="1"/>
    <col min="7943" max="7943" width="14" style="143" customWidth="1"/>
    <col min="7944" max="7944" width="0.875" style="143" customWidth="1"/>
    <col min="7945" max="7945" width="14" style="143" customWidth="1"/>
    <col min="7946" max="7946" width="0.875" style="143" customWidth="1"/>
    <col min="7947" max="7947" width="14" style="143" customWidth="1"/>
    <col min="7948" max="7948" width="0.875" style="143" customWidth="1"/>
    <col min="7949" max="7949" width="14" style="143" customWidth="1"/>
    <col min="7950" max="8194" width="9.125" style="143"/>
    <col min="8195" max="8195" width="2.25" style="143" customWidth="1"/>
    <col min="8196" max="8196" width="63.875" style="143" customWidth="1"/>
    <col min="8197" max="8197" width="8.875" style="143" customWidth="1"/>
    <col min="8198" max="8198" width="0.875" style="143" customWidth="1"/>
    <col min="8199" max="8199" width="14" style="143" customWidth="1"/>
    <col min="8200" max="8200" width="0.875" style="143" customWidth="1"/>
    <col min="8201" max="8201" width="14" style="143" customWidth="1"/>
    <col min="8202" max="8202" width="0.875" style="143" customWidth="1"/>
    <col min="8203" max="8203" width="14" style="143" customWidth="1"/>
    <col min="8204" max="8204" width="0.875" style="143" customWidth="1"/>
    <col min="8205" max="8205" width="14" style="143" customWidth="1"/>
    <col min="8206" max="8450" width="9.125" style="143"/>
    <col min="8451" max="8451" width="2.25" style="143" customWidth="1"/>
    <col min="8452" max="8452" width="63.875" style="143" customWidth="1"/>
    <col min="8453" max="8453" width="8.875" style="143" customWidth="1"/>
    <col min="8454" max="8454" width="0.875" style="143" customWidth="1"/>
    <col min="8455" max="8455" width="14" style="143" customWidth="1"/>
    <col min="8456" max="8456" width="0.875" style="143" customWidth="1"/>
    <col min="8457" max="8457" width="14" style="143" customWidth="1"/>
    <col min="8458" max="8458" width="0.875" style="143" customWidth="1"/>
    <col min="8459" max="8459" width="14" style="143" customWidth="1"/>
    <col min="8460" max="8460" width="0.875" style="143" customWidth="1"/>
    <col min="8461" max="8461" width="14" style="143" customWidth="1"/>
    <col min="8462" max="8706" width="9.125" style="143"/>
    <col min="8707" max="8707" width="2.25" style="143" customWidth="1"/>
    <col min="8708" max="8708" width="63.875" style="143" customWidth="1"/>
    <col min="8709" max="8709" width="8.875" style="143" customWidth="1"/>
    <col min="8710" max="8710" width="0.875" style="143" customWidth="1"/>
    <col min="8711" max="8711" width="14" style="143" customWidth="1"/>
    <col min="8712" max="8712" width="0.875" style="143" customWidth="1"/>
    <col min="8713" max="8713" width="14" style="143" customWidth="1"/>
    <col min="8714" max="8714" width="0.875" style="143" customWidth="1"/>
    <col min="8715" max="8715" width="14" style="143" customWidth="1"/>
    <col min="8716" max="8716" width="0.875" style="143" customWidth="1"/>
    <col min="8717" max="8717" width="14" style="143" customWidth="1"/>
    <col min="8718" max="8962" width="9.125" style="143"/>
    <col min="8963" max="8963" width="2.25" style="143" customWidth="1"/>
    <col min="8964" max="8964" width="63.875" style="143" customWidth="1"/>
    <col min="8965" max="8965" width="8.875" style="143" customWidth="1"/>
    <col min="8966" max="8966" width="0.875" style="143" customWidth="1"/>
    <col min="8967" max="8967" width="14" style="143" customWidth="1"/>
    <col min="8968" max="8968" width="0.875" style="143" customWidth="1"/>
    <col min="8969" max="8969" width="14" style="143" customWidth="1"/>
    <col min="8970" max="8970" width="0.875" style="143" customWidth="1"/>
    <col min="8971" max="8971" width="14" style="143" customWidth="1"/>
    <col min="8972" max="8972" width="0.875" style="143" customWidth="1"/>
    <col min="8973" max="8973" width="14" style="143" customWidth="1"/>
    <col min="8974" max="9218" width="9.125" style="143"/>
    <col min="9219" max="9219" width="2.25" style="143" customWidth="1"/>
    <col min="9220" max="9220" width="63.875" style="143" customWidth="1"/>
    <col min="9221" max="9221" width="8.875" style="143" customWidth="1"/>
    <col min="9222" max="9222" width="0.875" style="143" customWidth="1"/>
    <col min="9223" max="9223" width="14" style="143" customWidth="1"/>
    <col min="9224" max="9224" width="0.875" style="143" customWidth="1"/>
    <col min="9225" max="9225" width="14" style="143" customWidth="1"/>
    <col min="9226" max="9226" width="0.875" style="143" customWidth="1"/>
    <col min="9227" max="9227" width="14" style="143" customWidth="1"/>
    <col min="9228" max="9228" width="0.875" style="143" customWidth="1"/>
    <col min="9229" max="9229" width="14" style="143" customWidth="1"/>
    <col min="9230" max="9474" width="9.125" style="143"/>
    <col min="9475" max="9475" width="2.25" style="143" customWidth="1"/>
    <col min="9476" max="9476" width="63.875" style="143" customWidth="1"/>
    <col min="9477" max="9477" width="8.875" style="143" customWidth="1"/>
    <col min="9478" max="9478" width="0.875" style="143" customWidth="1"/>
    <col min="9479" max="9479" width="14" style="143" customWidth="1"/>
    <col min="9480" max="9480" width="0.875" style="143" customWidth="1"/>
    <col min="9481" max="9481" width="14" style="143" customWidth="1"/>
    <col min="9482" max="9482" width="0.875" style="143" customWidth="1"/>
    <col min="9483" max="9483" width="14" style="143" customWidth="1"/>
    <col min="9484" max="9484" width="0.875" style="143" customWidth="1"/>
    <col min="9485" max="9485" width="14" style="143" customWidth="1"/>
    <col min="9486" max="9730" width="9.125" style="143"/>
    <col min="9731" max="9731" width="2.25" style="143" customWidth="1"/>
    <col min="9732" max="9732" width="63.875" style="143" customWidth="1"/>
    <col min="9733" max="9733" width="8.875" style="143" customWidth="1"/>
    <col min="9734" max="9734" width="0.875" style="143" customWidth="1"/>
    <col min="9735" max="9735" width="14" style="143" customWidth="1"/>
    <col min="9736" max="9736" width="0.875" style="143" customWidth="1"/>
    <col min="9737" max="9737" width="14" style="143" customWidth="1"/>
    <col min="9738" max="9738" width="0.875" style="143" customWidth="1"/>
    <col min="9739" max="9739" width="14" style="143" customWidth="1"/>
    <col min="9740" max="9740" width="0.875" style="143" customWidth="1"/>
    <col min="9741" max="9741" width="14" style="143" customWidth="1"/>
    <col min="9742" max="9986" width="9.125" style="143"/>
    <col min="9987" max="9987" width="2.25" style="143" customWidth="1"/>
    <col min="9988" max="9988" width="63.875" style="143" customWidth="1"/>
    <col min="9989" max="9989" width="8.875" style="143" customWidth="1"/>
    <col min="9990" max="9990" width="0.875" style="143" customWidth="1"/>
    <col min="9991" max="9991" width="14" style="143" customWidth="1"/>
    <col min="9992" max="9992" width="0.875" style="143" customWidth="1"/>
    <col min="9993" max="9993" width="14" style="143" customWidth="1"/>
    <col min="9994" max="9994" width="0.875" style="143" customWidth="1"/>
    <col min="9995" max="9995" width="14" style="143" customWidth="1"/>
    <col min="9996" max="9996" width="0.875" style="143" customWidth="1"/>
    <col min="9997" max="9997" width="14" style="143" customWidth="1"/>
    <col min="9998" max="10242" width="9.125" style="143"/>
    <col min="10243" max="10243" width="2.25" style="143" customWidth="1"/>
    <col min="10244" max="10244" width="63.875" style="143" customWidth="1"/>
    <col min="10245" max="10245" width="8.875" style="143" customWidth="1"/>
    <col min="10246" max="10246" width="0.875" style="143" customWidth="1"/>
    <col min="10247" max="10247" width="14" style="143" customWidth="1"/>
    <col min="10248" max="10248" width="0.875" style="143" customWidth="1"/>
    <col min="10249" max="10249" width="14" style="143" customWidth="1"/>
    <col min="10250" max="10250" width="0.875" style="143" customWidth="1"/>
    <col min="10251" max="10251" width="14" style="143" customWidth="1"/>
    <col min="10252" max="10252" width="0.875" style="143" customWidth="1"/>
    <col min="10253" max="10253" width="14" style="143" customWidth="1"/>
    <col min="10254" max="10498" width="9.125" style="143"/>
    <col min="10499" max="10499" width="2.25" style="143" customWidth="1"/>
    <col min="10500" max="10500" width="63.875" style="143" customWidth="1"/>
    <col min="10501" max="10501" width="8.875" style="143" customWidth="1"/>
    <col min="10502" max="10502" width="0.875" style="143" customWidth="1"/>
    <col min="10503" max="10503" width="14" style="143" customWidth="1"/>
    <col min="10504" max="10504" width="0.875" style="143" customWidth="1"/>
    <col min="10505" max="10505" width="14" style="143" customWidth="1"/>
    <col min="10506" max="10506" width="0.875" style="143" customWidth="1"/>
    <col min="10507" max="10507" width="14" style="143" customWidth="1"/>
    <col min="10508" max="10508" width="0.875" style="143" customWidth="1"/>
    <col min="10509" max="10509" width="14" style="143" customWidth="1"/>
    <col min="10510" max="10754" width="9.125" style="143"/>
    <col min="10755" max="10755" width="2.25" style="143" customWidth="1"/>
    <col min="10756" max="10756" width="63.875" style="143" customWidth="1"/>
    <col min="10757" max="10757" width="8.875" style="143" customWidth="1"/>
    <col min="10758" max="10758" width="0.875" style="143" customWidth="1"/>
    <col min="10759" max="10759" width="14" style="143" customWidth="1"/>
    <col min="10760" max="10760" width="0.875" style="143" customWidth="1"/>
    <col min="10761" max="10761" width="14" style="143" customWidth="1"/>
    <col min="10762" max="10762" width="0.875" style="143" customWidth="1"/>
    <col min="10763" max="10763" width="14" style="143" customWidth="1"/>
    <col min="10764" max="10764" width="0.875" style="143" customWidth="1"/>
    <col min="10765" max="10765" width="14" style="143" customWidth="1"/>
    <col min="10766" max="11010" width="9.125" style="143"/>
    <col min="11011" max="11011" width="2.25" style="143" customWidth="1"/>
    <col min="11012" max="11012" width="63.875" style="143" customWidth="1"/>
    <col min="11013" max="11013" width="8.875" style="143" customWidth="1"/>
    <col min="11014" max="11014" width="0.875" style="143" customWidth="1"/>
    <col min="11015" max="11015" width="14" style="143" customWidth="1"/>
    <col min="11016" max="11016" width="0.875" style="143" customWidth="1"/>
    <col min="11017" max="11017" width="14" style="143" customWidth="1"/>
    <col min="11018" max="11018" width="0.875" style="143" customWidth="1"/>
    <col min="11019" max="11019" width="14" style="143" customWidth="1"/>
    <col min="11020" max="11020" width="0.875" style="143" customWidth="1"/>
    <col min="11021" max="11021" width="14" style="143" customWidth="1"/>
    <col min="11022" max="11266" width="9.125" style="143"/>
    <col min="11267" max="11267" width="2.25" style="143" customWidth="1"/>
    <col min="11268" max="11268" width="63.875" style="143" customWidth="1"/>
    <col min="11269" max="11269" width="8.875" style="143" customWidth="1"/>
    <col min="11270" max="11270" width="0.875" style="143" customWidth="1"/>
    <col min="11271" max="11271" width="14" style="143" customWidth="1"/>
    <col min="11272" max="11272" width="0.875" style="143" customWidth="1"/>
    <col min="11273" max="11273" width="14" style="143" customWidth="1"/>
    <col min="11274" max="11274" width="0.875" style="143" customWidth="1"/>
    <col min="11275" max="11275" width="14" style="143" customWidth="1"/>
    <col min="11276" max="11276" width="0.875" style="143" customWidth="1"/>
    <col min="11277" max="11277" width="14" style="143" customWidth="1"/>
    <col min="11278" max="11522" width="9.125" style="143"/>
    <col min="11523" max="11523" width="2.25" style="143" customWidth="1"/>
    <col min="11524" max="11524" width="63.875" style="143" customWidth="1"/>
    <col min="11525" max="11525" width="8.875" style="143" customWidth="1"/>
    <col min="11526" max="11526" width="0.875" style="143" customWidth="1"/>
    <col min="11527" max="11527" width="14" style="143" customWidth="1"/>
    <col min="11528" max="11528" width="0.875" style="143" customWidth="1"/>
    <col min="11529" max="11529" width="14" style="143" customWidth="1"/>
    <col min="11530" max="11530" width="0.875" style="143" customWidth="1"/>
    <col min="11531" max="11531" width="14" style="143" customWidth="1"/>
    <col min="11532" max="11532" width="0.875" style="143" customWidth="1"/>
    <col min="11533" max="11533" width="14" style="143" customWidth="1"/>
    <col min="11534" max="11778" width="9.125" style="143"/>
    <col min="11779" max="11779" width="2.25" style="143" customWidth="1"/>
    <col min="11780" max="11780" width="63.875" style="143" customWidth="1"/>
    <col min="11781" max="11781" width="8.875" style="143" customWidth="1"/>
    <col min="11782" max="11782" width="0.875" style="143" customWidth="1"/>
    <col min="11783" max="11783" width="14" style="143" customWidth="1"/>
    <col min="11784" max="11784" width="0.875" style="143" customWidth="1"/>
    <col min="11785" max="11785" width="14" style="143" customWidth="1"/>
    <col min="11786" max="11786" width="0.875" style="143" customWidth="1"/>
    <col min="11787" max="11787" width="14" style="143" customWidth="1"/>
    <col min="11788" max="11788" width="0.875" style="143" customWidth="1"/>
    <col min="11789" max="11789" width="14" style="143" customWidth="1"/>
    <col min="11790" max="12034" width="9.125" style="143"/>
    <col min="12035" max="12035" width="2.25" style="143" customWidth="1"/>
    <col min="12036" max="12036" width="63.875" style="143" customWidth="1"/>
    <col min="12037" max="12037" width="8.875" style="143" customWidth="1"/>
    <col min="12038" max="12038" width="0.875" style="143" customWidth="1"/>
    <col min="12039" max="12039" width="14" style="143" customWidth="1"/>
    <col min="12040" max="12040" width="0.875" style="143" customWidth="1"/>
    <col min="12041" max="12041" width="14" style="143" customWidth="1"/>
    <col min="12042" max="12042" width="0.875" style="143" customWidth="1"/>
    <col min="12043" max="12043" width="14" style="143" customWidth="1"/>
    <col min="12044" max="12044" width="0.875" style="143" customWidth="1"/>
    <col min="12045" max="12045" width="14" style="143" customWidth="1"/>
    <col min="12046" max="12290" width="9.125" style="143"/>
    <col min="12291" max="12291" width="2.25" style="143" customWidth="1"/>
    <col min="12292" max="12292" width="63.875" style="143" customWidth="1"/>
    <col min="12293" max="12293" width="8.875" style="143" customWidth="1"/>
    <col min="12294" max="12294" width="0.875" style="143" customWidth="1"/>
    <col min="12295" max="12295" width="14" style="143" customWidth="1"/>
    <col min="12296" max="12296" width="0.875" style="143" customWidth="1"/>
    <col min="12297" max="12297" width="14" style="143" customWidth="1"/>
    <col min="12298" max="12298" width="0.875" style="143" customWidth="1"/>
    <col min="12299" max="12299" width="14" style="143" customWidth="1"/>
    <col min="12300" max="12300" width="0.875" style="143" customWidth="1"/>
    <col min="12301" max="12301" width="14" style="143" customWidth="1"/>
    <col min="12302" max="12546" width="9.125" style="143"/>
    <col min="12547" max="12547" width="2.25" style="143" customWidth="1"/>
    <col min="12548" max="12548" width="63.875" style="143" customWidth="1"/>
    <col min="12549" max="12549" width="8.875" style="143" customWidth="1"/>
    <col min="12550" max="12550" width="0.875" style="143" customWidth="1"/>
    <col min="12551" max="12551" width="14" style="143" customWidth="1"/>
    <col min="12552" max="12552" width="0.875" style="143" customWidth="1"/>
    <col min="12553" max="12553" width="14" style="143" customWidth="1"/>
    <col min="12554" max="12554" width="0.875" style="143" customWidth="1"/>
    <col min="12555" max="12555" width="14" style="143" customWidth="1"/>
    <col min="12556" max="12556" width="0.875" style="143" customWidth="1"/>
    <col min="12557" max="12557" width="14" style="143" customWidth="1"/>
    <col min="12558" max="12802" width="9.125" style="143"/>
    <col min="12803" max="12803" width="2.25" style="143" customWidth="1"/>
    <col min="12804" max="12804" width="63.875" style="143" customWidth="1"/>
    <col min="12805" max="12805" width="8.875" style="143" customWidth="1"/>
    <col min="12806" max="12806" width="0.875" style="143" customWidth="1"/>
    <col min="12807" max="12807" width="14" style="143" customWidth="1"/>
    <col min="12808" max="12808" width="0.875" style="143" customWidth="1"/>
    <col min="12809" max="12809" width="14" style="143" customWidth="1"/>
    <col min="12810" max="12810" width="0.875" style="143" customWidth="1"/>
    <col min="12811" max="12811" width="14" style="143" customWidth="1"/>
    <col min="12812" max="12812" width="0.875" style="143" customWidth="1"/>
    <col min="12813" max="12813" width="14" style="143" customWidth="1"/>
    <col min="12814" max="13058" width="9.125" style="143"/>
    <col min="13059" max="13059" width="2.25" style="143" customWidth="1"/>
    <col min="13060" max="13060" width="63.875" style="143" customWidth="1"/>
    <col min="13061" max="13061" width="8.875" style="143" customWidth="1"/>
    <col min="13062" max="13062" width="0.875" style="143" customWidth="1"/>
    <col min="13063" max="13063" width="14" style="143" customWidth="1"/>
    <col min="13064" max="13064" width="0.875" style="143" customWidth="1"/>
    <col min="13065" max="13065" width="14" style="143" customWidth="1"/>
    <col min="13066" max="13066" width="0.875" style="143" customWidth="1"/>
    <col min="13067" max="13067" width="14" style="143" customWidth="1"/>
    <col min="13068" max="13068" width="0.875" style="143" customWidth="1"/>
    <col min="13069" max="13069" width="14" style="143" customWidth="1"/>
    <col min="13070" max="13314" width="9.125" style="143"/>
    <col min="13315" max="13315" width="2.25" style="143" customWidth="1"/>
    <col min="13316" max="13316" width="63.875" style="143" customWidth="1"/>
    <col min="13317" max="13317" width="8.875" style="143" customWidth="1"/>
    <col min="13318" max="13318" width="0.875" style="143" customWidth="1"/>
    <col min="13319" max="13319" width="14" style="143" customWidth="1"/>
    <col min="13320" max="13320" width="0.875" style="143" customWidth="1"/>
    <col min="13321" max="13321" width="14" style="143" customWidth="1"/>
    <col min="13322" max="13322" width="0.875" style="143" customWidth="1"/>
    <col min="13323" max="13323" width="14" style="143" customWidth="1"/>
    <col min="13324" max="13324" width="0.875" style="143" customWidth="1"/>
    <col min="13325" max="13325" width="14" style="143" customWidth="1"/>
    <col min="13326" max="13570" width="9.125" style="143"/>
    <col min="13571" max="13571" width="2.25" style="143" customWidth="1"/>
    <col min="13572" max="13572" width="63.875" style="143" customWidth="1"/>
    <col min="13573" max="13573" width="8.875" style="143" customWidth="1"/>
    <col min="13574" max="13574" width="0.875" style="143" customWidth="1"/>
    <col min="13575" max="13575" width="14" style="143" customWidth="1"/>
    <col min="13576" max="13576" width="0.875" style="143" customWidth="1"/>
    <col min="13577" max="13577" width="14" style="143" customWidth="1"/>
    <col min="13578" max="13578" width="0.875" style="143" customWidth="1"/>
    <col min="13579" max="13579" width="14" style="143" customWidth="1"/>
    <col min="13580" max="13580" width="0.875" style="143" customWidth="1"/>
    <col min="13581" max="13581" width="14" style="143" customWidth="1"/>
    <col min="13582" max="13826" width="9.125" style="143"/>
    <col min="13827" max="13827" width="2.25" style="143" customWidth="1"/>
    <col min="13828" max="13828" width="63.875" style="143" customWidth="1"/>
    <col min="13829" max="13829" width="8.875" style="143" customWidth="1"/>
    <col min="13830" max="13830" width="0.875" style="143" customWidth="1"/>
    <col min="13831" max="13831" width="14" style="143" customWidth="1"/>
    <col min="13832" max="13832" width="0.875" style="143" customWidth="1"/>
    <col min="13833" max="13833" width="14" style="143" customWidth="1"/>
    <col min="13834" max="13834" width="0.875" style="143" customWidth="1"/>
    <col min="13835" max="13835" width="14" style="143" customWidth="1"/>
    <col min="13836" max="13836" width="0.875" style="143" customWidth="1"/>
    <col min="13837" max="13837" width="14" style="143" customWidth="1"/>
    <col min="13838" max="14082" width="9.125" style="143"/>
    <col min="14083" max="14083" width="2.25" style="143" customWidth="1"/>
    <col min="14084" max="14084" width="63.875" style="143" customWidth="1"/>
    <col min="14085" max="14085" width="8.875" style="143" customWidth="1"/>
    <col min="14086" max="14086" width="0.875" style="143" customWidth="1"/>
    <col min="14087" max="14087" width="14" style="143" customWidth="1"/>
    <col min="14088" max="14088" width="0.875" style="143" customWidth="1"/>
    <col min="14089" max="14089" width="14" style="143" customWidth="1"/>
    <col min="14090" max="14090" width="0.875" style="143" customWidth="1"/>
    <col min="14091" max="14091" width="14" style="143" customWidth="1"/>
    <col min="14092" max="14092" width="0.875" style="143" customWidth="1"/>
    <col min="14093" max="14093" width="14" style="143" customWidth="1"/>
    <col min="14094" max="14338" width="9.125" style="143"/>
    <col min="14339" max="14339" width="2.25" style="143" customWidth="1"/>
    <col min="14340" max="14340" width="63.875" style="143" customWidth="1"/>
    <col min="14341" max="14341" width="8.875" style="143" customWidth="1"/>
    <col min="14342" max="14342" width="0.875" style="143" customWidth="1"/>
    <col min="14343" max="14343" width="14" style="143" customWidth="1"/>
    <col min="14344" max="14344" width="0.875" style="143" customWidth="1"/>
    <col min="14345" max="14345" width="14" style="143" customWidth="1"/>
    <col min="14346" max="14346" width="0.875" style="143" customWidth="1"/>
    <col min="14347" max="14347" width="14" style="143" customWidth="1"/>
    <col min="14348" max="14348" width="0.875" style="143" customWidth="1"/>
    <col min="14349" max="14349" width="14" style="143" customWidth="1"/>
    <col min="14350" max="14594" width="9.125" style="143"/>
    <col min="14595" max="14595" width="2.25" style="143" customWidth="1"/>
    <col min="14596" max="14596" width="63.875" style="143" customWidth="1"/>
    <col min="14597" max="14597" width="8.875" style="143" customWidth="1"/>
    <col min="14598" max="14598" width="0.875" style="143" customWidth="1"/>
    <col min="14599" max="14599" width="14" style="143" customWidth="1"/>
    <col min="14600" max="14600" width="0.875" style="143" customWidth="1"/>
    <col min="14601" max="14601" width="14" style="143" customWidth="1"/>
    <col min="14602" max="14602" width="0.875" style="143" customWidth="1"/>
    <col min="14603" max="14603" width="14" style="143" customWidth="1"/>
    <col min="14604" max="14604" width="0.875" style="143" customWidth="1"/>
    <col min="14605" max="14605" width="14" style="143" customWidth="1"/>
    <col min="14606" max="14850" width="9.125" style="143"/>
    <col min="14851" max="14851" width="2.25" style="143" customWidth="1"/>
    <col min="14852" max="14852" width="63.875" style="143" customWidth="1"/>
    <col min="14853" max="14853" width="8.875" style="143" customWidth="1"/>
    <col min="14854" max="14854" width="0.875" style="143" customWidth="1"/>
    <col min="14855" max="14855" width="14" style="143" customWidth="1"/>
    <col min="14856" max="14856" width="0.875" style="143" customWidth="1"/>
    <col min="14857" max="14857" width="14" style="143" customWidth="1"/>
    <col min="14858" max="14858" width="0.875" style="143" customWidth="1"/>
    <col min="14859" max="14859" width="14" style="143" customWidth="1"/>
    <col min="14860" max="14860" width="0.875" style="143" customWidth="1"/>
    <col min="14861" max="14861" width="14" style="143" customWidth="1"/>
    <col min="14862" max="15106" width="9.125" style="143"/>
    <col min="15107" max="15107" width="2.25" style="143" customWidth="1"/>
    <col min="15108" max="15108" width="63.875" style="143" customWidth="1"/>
    <col min="15109" max="15109" width="8.875" style="143" customWidth="1"/>
    <col min="15110" max="15110" width="0.875" style="143" customWidth="1"/>
    <col min="15111" max="15111" width="14" style="143" customWidth="1"/>
    <col min="15112" max="15112" width="0.875" style="143" customWidth="1"/>
    <col min="15113" max="15113" width="14" style="143" customWidth="1"/>
    <col min="15114" max="15114" width="0.875" style="143" customWidth="1"/>
    <col min="15115" max="15115" width="14" style="143" customWidth="1"/>
    <col min="15116" max="15116" width="0.875" style="143" customWidth="1"/>
    <col min="15117" max="15117" width="14" style="143" customWidth="1"/>
    <col min="15118" max="15362" width="9.125" style="143"/>
    <col min="15363" max="15363" width="2.25" style="143" customWidth="1"/>
    <col min="15364" max="15364" width="63.875" style="143" customWidth="1"/>
    <col min="15365" max="15365" width="8.875" style="143" customWidth="1"/>
    <col min="15366" max="15366" width="0.875" style="143" customWidth="1"/>
    <col min="15367" max="15367" width="14" style="143" customWidth="1"/>
    <col min="15368" max="15368" width="0.875" style="143" customWidth="1"/>
    <col min="15369" max="15369" width="14" style="143" customWidth="1"/>
    <col min="15370" max="15370" width="0.875" style="143" customWidth="1"/>
    <col min="15371" max="15371" width="14" style="143" customWidth="1"/>
    <col min="15372" max="15372" width="0.875" style="143" customWidth="1"/>
    <col min="15373" max="15373" width="14" style="143" customWidth="1"/>
    <col min="15374" max="15618" width="9.125" style="143"/>
    <col min="15619" max="15619" width="2.25" style="143" customWidth="1"/>
    <col min="15620" max="15620" width="63.875" style="143" customWidth="1"/>
    <col min="15621" max="15621" width="8.875" style="143" customWidth="1"/>
    <col min="15622" max="15622" width="0.875" style="143" customWidth="1"/>
    <col min="15623" max="15623" width="14" style="143" customWidth="1"/>
    <col min="15624" max="15624" width="0.875" style="143" customWidth="1"/>
    <col min="15625" max="15625" width="14" style="143" customWidth="1"/>
    <col min="15626" max="15626" width="0.875" style="143" customWidth="1"/>
    <col min="15627" max="15627" width="14" style="143" customWidth="1"/>
    <col min="15628" max="15628" width="0.875" style="143" customWidth="1"/>
    <col min="15629" max="15629" width="14" style="143" customWidth="1"/>
    <col min="15630" max="15874" width="9.125" style="143"/>
    <col min="15875" max="15875" width="2.25" style="143" customWidth="1"/>
    <col min="15876" max="15876" width="63.875" style="143" customWidth="1"/>
    <col min="15877" max="15877" width="8.875" style="143" customWidth="1"/>
    <col min="15878" max="15878" width="0.875" style="143" customWidth="1"/>
    <col min="15879" max="15879" width="14" style="143" customWidth="1"/>
    <col min="15880" max="15880" width="0.875" style="143" customWidth="1"/>
    <col min="15881" max="15881" width="14" style="143" customWidth="1"/>
    <col min="15882" max="15882" width="0.875" style="143" customWidth="1"/>
    <col min="15883" max="15883" width="14" style="143" customWidth="1"/>
    <col min="15884" max="15884" width="0.875" style="143" customWidth="1"/>
    <col min="15885" max="15885" width="14" style="143" customWidth="1"/>
    <col min="15886" max="16130" width="9.125" style="143"/>
    <col min="16131" max="16131" width="2.25" style="143" customWidth="1"/>
    <col min="16132" max="16132" width="63.875" style="143" customWidth="1"/>
    <col min="16133" max="16133" width="8.875" style="143" customWidth="1"/>
    <col min="16134" max="16134" width="0.875" style="143" customWidth="1"/>
    <col min="16135" max="16135" width="14" style="143" customWidth="1"/>
    <col min="16136" max="16136" width="0.875" style="143" customWidth="1"/>
    <col min="16137" max="16137" width="14" style="143" customWidth="1"/>
    <col min="16138" max="16138" width="0.875" style="143" customWidth="1"/>
    <col min="16139" max="16139" width="14" style="143" customWidth="1"/>
    <col min="16140" max="16140" width="0.875" style="143" customWidth="1"/>
    <col min="16141" max="16141" width="14" style="143" customWidth="1"/>
    <col min="16142" max="16384" width="9.125" style="143"/>
  </cols>
  <sheetData>
    <row r="1" spans="1:37" ht="19.5" customHeight="1" x14ac:dyDescent="0.25">
      <c r="A1" s="139" t="s">
        <v>0</v>
      </c>
      <c r="B1" s="140"/>
      <c r="D1" s="140"/>
      <c r="E1" s="142"/>
      <c r="F1" s="140"/>
      <c r="G1" s="142"/>
      <c r="H1" s="140"/>
      <c r="I1" s="142"/>
      <c r="J1" s="140"/>
      <c r="K1" s="142"/>
      <c r="M1" s="144"/>
      <c r="N1" s="84"/>
      <c r="O1" s="84"/>
      <c r="P1" s="84"/>
    </row>
    <row r="2" spans="1:37" ht="19.5" customHeight="1" x14ac:dyDescent="0.25">
      <c r="A2" s="145" t="s">
        <v>181</v>
      </c>
      <c r="B2" s="140"/>
      <c r="D2" s="140"/>
      <c r="E2" s="142"/>
      <c r="F2" s="140"/>
      <c r="G2" s="142"/>
      <c r="H2" s="140"/>
      <c r="I2" s="142"/>
      <c r="J2" s="140"/>
      <c r="K2" s="142"/>
      <c r="M2" s="146"/>
      <c r="N2" s="84"/>
      <c r="O2" s="84"/>
      <c r="P2" s="84"/>
    </row>
    <row r="3" spans="1:37" ht="19.5" customHeight="1" x14ac:dyDescent="0.25">
      <c r="A3" s="145"/>
      <c r="B3" s="140"/>
      <c r="D3" s="140"/>
      <c r="E3" s="142"/>
      <c r="F3" s="140"/>
      <c r="G3" s="142"/>
      <c r="H3" s="140"/>
      <c r="I3" s="142"/>
      <c r="J3" s="140"/>
      <c r="K3" s="142"/>
      <c r="M3" s="146"/>
      <c r="N3" s="84"/>
      <c r="O3" s="84"/>
      <c r="P3" s="84"/>
    </row>
    <row r="4" spans="1:37" ht="19.5" customHeight="1" x14ac:dyDescent="0.25">
      <c r="A4" s="147"/>
      <c r="B4" s="147"/>
      <c r="C4" s="363"/>
      <c r="D4" s="147"/>
      <c r="E4" s="386" t="s">
        <v>64</v>
      </c>
      <c r="F4" s="386"/>
      <c r="G4" s="386"/>
      <c r="H4" s="148"/>
      <c r="I4" s="386" t="s">
        <v>65</v>
      </c>
      <c r="J4" s="386"/>
      <c r="K4" s="386"/>
      <c r="M4" s="149"/>
      <c r="N4" s="67"/>
      <c r="O4" s="67"/>
      <c r="P4" s="67"/>
    </row>
    <row r="5" spans="1:37" ht="19.5" customHeight="1" x14ac:dyDescent="0.25">
      <c r="A5" s="147"/>
      <c r="B5" s="147"/>
      <c r="C5" s="363"/>
      <c r="D5" s="147"/>
      <c r="E5" s="386" t="s">
        <v>66</v>
      </c>
      <c r="F5" s="386"/>
      <c r="G5" s="386"/>
      <c r="H5" s="148"/>
      <c r="I5" s="386" t="s">
        <v>66</v>
      </c>
      <c r="J5" s="386"/>
      <c r="K5" s="386"/>
      <c r="M5" s="149"/>
      <c r="N5" s="67"/>
      <c r="O5" s="67"/>
      <c r="P5" s="67"/>
    </row>
    <row r="6" spans="1:37" ht="19.5" customHeight="1" x14ac:dyDescent="0.25">
      <c r="A6" s="150"/>
      <c r="B6" s="143"/>
      <c r="C6" s="150"/>
      <c r="D6" s="143"/>
      <c r="E6" s="387" t="s">
        <v>67</v>
      </c>
      <c r="F6" s="387"/>
      <c r="G6" s="387"/>
      <c r="H6" s="143"/>
      <c r="I6" s="387" t="str">
        <f>E6</f>
        <v xml:space="preserve">Nine-month period ended </v>
      </c>
      <c r="J6" s="387"/>
      <c r="K6" s="387"/>
      <c r="M6" s="151"/>
      <c r="N6" s="83"/>
      <c r="O6" s="83"/>
      <c r="P6" s="83"/>
    </row>
    <row r="7" spans="1:37" ht="19.5" customHeight="1" x14ac:dyDescent="0.25">
      <c r="A7" s="150"/>
      <c r="B7" s="143"/>
      <c r="C7" s="150"/>
      <c r="D7" s="152"/>
      <c r="E7" s="387" t="s">
        <v>68</v>
      </c>
      <c r="F7" s="387"/>
      <c r="G7" s="387"/>
      <c r="H7" s="152"/>
      <c r="I7" s="387" t="str">
        <f>E7</f>
        <v>30 September</v>
      </c>
      <c r="J7" s="387"/>
      <c r="K7" s="387"/>
      <c r="M7" s="151"/>
      <c r="N7" s="83"/>
      <c r="O7" s="83"/>
      <c r="P7" s="83"/>
    </row>
    <row r="8" spans="1:37" ht="19.5" customHeight="1" x14ac:dyDescent="0.25">
      <c r="A8" s="147"/>
      <c r="B8" s="147"/>
      <c r="C8" s="363" t="s">
        <v>7</v>
      </c>
      <c r="D8" s="147"/>
      <c r="E8" s="153">
        <v>2022</v>
      </c>
      <c r="F8" s="154"/>
      <c r="G8" s="153">
        <v>2021</v>
      </c>
      <c r="H8" s="148"/>
      <c r="I8" s="153">
        <v>2022</v>
      </c>
      <c r="J8" s="154"/>
      <c r="K8" s="153">
        <v>2021</v>
      </c>
      <c r="M8" s="149"/>
      <c r="N8" s="82"/>
      <c r="O8" s="67"/>
      <c r="P8" s="67"/>
    </row>
    <row r="9" spans="1:37" ht="19.5" customHeight="1" x14ac:dyDescent="0.25">
      <c r="A9" s="147"/>
      <c r="B9" s="147"/>
      <c r="C9" s="363"/>
      <c r="D9" s="147"/>
      <c r="E9" s="388" t="s">
        <v>9</v>
      </c>
      <c r="F9" s="388"/>
      <c r="G9" s="388"/>
      <c r="H9" s="388"/>
      <c r="I9" s="388"/>
      <c r="J9" s="388"/>
      <c r="K9" s="388"/>
      <c r="M9" s="149"/>
      <c r="N9" s="67"/>
      <c r="O9" s="67"/>
      <c r="P9" s="67"/>
    </row>
    <row r="10" spans="1:37" ht="19.5" customHeight="1" x14ac:dyDescent="0.25">
      <c r="A10" s="155" t="s">
        <v>216</v>
      </c>
      <c r="B10" s="147"/>
      <c r="C10" s="363"/>
      <c r="D10" s="147"/>
      <c r="E10" s="363"/>
      <c r="F10" s="363"/>
      <c r="G10" s="363"/>
      <c r="H10" s="363"/>
      <c r="I10" s="156"/>
      <c r="J10" s="363"/>
      <c r="K10" s="363"/>
      <c r="M10" s="157"/>
      <c r="N10" s="67"/>
      <c r="O10" s="67"/>
      <c r="P10" s="67"/>
    </row>
    <row r="11" spans="1:37" ht="19.5" customHeight="1" x14ac:dyDescent="0.25">
      <c r="A11" s="148" t="s">
        <v>326</v>
      </c>
      <c r="B11" s="148"/>
      <c r="C11" s="363"/>
      <c r="D11" s="147"/>
      <c r="E11" s="68">
        <v>3419471</v>
      </c>
      <c r="F11" s="68">
        <v>0</v>
      </c>
      <c r="G11" s="68">
        <v>2197520</v>
      </c>
      <c r="H11" s="68">
        <v>0</v>
      </c>
      <c r="I11" s="68">
        <v>3267866</v>
      </c>
      <c r="J11" s="68">
        <v>0</v>
      </c>
      <c r="K11" s="68">
        <v>202818</v>
      </c>
      <c r="L11" s="158"/>
      <c r="M11" s="158"/>
      <c r="N11" s="158"/>
      <c r="O11" s="158"/>
      <c r="P11" s="158"/>
      <c r="Q11" s="158"/>
      <c r="R11" s="159"/>
      <c r="T11" s="158"/>
      <c r="AC11" s="158"/>
      <c r="AD11" s="158"/>
      <c r="AE11" s="158"/>
      <c r="AF11" s="158"/>
      <c r="AG11" s="158"/>
      <c r="AH11" s="158"/>
      <c r="AI11" s="158"/>
      <c r="AJ11" s="158"/>
      <c r="AK11" s="158"/>
    </row>
    <row r="12" spans="1:37" ht="19.5" customHeight="1" x14ac:dyDescent="0.25">
      <c r="A12" s="160" t="s">
        <v>289</v>
      </c>
      <c r="B12" s="148"/>
      <c r="C12" s="363"/>
      <c r="D12" s="147"/>
      <c r="E12" s="68"/>
      <c r="F12" s="68"/>
      <c r="G12" s="68"/>
      <c r="H12" s="68"/>
      <c r="I12" s="68"/>
      <c r="J12" s="68"/>
      <c r="K12" s="68"/>
      <c r="L12" s="158"/>
      <c r="M12" s="158"/>
      <c r="N12" s="158"/>
      <c r="O12" s="158"/>
      <c r="P12" s="158"/>
      <c r="Q12" s="158"/>
    </row>
    <row r="13" spans="1:37" ht="19.5" customHeight="1" x14ac:dyDescent="0.25">
      <c r="A13" s="148" t="s">
        <v>215</v>
      </c>
      <c r="B13" s="148"/>
      <c r="C13" s="363"/>
      <c r="D13" s="147"/>
      <c r="E13" s="68"/>
      <c r="F13" s="68"/>
      <c r="G13" s="68"/>
      <c r="H13" s="68"/>
      <c r="I13" s="68"/>
      <c r="J13" s="68"/>
      <c r="K13" s="68"/>
      <c r="L13" s="158"/>
      <c r="M13" s="158"/>
      <c r="N13" s="158"/>
      <c r="O13" s="158"/>
      <c r="P13" s="158"/>
      <c r="Q13" s="158"/>
    </row>
    <row r="14" spans="1:37" ht="19.5" customHeight="1" x14ac:dyDescent="0.25">
      <c r="A14" s="148"/>
      <c r="B14" s="148" t="s">
        <v>232</v>
      </c>
      <c r="C14" s="363"/>
      <c r="D14" s="147"/>
      <c r="E14" s="68">
        <v>1314228</v>
      </c>
      <c r="F14" s="68"/>
      <c r="G14" s="68">
        <v>1140338</v>
      </c>
      <c r="H14" s="68"/>
      <c r="I14" s="68">
        <v>13160</v>
      </c>
      <c r="J14" s="68"/>
      <c r="K14" s="68">
        <v>9073</v>
      </c>
      <c r="L14" s="158"/>
      <c r="M14" s="158"/>
      <c r="N14" s="158"/>
      <c r="O14" s="158"/>
      <c r="P14" s="158"/>
      <c r="Q14" s="158"/>
      <c r="R14" s="159"/>
      <c r="T14" s="158"/>
      <c r="AC14" s="158"/>
      <c r="AD14" s="158"/>
      <c r="AE14" s="158"/>
      <c r="AF14" s="158"/>
      <c r="AG14" s="158"/>
      <c r="AH14" s="158"/>
      <c r="AI14" s="158"/>
    </row>
    <row r="15" spans="1:37" ht="19.5" customHeight="1" x14ac:dyDescent="0.25">
      <c r="A15" s="148" t="s">
        <v>264</v>
      </c>
      <c r="B15" s="148"/>
      <c r="C15" s="363"/>
      <c r="D15" s="147"/>
      <c r="E15" s="68">
        <v>-11309</v>
      </c>
      <c r="F15" s="68"/>
      <c r="G15" s="68">
        <v>-373</v>
      </c>
      <c r="H15" s="68"/>
      <c r="I15" s="68">
        <v>0</v>
      </c>
      <c r="J15" s="68"/>
      <c r="K15" s="68">
        <v>0</v>
      </c>
      <c r="L15" s="158"/>
      <c r="M15" s="158"/>
      <c r="N15" s="158"/>
      <c r="O15" s="158"/>
      <c r="P15" s="158"/>
      <c r="Q15" s="158"/>
      <c r="R15" s="159"/>
      <c r="T15" s="158"/>
      <c r="AC15" s="158"/>
      <c r="AD15" s="158"/>
      <c r="AE15" s="158"/>
      <c r="AF15" s="158"/>
      <c r="AG15" s="158"/>
      <c r="AH15" s="158"/>
      <c r="AI15" s="158"/>
    </row>
    <row r="16" spans="1:37" ht="19.5" customHeight="1" x14ac:dyDescent="0.25">
      <c r="A16" s="148" t="s">
        <v>214</v>
      </c>
      <c r="B16" s="148"/>
      <c r="C16" s="363"/>
      <c r="D16" s="147"/>
      <c r="E16" s="68">
        <v>19162</v>
      </c>
      <c r="F16" s="68"/>
      <c r="G16" s="68">
        <v>27667</v>
      </c>
      <c r="H16" s="68"/>
      <c r="I16" s="68">
        <v>0</v>
      </c>
      <c r="J16" s="68"/>
      <c r="K16" s="68">
        <v>0</v>
      </c>
      <c r="L16" s="158"/>
      <c r="M16" s="158"/>
      <c r="N16" s="158"/>
      <c r="O16" s="158"/>
      <c r="P16" s="158"/>
      <c r="Q16" s="158"/>
      <c r="R16" s="159"/>
      <c r="T16" s="158"/>
      <c r="AC16" s="158"/>
      <c r="AD16" s="158"/>
      <c r="AE16" s="158"/>
      <c r="AF16" s="158"/>
      <c r="AG16" s="158"/>
      <c r="AH16" s="158"/>
      <c r="AI16" s="158"/>
    </row>
    <row r="17" spans="1:35" ht="19.5" customHeight="1" x14ac:dyDescent="0.25">
      <c r="A17" s="161" t="s">
        <v>217</v>
      </c>
      <c r="B17" s="148"/>
      <c r="C17" s="363"/>
      <c r="D17" s="147"/>
      <c r="E17" s="68">
        <v>1215</v>
      </c>
      <c r="F17" s="68"/>
      <c r="G17" s="68">
        <v>1349</v>
      </c>
      <c r="H17" s="68"/>
      <c r="I17" s="68">
        <v>0</v>
      </c>
      <c r="J17" s="68"/>
      <c r="K17" s="68">
        <v>0</v>
      </c>
      <c r="L17" s="158"/>
      <c r="M17" s="158"/>
      <c r="N17" s="158"/>
      <c r="O17" s="158"/>
      <c r="P17" s="158"/>
      <c r="Q17" s="158"/>
      <c r="R17" s="159"/>
      <c r="T17" s="158"/>
      <c r="AC17" s="158"/>
      <c r="AD17" s="158"/>
      <c r="AE17" s="158"/>
      <c r="AF17" s="158"/>
      <c r="AG17" s="158"/>
      <c r="AH17" s="158"/>
      <c r="AI17" s="158"/>
    </row>
    <row r="18" spans="1:35" ht="19.5" customHeight="1" x14ac:dyDescent="0.25">
      <c r="A18" s="148" t="s">
        <v>213</v>
      </c>
      <c r="B18" s="148"/>
      <c r="C18" s="363"/>
      <c r="D18" s="147"/>
      <c r="E18" s="77">
        <v>15013</v>
      </c>
      <c r="F18" s="68"/>
      <c r="G18" s="77">
        <v>4789</v>
      </c>
      <c r="H18" s="68"/>
      <c r="I18" s="68">
        <v>0</v>
      </c>
      <c r="J18" s="68"/>
      <c r="K18" s="68">
        <v>0</v>
      </c>
      <c r="L18" s="158"/>
      <c r="M18" s="158"/>
      <c r="N18" s="158"/>
      <c r="O18" s="158"/>
      <c r="P18" s="158"/>
      <c r="Q18" s="158"/>
      <c r="R18" s="159"/>
      <c r="T18" s="158"/>
      <c r="AC18" s="158"/>
      <c r="AD18" s="158"/>
      <c r="AE18" s="158"/>
      <c r="AF18" s="158"/>
      <c r="AG18" s="158"/>
      <c r="AH18" s="158"/>
      <c r="AI18" s="158"/>
    </row>
    <row r="19" spans="1:35" ht="19.5" customHeight="1" x14ac:dyDescent="0.25">
      <c r="A19" s="148" t="s">
        <v>340</v>
      </c>
      <c r="B19" s="148"/>
      <c r="C19" s="363"/>
      <c r="D19" s="147"/>
      <c r="E19" s="77">
        <v>-2250</v>
      </c>
      <c r="F19" s="68"/>
      <c r="G19" s="77">
        <v>0</v>
      </c>
      <c r="H19" s="68"/>
      <c r="I19" s="68">
        <v>0</v>
      </c>
      <c r="J19" s="68"/>
      <c r="K19" s="68">
        <v>0</v>
      </c>
      <c r="L19" s="158"/>
      <c r="M19" s="158"/>
      <c r="N19" s="158"/>
      <c r="O19" s="158"/>
      <c r="P19" s="158"/>
      <c r="Q19" s="158"/>
      <c r="R19" s="159"/>
      <c r="T19" s="158"/>
      <c r="AC19" s="158"/>
      <c r="AD19" s="158"/>
      <c r="AE19" s="158"/>
      <c r="AF19" s="158"/>
      <c r="AG19" s="158"/>
      <c r="AH19" s="158"/>
      <c r="AI19" s="158"/>
    </row>
    <row r="20" spans="1:35" ht="19.5" hidden="1" customHeight="1" x14ac:dyDescent="0.25">
      <c r="A20" s="148" t="s">
        <v>218</v>
      </c>
      <c r="B20" s="148"/>
      <c r="C20" s="363"/>
      <c r="D20" s="147"/>
      <c r="E20" s="77">
        <v>0</v>
      </c>
      <c r="F20" s="68"/>
      <c r="G20" s="77">
        <v>0</v>
      </c>
      <c r="H20" s="68"/>
      <c r="I20" s="68">
        <v>0</v>
      </c>
      <c r="J20" s="68"/>
      <c r="K20" s="68">
        <v>0</v>
      </c>
      <c r="L20" s="158"/>
      <c r="M20" s="158"/>
      <c r="N20" s="158"/>
      <c r="O20" s="158"/>
      <c r="P20" s="158"/>
      <c r="Q20" s="158"/>
      <c r="R20" s="159"/>
      <c r="T20" s="158"/>
      <c r="AC20" s="158"/>
      <c r="AD20" s="158"/>
      <c r="AE20" s="158"/>
      <c r="AF20" s="158"/>
      <c r="AG20" s="158"/>
      <c r="AH20" s="158"/>
      <c r="AI20" s="158"/>
    </row>
    <row r="21" spans="1:35" ht="19.5" customHeight="1" x14ac:dyDescent="0.25">
      <c r="A21" s="148" t="s">
        <v>290</v>
      </c>
      <c r="B21" s="148"/>
      <c r="C21" s="363"/>
      <c r="D21" s="147"/>
      <c r="E21" s="77">
        <v>656109</v>
      </c>
      <c r="F21" s="68"/>
      <c r="G21" s="77">
        <v>132956</v>
      </c>
      <c r="H21" s="68"/>
      <c r="I21" s="68">
        <v>414382</v>
      </c>
      <c r="J21" s="68"/>
      <c r="K21" s="68">
        <v>0</v>
      </c>
      <c r="L21" s="158"/>
      <c r="M21" s="158"/>
      <c r="N21" s="158"/>
      <c r="O21" s="158"/>
      <c r="P21" s="158"/>
      <c r="Q21" s="158"/>
      <c r="R21" s="159"/>
      <c r="T21" s="158"/>
      <c r="AC21" s="158"/>
      <c r="AD21" s="158"/>
      <c r="AE21" s="158"/>
      <c r="AF21" s="158"/>
      <c r="AG21" s="158"/>
      <c r="AH21" s="158"/>
      <c r="AI21" s="158"/>
    </row>
    <row r="22" spans="1:35" ht="19.5" customHeight="1" x14ac:dyDescent="0.25">
      <c r="A22" s="148" t="s">
        <v>212</v>
      </c>
      <c r="B22" s="143"/>
      <c r="C22" s="363"/>
      <c r="D22" s="147"/>
      <c r="E22" s="77">
        <v>26586</v>
      </c>
      <c r="F22" s="68"/>
      <c r="G22" s="77">
        <v>17193</v>
      </c>
      <c r="H22" s="68"/>
      <c r="I22" s="68">
        <v>3739</v>
      </c>
      <c r="J22" s="68"/>
      <c r="K22" s="68">
        <v>2137</v>
      </c>
      <c r="L22" s="158"/>
      <c r="M22" s="158"/>
      <c r="N22" s="158"/>
      <c r="O22" s="158"/>
      <c r="P22" s="158"/>
      <c r="Q22" s="158"/>
      <c r="R22" s="159"/>
      <c r="T22" s="158"/>
      <c r="AC22" s="158"/>
      <c r="AD22" s="158"/>
      <c r="AE22" s="158"/>
      <c r="AF22" s="158"/>
      <c r="AG22" s="158"/>
      <c r="AH22" s="158"/>
      <c r="AI22" s="158"/>
    </row>
    <row r="23" spans="1:35" ht="19.5" customHeight="1" x14ac:dyDescent="0.25">
      <c r="A23" s="148" t="s">
        <v>211</v>
      </c>
      <c r="B23" s="148"/>
      <c r="C23" s="363"/>
      <c r="D23" s="147"/>
      <c r="E23" s="68">
        <v>358195</v>
      </c>
      <c r="F23" s="68"/>
      <c r="G23" s="68">
        <v>303811</v>
      </c>
      <c r="H23" s="68"/>
      <c r="I23" s="68">
        <v>176110</v>
      </c>
      <c r="J23" s="68"/>
      <c r="K23" s="68">
        <v>152044</v>
      </c>
      <c r="L23" s="158"/>
      <c r="M23" s="158"/>
      <c r="N23" s="158"/>
      <c r="O23" s="158"/>
      <c r="P23" s="158"/>
      <c r="Q23" s="158"/>
      <c r="R23" s="159"/>
      <c r="T23" s="158"/>
      <c r="AC23" s="158"/>
      <c r="AD23" s="158"/>
      <c r="AE23" s="158"/>
      <c r="AF23" s="158"/>
      <c r="AG23" s="158"/>
      <c r="AH23" s="158"/>
      <c r="AI23" s="158"/>
    </row>
    <row r="24" spans="1:35" ht="19.5" customHeight="1" x14ac:dyDescent="0.25">
      <c r="A24" s="148" t="s">
        <v>291</v>
      </c>
      <c r="B24" s="148"/>
      <c r="C24" s="162"/>
      <c r="D24" s="147"/>
      <c r="E24" s="68">
        <v>86379</v>
      </c>
      <c r="F24" s="68"/>
      <c r="G24" s="68">
        <v>19956</v>
      </c>
      <c r="H24" s="68"/>
      <c r="I24" s="68">
        <v>33834</v>
      </c>
      <c r="J24" s="68"/>
      <c r="K24" s="68">
        <v>-18296</v>
      </c>
      <c r="L24" s="158"/>
      <c r="M24" s="158"/>
      <c r="N24" s="158"/>
      <c r="O24" s="158"/>
      <c r="P24" s="158"/>
      <c r="Q24" s="158"/>
      <c r="R24" s="159"/>
      <c r="T24" s="158"/>
      <c r="AC24" s="158"/>
      <c r="AD24" s="158"/>
      <c r="AE24" s="158"/>
      <c r="AF24" s="158"/>
      <c r="AG24" s="158"/>
      <c r="AH24" s="158"/>
      <c r="AI24" s="158"/>
    </row>
    <row r="25" spans="1:35" ht="19.5" customHeight="1" x14ac:dyDescent="0.25">
      <c r="A25" s="148" t="s">
        <v>299</v>
      </c>
      <c r="B25" s="148"/>
      <c r="C25" s="363"/>
      <c r="D25" s="147"/>
      <c r="E25" s="77">
        <v>-822</v>
      </c>
      <c r="F25" s="68"/>
      <c r="G25" s="77">
        <v>-19967</v>
      </c>
      <c r="H25" s="68"/>
      <c r="I25" s="77">
        <v>0</v>
      </c>
      <c r="J25" s="68"/>
      <c r="K25" s="68">
        <v>0</v>
      </c>
      <c r="L25" s="158"/>
      <c r="M25" s="158"/>
      <c r="N25" s="158"/>
      <c r="O25" s="158"/>
      <c r="P25" s="158"/>
      <c r="Q25" s="158"/>
      <c r="R25" s="159"/>
      <c r="T25" s="158"/>
      <c r="AC25" s="158"/>
      <c r="AD25" s="158"/>
      <c r="AE25" s="158"/>
      <c r="AF25" s="158"/>
      <c r="AG25" s="158"/>
      <c r="AH25" s="158"/>
      <c r="AI25" s="158"/>
    </row>
    <row r="26" spans="1:35" ht="19.5" customHeight="1" x14ac:dyDescent="0.25">
      <c r="A26" s="148" t="s">
        <v>321</v>
      </c>
      <c r="B26" s="148"/>
      <c r="C26" s="363"/>
      <c r="D26" s="147"/>
      <c r="E26" s="77">
        <v>0</v>
      </c>
      <c r="F26" s="68"/>
      <c r="G26" s="77">
        <v>0</v>
      </c>
      <c r="H26" s="68"/>
      <c r="I26" s="68">
        <v>-600</v>
      </c>
      <c r="J26" s="68"/>
      <c r="K26" s="68">
        <v>0</v>
      </c>
      <c r="L26" s="158"/>
      <c r="M26" s="158"/>
      <c r="N26" s="158"/>
      <c r="O26" s="158"/>
      <c r="P26" s="158"/>
      <c r="Q26" s="158"/>
      <c r="R26" s="159"/>
      <c r="T26" s="158"/>
      <c r="AC26" s="158"/>
      <c r="AD26" s="158"/>
      <c r="AE26" s="158"/>
      <c r="AF26" s="158"/>
      <c r="AG26" s="158"/>
      <c r="AH26" s="158"/>
      <c r="AI26" s="158"/>
    </row>
    <row r="27" spans="1:35" ht="19.5" customHeight="1" x14ac:dyDescent="0.25">
      <c r="A27" s="148" t="s">
        <v>278</v>
      </c>
      <c r="B27" s="148"/>
      <c r="C27" s="363">
        <v>5</v>
      </c>
      <c r="D27" s="147"/>
      <c r="E27" s="77">
        <v>0</v>
      </c>
      <c r="F27" s="68"/>
      <c r="G27" s="77">
        <v>8828</v>
      </c>
      <c r="H27" s="68"/>
      <c r="I27" s="77">
        <v>0</v>
      </c>
      <c r="J27" s="68"/>
      <c r="K27" s="68">
        <v>12126</v>
      </c>
      <c r="L27" s="158"/>
      <c r="M27" s="158"/>
      <c r="N27" s="158"/>
      <c r="O27" s="158"/>
      <c r="P27" s="158"/>
      <c r="Q27" s="158"/>
      <c r="R27" s="159"/>
      <c r="T27" s="158"/>
      <c r="AC27" s="158"/>
      <c r="AD27" s="158"/>
      <c r="AE27" s="158"/>
      <c r="AF27" s="158"/>
      <c r="AG27" s="158"/>
      <c r="AH27" s="158"/>
      <c r="AI27" s="158"/>
    </row>
    <row r="28" spans="1:35" ht="19.5" customHeight="1" x14ac:dyDescent="0.25">
      <c r="A28" s="148" t="s">
        <v>210</v>
      </c>
      <c r="B28" s="148"/>
      <c r="C28" s="162">
        <v>12</v>
      </c>
      <c r="D28" s="147"/>
      <c r="E28" s="68">
        <v>-8901</v>
      </c>
      <c r="F28" s="68"/>
      <c r="G28" s="68">
        <v>-13248</v>
      </c>
      <c r="H28" s="68"/>
      <c r="I28" s="68">
        <v>-6483</v>
      </c>
      <c r="J28" s="68"/>
      <c r="K28" s="68">
        <v>-5293</v>
      </c>
      <c r="L28" s="158"/>
      <c r="M28" s="158"/>
      <c r="N28" s="158"/>
      <c r="O28" s="158"/>
      <c r="P28" s="158"/>
      <c r="Q28" s="158"/>
      <c r="R28" s="159"/>
      <c r="T28" s="158"/>
      <c r="AC28" s="158"/>
      <c r="AD28" s="158"/>
      <c r="AE28" s="158"/>
      <c r="AF28" s="158"/>
      <c r="AG28" s="158"/>
      <c r="AH28" s="158"/>
      <c r="AI28" s="158"/>
    </row>
    <row r="29" spans="1:35" ht="19.5" customHeight="1" x14ac:dyDescent="0.25">
      <c r="A29" s="148" t="s">
        <v>209</v>
      </c>
      <c r="B29" s="148"/>
      <c r="C29" s="162" t="s">
        <v>338</v>
      </c>
      <c r="D29" s="147"/>
      <c r="E29" s="68">
        <v>0</v>
      </c>
      <c r="F29" s="68"/>
      <c r="G29" s="68">
        <v>0</v>
      </c>
      <c r="H29" s="68"/>
      <c r="I29" s="68">
        <v>-3581093</v>
      </c>
      <c r="J29" s="68"/>
      <c r="K29" s="68">
        <v>-207306</v>
      </c>
      <c r="L29" s="158"/>
      <c r="M29" s="158"/>
      <c r="N29" s="158"/>
      <c r="O29" s="158"/>
      <c r="P29" s="158"/>
      <c r="Q29" s="158"/>
      <c r="R29" s="159"/>
      <c r="T29" s="158"/>
      <c r="AC29" s="158"/>
      <c r="AD29" s="158"/>
      <c r="AE29" s="158"/>
      <c r="AF29" s="158"/>
      <c r="AG29" s="158"/>
      <c r="AH29" s="158"/>
      <c r="AI29" s="158"/>
    </row>
    <row r="30" spans="1:35" ht="19.5" customHeight="1" x14ac:dyDescent="0.25">
      <c r="A30" s="148" t="s">
        <v>233</v>
      </c>
      <c r="B30" s="148"/>
      <c r="C30" s="162"/>
      <c r="D30" s="147"/>
      <c r="E30" s="68">
        <v>-13124</v>
      </c>
      <c r="F30" s="68"/>
      <c r="G30" s="68">
        <v>-23618</v>
      </c>
      <c r="H30" s="68"/>
      <c r="I30" s="68">
        <v>69194</v>
      </c>
      <c r="J30" s="68"/>
      <c r="K30" s="68">
        <v>-124303</v>
      </c>
      <c r="L30" s="158"/>
      <c r="M30" s="158"/>
      <c r="N30" s="158"/>
      <c r="O30" s="158"/>
      <c r="P30" s="158"/>
      <c r="Q30" s="158"/>
      <c r="R30" s="159"/>
      <c r="T30" s="158"/>
      <c r="AC30" s="158"/>
      <c r="AD30" s="158"/>
      <c r="AE30" s="158"/>
      <c r="AF30" s="158"/>
      <c r="AG30" s="158"/>
      <c r="AH30" s="158"/>
      <c r="AI30" s="158"/>
    </row>
    <row r="31" spans="1:35" ht="19.5" hidden="1" customHeight="1" x14ac:dyDescent="0.25">
      <c r="A31" s="163" t="s">
        <v>208</v>
      </c>
      <c r="B31" s="148"/>
      <c r="C31" s="162"/>
      <c r="D31" s="147"/>
      <c r="E31" s="77"/>
      <c r="F31" s="68"/>
      <c r="G31" s="77"/>
      <c r="H31" s="68"/>
      <c r="I31" s="77"/>
      <c r="J31" s="68"/>
      <c r="K31" s="77"/>
      <c r="L31" s="158"/>
      <c r="M31" s="158"/>
      <c r="N31" s="158"/>
      <c r="O31" s="158"/>
      <c r="P31" s="158"/>
      <c r="Q31" s="158"/>
      <c r="R31" s="159"/>
      <c r="T31" s="158"/>
      <c r="AC31" s="158"/>
      <c r="AD31" s="158"/>
      <c r="AE31" s="158"/>
      <c r="AF31" s="158"/>
      <c r="AG31" s="158"/>
      <c r="AH31" s="158"/>
      <c r="AI31" s="158"/>
    </row>
    <row r="32" spans="1:35" ht="19.5" hidden="1" customHeight="1" x14ac:dyDescent="0.25">
      <c r="A32" s="163" t="s">
        <v>242</v>
      </c>
      <c r="B32" s="148"/>
      <c r="C32" s="162"/>
      <c r="D32" s="147"/>
      <c r="E32" s="77">
        <v>0</v>
      </c>
      <c r="F32" s="68"/>
      <c r="G32" s="77">
        <v>0</v>
      </c>
      <c r="H32" s="68"/>
      <c r="I32" s="77">
        <v>0</v>
      </c>
      <c r="J32" s="68"/>
      <c r="K32" s="77">
        <v>0</v>
      </c>
      <c r="L32" s="158"/>
      <c r="M32" s="158"/>
      <c r="N32" s="158"/>
      <c r="O32" s="158"/>
      <c r="P32" s="158"/>
      <c r="Q32" s="158"/>
      <c r="R32" s="159"/>
      <c r="T32" s="158"/>
      <c r="AC32" s="158"/>
      <c r="AD32" s="158"/>
      <c r="AE32" s="158"/>
      <c r="AF32" s="158"/>
      <c r="AG32" s="158"/>
      <c r="AH32" s="158"/>
      <c r="AI32" s="158"/>
    </row>
    <row r="33" spans="1:35" ht="19.5" customHeight="1" x14ac:dyDescent="0.25">
      <c r="A33" s="163" t="s">
        <v>292</v>
      </c>
      <c r="B33" s="148"/>
      <c r="C33" s="162"/>
      <c r="D33" s="147"/>
      <c r="E33" s="77">
        <v>314861</v>
      </c>
      <c r="F33" s="68"/>
      <c r="G33" s="77">
        <v>-153857</v>
      </c>
      <c r="H33" s="68"/>
      <c r="I33" s="77">
        <v>0</v>
      </c>
      <c r="J33" s="68"/>
      <c r="K33" s="77">
        <v>0</v>
      </c>
      <c r="L33" s="158"/>
      <c r="M33" s="158"/>
      <c r="N33" s="158"/>
      <c r="O33" s="158"/>
      <c r="P33" s="158"/>
      <c r="Q33" s="158"/>
      <c r="R33" s="159"/>
      <c r="T33" s="158"/>
      <c r="AC33" s="158"/>
      <c r="AD33" s="158"/>
      <c r="AE33" s="158"/>
      <c r="AF33" s="158"/>
      <c r="AG33" s="158"/>
      <c r="AH33" s="158"/>
      <c r="AI33" s="158"/>
    </row>
    <row r="34" spans="1:35" ht="19.5" customHeight="1" x14ac:dyDescent="0.25">
      <c r="A34" s="148" t="s">
        <v>327</v>
      </c>
      <c r="B34" s="148"/>
      <c r="C34" s="162"/>
      <c r="D34" s="147"/>
      <c r="E34" s="77"/>
      <c r="F34" s="68"/>
      <c r="G34" s="77"/>
      <c r="H34" s="68"/>
      <c r="I34" s="68"/>
      <c r="J34" s="68"/>
      <c r="K34" s="68"/>
      <c r="L34" s="158"/>
      <c r="M34" s="158"/>
      <c r="N34" s="158"/>
      <c r="O34" s="158"/>
      <c r="P34" s="158"/>
      <c r="Q34" s="158"/>
      <c r="R34" s="159"/>
      <c r="T34" s="158"/>
      <c r="AC34" s="158"/>
      <c r="AD34" s="158"/>
      <c r="AE34" s="158"/>
      <c r="AF34" s="158"/>
      <c r="AG34" s="158"/>
      <c r="AH34" s="158"/>
      <c r="AI34" s="158"/>
    </row>
    <row r="35" spans="1:35" ht="19.5" customHeight="1" x14ac:dyDescent="0.25">
      <c r="A35" s="148"/>
      <c r="B35" s="148" t="s">
        <v>241</v>
      </c>
      <c r="C35" s="162">
        <v>5</v>
      </c>
      <c r="D35" s="147"/>
      <c r="E35" s="68">
        <v>-136764</v>
      </c>
      <c r="F35" s="68"/>
      <c r="G35" s="68">
        <v>-9451</v>
      </c>
      <c r="H35" s="68"/>
      <c r="I35" s="81">
        <v>0</v>
      </c>
      <c r="J35" s="68"/>
      <c r="K35" s="81">
        <v>0</v>
      </c>
      <c r="L35" s="158"/>
      <c r="M35" s="158"/>
      <c r="N35" s="158"/>
      <c r="O35" s="158"/>
      <c r="P35" s="158"/>
      <c r="Q35" s="158"/>
      <c r="R35" s="159"/>
      <c r="T35" s="158"/>
      <c r="AC35" s="158"/>
      <c r="AD35" s="158"/>
      <c r="AE35" s="158"/>
      <c r="AF35" s="158"/>
      <c r="AG35" s="158"/>
      <c r="AH35" s="158"/>
      <c r="AI35" s="158"/>
    </row>
    <row r="36" spans="1:35" ht="19.5" customHeight="1" x14ac:dyDescent="0.25">
      <c r="A36" s="148" t="s">
        <v>328</v>
      </c>
      <c r="B36" s="148"/>
      <c r="C36" s="363"/>
      <c r="D36" s="147"/>
      <c r="E36" s="68">
        <v>-33361</v>
      </c>
      <c r="F36" s="68"/>
      <c r="G36" s="68">
        <v>-60239</v>
      </c>
      <c r="H36" s="158"/>
      <c r="I36" s="70">
        <v>-156999</v>
      </c>
      <c r="J36" s="158"/>
      <c r="K36" s="70">
        <v>-142757</v>
      </c>
      <c r="L36" s="158"/>
      <c r="M36" s="158"/>
      <c r="N36" s="158"/>
      <c r="O36" s="158"/>
      <c r="P36" s="158"/>
      <c r="Q36" s="158"/>
      <c r="R36" s="159"/>
      <c r="T36" s="158"/>
      <c r="AC36" s="158"/>
      <c r="AD36" s="158"/>
      <c r="AE36" s="158"/>
      <c r="AF36" s="158"/>
      <c r="AG36" s="158"/>
      <c r="AH36" s="158"/>
      <c r="AI36" s="158"/>
    </row>
    <row r="37" spans="1:35" ht="19.5" customHeight="1" x14ac:dyDescent="0.25">
      <c r="A37" s="148" t="s">
        <v>293</v>
      </c>
      <c r="B37" s="148"/>
      <c r="C37" s="363"/>
      <c r="D37" s="147"/>
      <c r="E37" s="75">
        <v>-240</v>
      </c>
      <c r="F37" s="68"/>
      <c r="G37" s="75">
        <v>-2202</v>
      </c>
      <c r="H37" s="68"/>
      <c r="I37" s="75">
        <v>-30097</v>
      </c>
      <c r="J37" s="68"/>
      <c r="K37" s="75">
        <v>21448</v>
      </c>
      <c r="L37" s="158"/>
      <c r="M37" s="158"/>
      <c r="N37" s="158"/>
      <c r="O37" s="158"/>
      <c r="P37" s="158"/>
      <c r="Q37" s="158"/>
      <c r="R37" s="159"/>
      <c r="T37" s="158"/>
      <c r="AC37" s="158"/>
      <c r="AD37" s="158"/>
      <c r="AE37" s="158"/>
      <c r="AF37" s="158"/>
      <c r="AG37" s="158"/>
      <c r="AH37" s="158"/>
      <c r="AI37" s="158"/>
    </row>
    <row r="38" spans="1:35" ht="19.5" customHeight="1" x14ac:dyDescent="0.25">
      <c r="A38" s="148"/>
      <c r="B38" s="148"/>
      <c r="C38" s="363"/>
      <c r="D38" s="148"/>
      <c r="E38" s="68">
        <f>SUM(E11:E37)</f>
        <v>6004448</v>
      </c>
      <c r="F38" s="68"/>
      <c r="G38" s="68">
        <f>SUM(G11:G37)</f>
        <v>3571452</v>
      </c>
      <c r="H38" s="68"/>
      <c r="I38" s="68">
        <f>SUM(I11:I37)</f>
        <v>203013</v>
      </c>
      <c r="J38" s="68"/>
      <c r="K38" s="68">
        <f>SUM(K11:K37)</f>
        <v>-98309</v>
      </c>
      <c r="L38" s="158"/>
      <c r="M38" s="158"/>
      <c r="N38" s="158"/>
      <c r="O38" s="158"/>
      <c r="P38" s="158"/>
      <c r="Q38" s="158"/>
      <c r="T38" s="158"/>
      <c r="AC38" s="158"/>
      <c r="AD38" s="158"/>
      <c r="AE38" s="158"/>
      <c r="AF38" s="158"/>
      <c r="AG38" s="158"/>
      <c r="AH38" s="158"/>
      <c r="AI38" s="158"/>
    </row>
    <row r="39" spans="1:35" ht="19.5" customHeight="1" x14ac:dyDescent="0.25">
      <c r="A39" s="164" t="s">
        <v>207</v>
      </c>
      <c r="B39" s="148"/>
      <c r="C39" s="363"/>
      <c r="D39" s="147"/>
      <c r="E39" s="68"/>
      <c r="F39" s="68"/>
      <c r="G39" s="68"/>
      <c r="H39" s="68"/>
      <c r="I39" s="68"/>
      <c r="J39" s="68"/>
      <c r="K39" s="68"/>
      <c r="L39" s="158"/>
      <c r="M39" s="158"/>
      <c r="N39" s="158"/>
      <c r="O39" s="158"/>
      <c r="P39" s="158"/>
      <c r="Q39" s="158"/>
      <c r="T39" s="158"/>
      <c r="AC39" s="158"/>
      <c r="AD39" s="158"/>
      <c r="AE39" s="158"/>
      <c r="AF39" s="158"/>
      <c r="AG39" s="158"/>
      <c r="AH39" s="158"/>
      <c r="AI39" s="158"/>
    </row>
    <row r="40" spans="1:35" ht="19.5" customHeight="1" x14ac:dyDescent="0.25">
      <c r="A40" s="165"/>
      <c r="B40" s="148" t="s">
        <v>246</v>
      </c>
      <c r="C40" s="363"/>
      <c r="D40" s="147"/>
      <c r="E40" s="68">
        <v>-254450</v>
      </c>
      <c r="F40" s="68"/>
      <c r="G40" s="68">
        <v>-432986</v>
      </c>
      <c r="H40" s="68"/>
      <c r="I40" s="68">
        <v>0</v>
      </c>
      <c r="J40" s="68"/>
      <c r="K40" s="68">
        <v>0</v>
      </c>
      <c r="L40" s="158"/>
      <c r="M40" s="158"/>
      <c r="N40" s="158"/>
      <c r="O40" s="158"/>
      <c r="P40" s="158"/>
      <c r="Q40" s="158"/>
      <c r="R40" s="159"/>
      <c r="T40" s="158"/>
      <c r="AC40" s="158"/>
      <c r="AD40" s="158"/>
      <c r="AE40" s="158"/>
      <c r="AF40" s="158"/>
      <c r="AG40" s="158"/>
      <c r="AH40" s="158"/>
      <c r="AI40" s="158"/>
    </row>
    <row r="41" spans="1:35" ht="19.5" customHeight="1" x14ac:dyDescent="0.25">
      <c r="A41" s="165"/>
      <c r="B41" s="148" t="s">
        <v>248</v>
      </c>
      <c r="C41" s="363"/>
      <c r="D41" s="147"/>
      <c r="E41" s="68">
        <v>325848</v>
      </c>
      <c r="F41" s="68"/>
      <c r="G41" s="68">
        <v>105061</v>
      </c>
      <c r="H41" s="68"/>
      <c r="I41" s="68">
        <v>-24083</v>
      </c>
      <c r="J41" s="68"/>
      <c r="K41" s="68">
        <v>-27742</v>
      </c>
      <c r="L41" s="158"/>
      <c r="M41" s="158"/>
      <c r="N41" s="158"/>
      <c r="O41" s="158"/>
      <c r="P41" s="158"/>
      <c r="Q41" s="158"/>
      <c r="R41" s="159"/>
      <c r="T41" s="158"/>
      <c r="AC41" s="158"/>
      <c r="AD41" s="158"/>
      <c r="AE41" s="158"/>
      <c r="AF41" s="158"/>
      <c r="AG41" s="158"/>
      <c r="AH41" s="158"/>
      <c r="AI41" s="158"/>
    </row>
    <row r="42" spans="1:35" ht="19.5" customHeight="1" x14ac:dyDescent="0.25">
      <c r="A42" s="165"/>
      <c r="B42" s="148" t="s">
        <v>206</v>
      </c>
      <c r="C42" s="363"/>
      <c r="D42" s="147"/>
      <c r="E42" s="68">
        <v>-120241</v>
      </c>
      <c r="F42" s="68"/>
      <c r="G42" s="68">
        <v>-32676</v>
      </c>
      <c r="H42" s="68"/>
      <c r="I42" s="68">
        <v>-119699</v>
      </c>
      <c r="J42" s="68"/>
      <c r="K42" s="68">
        <v>4576</v>
      </c>
      <c r="L42" s="158"/>
      <c r="M42" s="158"/>
      <c r="N42" s="158"/>
      <c r="O42" s="158"/>
      <c r="P42" s="158"/>
      <c r="Q42" s="158"/>
      <c r="R42" s="159"/>
      <c r="T42" s="158"/>
      <c r="AC42" s="158"/>
      <c r="AD42" s="158"/>
      <c r="AE42" s="158"/>
      <c r="AF42" s="158"/>
      <c r="AG42" s="158"/>
      <c r="AH42" s="158"/>
      <c r="AI42" s="158"/>
    </row>
    <row r="43" spans="1:35" ht="19.5" customHeight="1" x14ac:dyDescent="0.25">
      <c r="A43" s="165"/>
      <c r="B43" s="148" t="s">
        <v>17</v>
      </c>
      <c r="C43" s="363"/>
      <c r="D43" s="147"/>
      <c r="E43" s="68">
        <v>-139636</v>
      </c>
      <c r="F43" s="68"/>
      <c r="G43" s="68">
        <v>-225213</v>
      </c>
      <c r="H43" s="68"/>
      <c r="I43" s="68">
        <v>0</v>
      </c>
      <c r="J43" s="68"/>
      <c r="K43" s="68">
        <v>0</v>
      </c>
      <c r="L43" s="158"/>
      <c r="M43" s="158"/>
      <c r="N43" s="158"/>
      <c r="O43" s="158"/>
      <c r="P43" s="158"/>
      <c r="Q43" s="158"/>
      <c r="R43" s="159"/>
      <c r="T43" s="158"/>
      <c r="AC43" s="158"/>
      <c r="AD43" s="158"/>
      <c r="AE43" s="158"/>
      <c r="AF43" s="158"/>
      <c r="AG43" s="158"/>
      <c r="AH43" s="158"/>
      <c r="AI43" s="158"/>
    </row>
    <row r="44" spans="1:35" ht="19.5" customHeight="1" x14ac:dyDescent="0.25">
      <c r="A44" s="165"/>
      <c r="B44" s="148" t="s">
        <v>205</v>
      </c>
      <c r="C44" s="363"/>
      <c r="D44" s="147"/>
      <c r="E44" s="68">
        <v>-168587</v>
      </c>
      <c r="F44" s="68"/>
      <c r="G44" s="68">
        <v>-145469</v>
      </c>
      <c r="H44" s="68"/>
      <c r="I44" s="68">
        <v>0</v>
      </c>
      <c r="J44" s="68"/>
      <c r="K44" s="68">
        <v>0</v>
      </c>
      <c r="L44" s="158"/>
      <c r="M44" s="158"/>
      <c r="N44" s="158"/>
      <c r="O44" s="158"/>
      <c r="P44" s="158"/>
      <c r="Q44" s="158"/>
      <c r="R44" s="159"/>
      <c r="T44" s="158"/>
      <c r="AC44" s="158"/>
      <c r="AD44" s="158"/>
      <c r="AE44" s="158"/>
      <c r="AF44" s="158"/>
      <c r="AG44" s="158"/>
      <c r="AH44" s="158"/>
      <c r="AI44" s="158"/>
    </row>
    <row r="45" spans="1:35" ht="19.5" customHeight="1" x14ac:dyDescent="0.25">
      <c r="A45" s="165"/>
      <c r="B45" s="148" t="s">
        <v>204</v>
      </c>
      <c r="C45" s="363"/>
      <c r="D45" s="147"/>
      <c r="E45" s="68">
        <v>-127257</v>
      </c>
      <c r="F45" s="68"/>
      <c r="G45" s="68">
        <v>-59846</v>
      </c>
      <c r="H45" s="68"/>
      <c r="I45" s="68">
        <v>-1050</v>
      </c>
      <c r="J45" s="68"/>
      <c r="K45" s="68">
        <v>-1038</v>
      </c>
      <c r="L45" s="158"/>
      <c r="M45" s="158"/>
      <c r="N45" s="158"/>
      <c r="O45" s="158"/>
      <c r="P45" s="158"/>
      <c r="Q45" s="158"/>
      <c r="R45" s="159"/>
      <c r="T45" s="158"/>
      <c r="AC45" s="158"/>
      <c r="AD45" s="158"/>
      <c r="AE45" s="158"/>
      <c r="AF45" s="158"/>
      <c r="AG45" s="158"/>
      <c r="AH45" s="158"/>
      <c r="AI45" s="158"/>
    </row>
    <row r="46" spans="1:35" ht="19.5" customHeight="1" x14ac:dyDescent="0.25">
      <c r="A46" s="165"/>
      <c r="B46" s="148" t="s">
        <v>203</v>
      </c>
      <c r="C46" s="363"/>
      <c r="D46" s="147"/>
      <c r="E46" s="68">
        <v>-560364</v>
      </c>
      <c r="F46" s="68"/>
      <c r="G46" s="68">
        <v>-611643</v>
      </c>
      <c r="H46" s="68"/>
      <c r="I46" s="68">
        <v>2692</v>
      </c>
      <c r="J46" s="68"/>
      <c r="K46" s="68">
        <v>-92</v>
      </c>
      <c r="L46" s="158"/>
      <c r="M46" s="158"/>
      <c r="N46" s="158"/>
      <c r="O46" s="158"/>
      <c r="P46" s="158"/>
      <c r="Q46" s="158"/>
      <c r="R46" s="159"/>
      <c r="T46" s="158"/>
      <c r="AC46" s="158"/>
      <c r="AD46" s="158"/>
      <c r="AE46" s="158"/>
      <c r="AF46" s="158"/>
      <c r="AG46" s="158"/>
      <c r="AH46" s="158"/>
      <c r="AI46" s="158"/>
    </row>
    <row r="47" spans="1:35" ht="19.5" customHeight="1" x14ac:dyDescent="0.25">
      <c r="A47" s="165"/>
      <c r="B47" s="148" t="s">
        <v>202</v>
      </c>
      <c r="C47" s="363"/>
      <c r="D47" s="147"/>
      <c r="E47" s="68">
        <v>-2027</v>
      </c>
      <c r="F47" s="68"/>
      <c r="G47" s="68">
        <v>-16048</v>
      </c>
      <c r="H47" s="68"/>
      <c r="I47" s="68">
        <v>-197</v>
      </c>
      <c r="J47" s="68"/>
      <c r="K47" s="68">
        <v>-1686</v>
      </c>
      <c r="L47" s="158"/>
      <c r="M47" s="158"/>
      <c r="N47" s="158"/>
      <c r="O47" s="158"/>
      <c r="P47" s="158"/>
      <c r="Q47" s="158"/>
      <c r="R47" s="159"/>
      <c r="T47" s="158"/>
      <c r="AC47" s="158"/>
      <c r="AD47" s="158"/>
      <c r="AE47" s="158"/>
      <c r="AF47" s="158"/>
      <c r="AG47" s="158"/>
      <c r="AH47" s="158"/>
      <c r="AI47" s="158"/>
    </row>
    <row r="48" spans="1:35" ht="19.5" customHeight="1" x14ac:dyDescent="0.25">
      <c r="A48" s="165"/>
      <c r="B48" s="148" t="s">
        <v>251</v>
      </c>
      <c r="C48" s="363"/>
      <c r="D48" s="147"/>
      <c r="E48" s="68">
        <v>484484</v>
      </c>
      <c r="F48" s="68"/>
      <c r="G48" s="68">
        <v>93129</v>
      </c>
      <c r="H48" s="68"/>
      <c r="I48" s="68">
        <v>-1739</v>
      </c>
      <c r="J48" s="68"/>
      <c r="K48" s="68">
        <v>0</v>
      </c>
      <c r="L48" s="158"/>
      <c r="M48" s="158"/>
      <c r="N48" s="158"/>
      <c r="O48" s="158"/>
      <c r="P48" s="158"/>
      <c r="Q48" s="158"/>
      <c r="R48" s="159"/>
      <c r="T48" s="158"/>
      <c r="AC48" s="158"/>
      <c r="AD48" s="158"/>
      <c r="AE48" s="158"/>
      <c r="AF48" s="158"/>
      <c r="AG48" s="158"/>
      <c r="AH48" s="158"/>
      <c r="AI48" s="158"/>
    </row>
    <row r="49" spans="1:35" ht="19.5" customHeight="1" x14ac:dyDescent="0.25">
      <c r="A49" s="165"/>
      <c r="B49" s="148" t="s">
        <v>252</v>
      </c>
      <c r="C49" s="363"/>
      <c r="D49" s="147"/>
      <c r="E49" s="68">
        <v>29215</v>
      </c>
      <c r="F49" s="68"/>
      <c r="G49" s="68">
        <v>-27493</v>
      </c>
      <c r="H49" s="68"/>
      <c r="I49" s="68">
        <v>-1078</v>
      </c>
      <c r="J49" s="68"/>
      <c r="K49" s="68">
        <v>-4515</v>
      </c>
      <c r="L49" s="158"/>
      <c r="M49" s="158"/>
      <c r="N49" s="158"/>
      <c r="O49" s="158"/>
      <c r="P49" s="158"/>
      <c r="Q49" s="158"/>
      <c r="R49" s="159"/>
      <c r="T49" s="158"/>
      <c r="AC49" s="158"/>
      <c r="AD49" s="158"/>
      <c r="AE49" s="158"/>
      <c r="AF49" s="158"/>
      <c r="AG49" s="158"/>
      <c r="AH49" s="158"/>
      <c r="AI49" s="158"/>
    </row>
    <row r="50" spans="1:35" ht="19.5" customHeight="1" x14ac:dyDescent="0.25">
      <c r="A50" s="165"/>
      <c r="B50" s="148" t="s">
        <v>39</v>
      </c>
      <c r="C50" s="363"/>
      <c r="D50" s="147"/>
      <c r="E50" s="68">
        <v>90867</v>
      </c>
      <c r="F50" s="68"/>
      <c r="G50" s="68">
        <v>46215</v>
      </c>
      <c r="H50" s="68"/>
      <c r="I50" s="68">
        <v>0</v>
      </c>
      <c r="J50" s="68"/>
      <c r="K50" s="68">
        <v>-277</v>
      </c>
      <c r="L50" s="158"/>
      <c r="M50" s="158"/>
      <c r="N50" s="158"/>
      <c r="O50" s="158"/>
      <c r="P50" s="158"/>
      <c r="Q50" s="158"/>
      <c r="R50" s="159"/>
      <c r="T50" s="158"/>
      <c r="AC50" s="158"/>
      <c r="AD50" s="158"/>
      <c r="AE50" s="158"/>
      <c r="AF50" s="158"/>
      <c r="AG50" s="158"/>
      <c r="AH50" s="158"/>
      <c r="AI50" s="158"/>
    </row>
    <row r="51" spans="1:35" ht="19.5" customHeight="1" x14ac:dyDescent="0.25">
      <c r="A51" s="165"/>
      <c r="B51" s="148" t="s">
        <v>40</v>
      </c>
      <c r="C51" s="363"/>
      <c r="D51" s="147"/>
      <c r="E51" s="68">
        <v>110852</v>
      </c>
      <c r="F51" s="68"/>
      <c r="G51" s="68">
        <v>121592</v>
      </c>
      <c r="H51" s="68"/>
      <c r="I51" s="68">
        <v>76</v>
      </c>
      <c r="J51" s="68"/>
      <c r="K51" s="68">
        <v>-36</v>
      </c>
      <c r="L51" s="158"/>
      <c r="M51" s="158"/>
      <c r="N51" s="158"/>
      <c r="O51" s="158"/>
      <c r="P51" s="158"/>
      <c r="Q51" s="158"/>
      <c r="R51" s="159"/>
      <c r="T51" s="158"/>
      <c r="AC51" s="158"/>
      <c r="AD51" s="158"/>
      <c r="AE51" s="158"/>
      <c r="AF51" s="158"/>
      <c r="AG51" s="158"/>
      <c r="AH51" s="158"/>
      <c r="AI51" s="158"/>
    </row>
    <row r="52" spans="1:35" ht="19.5" customHeight="1" x14ac:dyDescent="0.25">
      <c r="A52" s="165"/>
      <c r="B52" s="148" t="s">
        <v>201</v>
      </c>
      <c r="C52" s="363"/>
      <c r="D52" s="147"/>
      <c r="E52" s="68">
        <v>-23300</v>
      </c>
      <c r="F52" s="68"/>
      <c r="G52" s="68">
        <v>272554</v>
      </c>
      <c r="H52" s="68"/>
      <c r="I52" s="68">
        <v>13799</v>
      </c>
      <c r="J52" s="68"/>
      <c r="K52" s="68">
        <v>62882</v>
      </c>
      <c r="L52" s="158"/>
      <c r="M52" s="158"/>
      <c r="N52" s="158"/>
      <c r="O52" s="158"/>
      <c r="P52" s="158"/>
      <c r="Q52" s="158"/>
      <c r="R52" s="159"/>
      <c r="T52" s="158"/>
      <c r="AC52" s="158"/>
      <c r="AD52" s="158"/>
      <c r="AE52" s="158"/>
      <c r="AF52" s="158"/>
      <c r="AG52" s="158"/>
      <c r="AH52" s="158"/>
      <c r="AI52" s="158"/>
    </row>
    <row r="53" spans="1:35" ht="19.5" customHeight="1" x14ac:dyDescent="0.25">
      <c r="A53" s="165"/>
      <c r="B53" s="148" t="s">
        <v>47</v>
      </c>
      <c r="C53" s="363"/>
      <c r="D53" s="147"/>
      <c r="E53" s="68">
        <v>410284</v>
      </c>
      <c r="F53" s="68"/>
      <c r="G53" s="68">
        <v>16365</v>
      </c>
      <c r="H53" s="68"/>
      <c r="I53" s="68">
        <v>-219</v>
      </c>
      <c r="J53" s="68"/>
      <c r="K53" s="68">
        <v>-1022</v>
      </c>
      <c r="L53" s="158"/>
      <c r="M53" s="158"/>
      <c r="N53" s="158"/>
      <c r="O53" s="158"/>
      <c r="P53" s="158"/>
      <c r="Q53" s="158"/>
      <c r="R53" s="159"/>
      <c r="T53" s="158"/>
      <c r="AC53" s="158"/>
      <c r="AD53" s="158"/>
      <c r="AE53" s="158"/>
      <c r="AF53" s="158"/>
      <c r="AG53" s="158"/>
      <c r="AH53" s="158"/>
      <c r="AI53" s="158"/>
    </row>
    <row r="54" spans="1:35" ht="19.5" customHeight="1" x14ac:dyDescent="0.25">
      <c r="A54" s="165"/>
      <c r="B54" s="148" t="s">
        <v>53</v>
      </c>
      <c r="C54" s="363"/>
      <c r="D54" s="147"/>
      <c r="E54" s="75">
        <v>1619</v>
      </c>
      <c r="F54" s="68"/>
      <c r="G54" s="75">
        <v>1387</v>
      </c>
      <c r="H54" s="68"/>
      <c r="I54" s="75">
        <v>0</v>
      </c>
      <c r="J54" s="68"/>
      <c r="K54" s="75">
        <v>0</v>
      </c>
      <c r="L54" s="158"/>
      <c r="M54" s="158"/>
      <c r="N54" s="158"/>
      <c r="O54" s="158"/>
      <c r="P54" s="158"/>
      <c r="Q54" s="158"/>
      <c r="R54" s="159"/>
      <c r="T54" s="158"/>
      <c r="AC54" s="158"/>
      <c r="AD54" s="158"/>
      <c r="AE54" s="158"/>
      <c r="AF54" s="158"/>
      <c r="AG54" s="158"/>
      <c r="AH54" s="158"/>
      <c r="AI54" s="158"/>
    </row>
    <row r="55" spans="1:35" ht="19.5" customHeight="1" x14ac:dyDescent="0.25">
      <c r="A55" s="148" t="s">
        <v>234</v>
      </c>
      <c r="B55" s="148"/>
      <c r="C55" s="363"/>
      <c r="D55" s="147"/>
      <c r="E55" s="68">
        <f>SUM(E38:E54)</f>
        <v>6061755</v>
      </c>
      <c r="F55" s="68"/>
      <c r="G55" s="68">
        <f>SUM(G38:G54)</f>
        <v>2676381</v>
      </c>
      <c r="H55" s="68"/>
      <c r="I55" s="68">
        <f>SUM(I38:I54)</f>
        <v>71515</v>
      </c>
      <c r="J55" s="68"/>
      <c r="K55" s="68">
        <f>SUM(K38:K54)</f>
        <v>-67259</v>
      </c>
      <c r="L55" s="158"/>
      <c r="M55" s="158"/>
      <c r="N55" s="158"/>
      <c r="O55" s="158"/>
      <c r="P55" s="158"/>
      <c r="Q55" s="158"/>
      <c r="T55" s="158"/>
      <c r="AC55" s="158"/>
      <c r="AD55" s="158"/>
      <c r="AE55" s="158"/>
      <c r="AF55" s="158"/>
      <c r="AG55" s="158"/>
      <c r="AH55" s="158"/>
      <c r="AI55" s="158"/>
    </row>
    <row r="56" spans="1:35" ht="19.5" customHeight="1" x14ac:dyDescent="0.25">
      <c r="A56" s="148"/>
      <c r="B56" s="148" t="s">
        <v>200</v>
      </c>
      <c r="C56" s="363"/>
      <c r="D56" s="147"/>
      <c r="E56" s="68">
        <v>-7129</v>
      </c>
      <c r="F56" s="68"/>
      <c r="G56" s="68">
        <v>-7640</v>
      </c>
      <c r="H56" s="68"/>
      <c r="I56" s="68">
        <v>0</v>
      </c>
      <c r="J56" s="68"/>
      <c r="K56" s="68">
        <v>-4800</v>
      </c>
      <c r="L56" s="158"/>
      <c r="M56" s="158"/>
      <c r="N56" s="158"/>
      <c r="O56" s="158"/>
      <c r="P56" s="158"/>
      <c r="Q56" s="158"/>
      <c r="R56" s="159"/>
      <c r="T56" s="158"/>
      <c r="AC56" s="158"/>
      <c r="AD56" s="158"/>
      <c r="AE56" s="158"/>
      <c r="AF56" s="158"/>
      <c r="AG56" s="158"/>
      <c r="AH56" s="158"/>
      <c r="AI56" s="158"/>
    </row>
    <row r="57" spans="1:35" ht="19.5" customHeight="1" x14ac:dyDescent="0.25">
      <c r="A57" s="166"/>
      <c r="B57" s="166" t="s">
        <v>199</v>
      </c>
      <c r="C57" s="363"/>
      <c r="D57" s="148"/>
      <c r="E57" s="75">
        <v>-110609</v>
      </c>
      <c r="F57" s="68"/>
      <c r="G57" s="75">
        <v>-25148</v>
      </c>
      <c r="H57" s="68"/>
      <c r="I57" s="75">
        <v>-1172</v>
      </c>
      <c r="J57" s="68"/>
      <c r="K57" s="75">
        <v>-1493</v>
      </c>
      <c r="L57" s="158"/>
      <c r="M57" s="158"/>
      <c r="N57" s="158"/>
      <c r="O57" s="158"/>
      <c r="P57" s="158"/>
      <c r="Q57" s="158"/>
      <c r="R57" s="159"/>
      <c r="T57" s="158"/>
      <c r="AC57" s="158"/>
      <c r="AD57" s="158"/>
      <c r="AE57" s="158"/>
      <c r="AF57" s="158"/>
      <c r="AG57" s="158"/>
      <c r="AH57" s="158"/>
      <c r="AI57" s="158"/>
    </row>
    <row r="58" spans="1:35" ht="19.5" customHeight="1" x14ac:dyDescent="0.25">
      <c r="A58" s="147" t="s">
        <v>198</v>
      </c>
      <c r="B58" s="147"/>
      <c r="C58" s="363"/>
      <c r="D58" s="148"/>
      <c r="E58" s="76">
        <f>SUM(E55:E57)</f>
        <v>5944017</v>
      </c>
      <c r="F58" s="73"/>
      <c r="G58" s="76">
        <f>SUM(G55:G57)</f>
        <v>2643593</v>
      </c>
      <c r="H58" s="73"/>
      <c r="I58" s="76">
        <f>SUM(I55:I57)</f>
        <v>70343</v>
      </c>
      <c r="J58" s="73"/>
      <c r="K58" s="76">
        <f>SUM(K55:K57)</f>
        <v>-73552</v>
      </c>
      <c r="L58" s="158"/>
      <c r="M58" s="158"/>
      <c r="N58" s="158"/>
      <c r="O58" s="158"/>
      <c r="P58" s="158"/>
      <c r="Q58" s="158"/>
      <c r="T58" s="158"/>
      <c r="AC58" s="158"/>
      <c r="AD58" s="158"/>
      <c r="AE58" s="158"/>
      <c r="AF58" s="158"/>
      <c r="AG58" s="158"/>
      <c r="AH58" s="158"/>
      <c r="AI58" s="158"/>
    </row>
    <row r="59" spans="1:35" ht="19.5" customHeight="1" x14ac:dyDescent="0.25">
      <c r="A59" s="147"/>
      <c r="B59" s="147"/>
      <c r="C59" s="363"/>
      <c r="D59" s="148"/>
      <c r="E59" s="72"/>
      <c r="F59" s="73"/>
      <c r="G59" s="72"/>
      <c r="H59" s="72"/>
      <c r="I59" s="72"/>
      <c r="J59" s="72"/>
      <c r="K59" s="72"/>
      <c r="L59" s="158"/>
      <c r="M59" s="158"/>
      <c r="N59" s="158"/>
      <c r="O59" s="158"/>
      <c r="P59" s="158"/>
      <c r="Q59" s="158"/>
      <c r="T59" s="158"/>
      <c r="AC59" s="158"/>
      <c r="AD59" s="158"/>
      <c r="AE59" s="158"/>
      <c r="AF59" s="158"/>
      <c r="AG59" s="158"/>
      <c r="AH59" s="158"/>
      <c r="AI59" s="158"/>
    </row>
    <row r="60" spans="1:35" ht="19.5" customHeight="1" x14ac:dyDescent="0.25">
      <c r="A60" s="139" t="s">
        <v>0</v>
      </c>
      <c r="B60" s="140"/>
      <c r="D60" s="140"/>
      <c r="E60" s="142"/>
      <c r="F60" s="140"/>
      <c r="G60" s="142"/>
      <c r="H60" s="140"/>
      <c r="I60" s="142"/>
      <c r="J60" s="140"/>
      <c r="K60" s="142"/>
      <c r="L60" s="158"/>
      <c r="M60" s="158"/>
      <c r="N60" s="158"/>
      <c r="O60" s="158"/>
      <c r="P60" s="158"/>
      <c r="Q60" s="158"/>
      <c r="T60" s="158"/>
      <c r="AC60" s="158"/>
      <c r="AD60" s="158"/>
      <c r="AE60" s="158"/>
      <c r="AF60" s="158"/>
      <c r="AG60" s="158"/>
      <c r="AH60" s="158"/>
      <c r="AI60" s="158"/>
    </row>
    <row r="61" spans="1:35" ht="19.5" customHeight="1" x14ac:dyDescent="0.25">
      <c r="A61" s="145" t="s">
        <v>181</v>
      </c>
      <c r="B61" s="140"/>
      <c r="D61" s="140"/>
      <c r="E61" s="142"/>
      <c r="F61" s="140"/>
      <c r="G61" s="142"/>
      <c r="H61" s="140"/>
      <c r="I61" s="142"/>
      <c r="J61" s="140"/>
      <c r="K61" s="142"/>
      <c r="L61" s="158"/>
      <c r="M61" s="158"/>
      <c r="N61" s="158"/>
      <c r="O61" s="158"/>
      <c r="P61" s="158"/>
      <c r="Q61" s="158"/>
      <c r="T61" s="158"/>
      <c r="AC61" s="158"/>
      <c r="AD61" s="158"/>
      <c r="AE61" s="158"/>
      <c r="AF61" s="158"/>
      <c r="AG61" s="158"/>
      <c r="AH61" s="158"/>
      <c r="AI61" s="158"/>
    </row>
    <row r="62" spans="1:35" ht="19.5" customHeight="1" x14ac:dyDescent="0.25">
      <c r="A62" s="166"/>
      <c r="B62" s="148"/>
      <c r="C62" s="363"/>
      <c r="D62" s="148"/>
      <c r="E62" s="167"/>
      <c r="F62" s="167"/>
      <c r="G62" s="167"/>
      <c r="H62" s="167"/>
      <c r="I62" s="167"/>
      <c r="J62" s="167"/>
      <c r="K62" s="167"/>
      <c r="L62" s="158"/>
      <c r="M62" s="158"/>
      <c r="N62" s="158"/>
      <c r="O62" s="158"/>
      <c r="P62" s="158"/>
      <c r="Q62" s="158"/>
      <c r="T62" s="158"/>
      <c r="AC62" s="158"/>
      <c r="AD62" s="158"/>
      <c r="AE62" s="158"/>
      <c r="AF62" s="158"/>
      <c r="AG62" s="158"/>
      <c r="AH62" s="158"/>
      <c r="AI62" s="158"/>
    </row>
    <row r="63" spans="1:35" ht="19.5" customHeight="1" x14ac:dyDescent="0.25">
      <c r="A63" s="147"/>
      <c r="B63" s="147"/>
      <c r="C63" s="363"/>
      <c r="D63" s="147"/>
      <c r="E63" s="386" t="s">
        <v>64</v>
      </c>
      <c r="F63" s="386"/>
      <c r="G63" s="386"/>
      <c r="H63" s="148"/>
      <c r="I63" s="386" t="s">
        <v>65</v>
      </c>
      <c r="J63" s="386"/>
      <c r="K63" s="386"/>
      <c r="L63" s="158"/>
      <c r="M63" s="158"/>
      <c r="N63" s="158"/>
      <c r="O63" s="158"/>
      <c r="P63" s="158"/>
      <c r="Q63" s="158"/>
      <c r="T63" s="158"/>
      <c r="AC63" s="158"/>
      <c r="AD63" s="158"/>
      <c r="AE63" s="158"/>
      <c r="AF63" s="158"/>
      <c r="AG63" s="158"/>
      <c r="AH63" s="158"/>
      <c r="AI63" s="158"/>
    </row>
    <row r="64" spans="1:35" ht="19.5" customHeight="1" x14ac:dyDescent="0.25">
      <c r="A64" s="147"/>
      <c r="B64" s="147"/>
      <c r="C64" s="363"/>
      <c r="D64" s="147"/>
      <c r="E64" s="386" t="s">
        <v>66</v>
      </c>
      <c r="F64" s="386"/>
      <c r="G64" s="386"/>
      <c r="H64" s="148"/>
      <c r="I64" s="386" t="s">
        <v>66</v>
      </c>
      <c r="J64" s="386"/>
      <c r="K64" s="386"/>
      <c r="L64" s="158"/>
      <c r="M64" s="158"/>
      <c r="N64" s="158"/>
      <c r="O64" s="158"/>
      <c r="P64" s="158"/>
      <c r="Q64" s="158"/>
      <c r="T64" s="158"/>
      <c r="AC64" s="158"/>
      <c r="AD64" s="158"/>
      <c r="AE64" s="158"/>
      <c r="AF64" s="158"/>
      <c r="AG64" s="158"/>
      <c r="AH64" s="158"/>
      <c r="AI64" s="158"/>
    </row>
    <row r="65" spans="1:35" ht="19.5" customHeight="1" x14ac:dyDescent="0.25">
      <c r="A65" s="150"/>
      <c r="B65" s="143"/>
      <c r="C65" s="150"/>
      <c r="D65" s="143"/>
      <c r="E65" s="387" t="str">
        <f>E6</f>
        <v xml:space="preserve">Nine-month period ended </v>
      </c>
      <c r="F65" s="387"/>
      <c r="G65" s="387"/>
      <c r="H65" s="143"/>
      <c r="I65" s="387" t="str">
        <f>I6</f>
        <v xml:space="preserve">Nine-month period ended </v>
      </c>
      <c r="J65" s="387"/>
      <c r="K65" s="387"/>
      <c r="L65" s="158"/>
      <c r="M65" s="158"/>
      <c r="N65" s="158"/>
      <c r="O65" s="158"/>
      <c r="P65" s="158"/>
      <c r="Q65" s="158"/>
      <c r="T65" s="158"/>
      <c r="AC65" s="158"/>
      <c r="AD65" s="158"/>
      <c r="AE65" s="158"/>
      <c r="AF65" s="158"/>
      <c r="AG65" s="158"/>
      <c r="AH65" s="158"/>
      <c r="AI65" s="158"/>
    </row>
    <row r="66" spans="1:35" ht="19.5" customHeight="1" x14ac:dyDescent="0.25">
      <c r="A66" s="150"/>
      <c r="B66" s="143"/>
      <c r="C66" s="150"/>
      <c r="D66" s="152"/>
      <c r="E66" s="387" t="str">
        <f>E7</f>
        <v>30 September</v>
      </c>
      <c r="F66" s="387"/>
      <c r="G66" s="387"/>
      <c r="H66" s="152"/>
      <c r="I66" s="387" t="str">
        <f>I7</f>
        <v>30 September</v>
      </c>
      <c r="J66" s="387"/>
      <c r="K66" s="387"/>
      <c r="L66" s="158"/>
      <c r="M66" s="158"/>
      <c r="N66" s="158"/>
      <c r="O66" s="158"/>
      <c r="P66" s="158"/>
      <c r="Q66" s="158"/>
      <c r="T66" s="158"/>
      <c r="AC66" s="158"/>
      <c r="AD66" s="158"/>
      <c r="AE66" s="158"/>
      <c r="AF66" s="158"/>
      <c r="AG66" s="158"/>
      <c r="AH66" s="158"/>
      <c r="AI66" s="158"/>
    </row>
    <row r="67" spans="1:35" ht="19.5" customHeight="1" x14ac:dyDescent="0.25">
      <c r="A67" s="147"/>
      <c r="B67" s="147"/>
      <c r="C67" s="363" t="s">
        <v>7</v>
      </c>
      <c r="D67" s="147"/>
      <c r="E67" s="153">
        <v>2022</v>
      </c>
      <c r="F67" s="154"/>
      <c r="G67" s="153">
        <v>2021</v>
      </c>
      <c r="H67" s="148"/>
      <c r="I67" s="153">
        <v>2022</v>
      </c>
      <c r="J67" s="154"/>
      <c r="K67" s="153">
        <v>2021</v>
      </c>
      <c r="L67" s="158"/>
      <c r="M67" s="158"/>
      <c r="N67" s="158"/>
      <c r="O67" s="158"/>
      <c r="P67" s="158"/>
      <c r="Q67" s="158"/>
      <c r="T67" s="158"/>
      <c r="AC67" s="158"/>
      <c r="AD67" s="158"/>
      <c r="AE67" s="158"/>
      <c r="AF67" s="158"/>
      <c r="AG67" s="158"/>
      <c r="AH67" s="158"/>
      <c r="AI67" s="158"/>
    </row>
    <row r="68" spans="1:35" ht="19.5" customHeight="1" x14ac:dyDescent="0.25">
      <c r="A68" s="147"/>
      <c r="B68" s="147"/>
      <c r="C68" s="363"/>
      <c r="D68" s="147"/>
      <c r="E68" s="388" t="s">
        <v>9</v>
      </c>
      <c r="F68" s="388"/>
      <c r="G68" s="388"/>
      <c r="H68" s="388"/>
      <c r="I68" s="388"/>
      <c r="J68" s="388"/>
      <c r="K68" s="388"/>
      <c r="L68" s="158"/>
      <c r="M68" s="158"/>
      <c r="N68" s="158"/>
      <c r="O68" s="158"/>
      <c r="P68" s="158"/>
      <c r="Q68" s="158"/>
      <c r="T68" s="158"/>
      <c r="AC68" s="158"/>
      <c r="AD68" s="158"/>
      <c r="AE68" s="158"/>
      <c r="AF68" s="158"/>
      <c r="AG68" s="158"/>
      <c r="AH68" s="158"/>
      <c r="AI68" s="158"/>
    </row>
    <row r="69" spans="1:35" ht="19.5" customHeight="1" x14ac:dyDescent="0.25">
      <c r="A69" s="155" t="s">
        <v>197</v>
      </c>
      <c r="B69" s="148"/>
      <c r="C69" s="363"/>
      <c r="D69" s="147"/>
      <c r="E69" s="80"/>
      <c r="F69" s="80"/>
      <c r="G69" s="80"/>
      <c r="H69" s="80"/>
      <c r="I69" s="80"/>
      <c r="J69" s="80"/>
      <c r="K69" s="80"/>
      <c r="L69" s="158"/>
      <c r="M69" s="158"/>
      <c r="N69" s="158"/>
      <c r="O69" s="158"/>
      <c r="P69" s="158"/>
      <c r="Q69" s="158"/>
      <c r="T69" s="158"/>
      <c r="AC69" s="158"/>
      <c r="AD69" s="158"/>
      <c r="AE69" s="158"/>
      <c r="AF69" s="158"/>
      <c r="AG69" s="158"/>
      <c r="AH69" s="158"/>
      <c r="AI69" s="158"/>
    </row>
    <row r="70" spans="1:35" ht="19.5" customHeight="1" x14ac:dyDescent="0.25">
      <c r="A70" s="148" t="s">
        <v>333</v>
      </c>
      <c r="B70" s="148"/>
      <c r="C70" s="363"/>
      <c r="D70" s="148"/>
      <c r="E70" s="70">
        <v>1258269</v>
      </c>
      <c r="F70" s="70"/>
      <c r="G70" s="70">
        <v>1048819</v>
      </c>
      <c r="H70" s="73"/>
      <c r="I70" s="79">
        <v>1296319</v>
      </c>
      <c r="J70" s="68"/>
      <c r="K70" s="79">
        <v>549224</v>
      </c>
      <c r="L70" s="158"/>
      <c r="M70" s="158"/>
      <c r="N70" s="158"/>
      <c r="O70" s="158"/>
      <c r="P70" s="158"/>
      <c r="Q70" s="158"/>
      <c r="R70" s="159"/>
      <c r="T70" s="158"/>
      <c r="AC70" s="158"/>
      <c r="AD70" s="158"/>
      <c r="AE70" s="158"/>
      <c r="AF70" s="158"/>
      <c r="AG70" s="158"/>
      <c r="AH70" s="158"/>
      <c r="AI70" s="158"/>
    </row>
    <row r="71" spans="1:35" ht="19.5" customHeight="1" x14ac:dyDescent="0.25">
      <c r="A71" s="148" t="s">
        <v>235</v>
      </c>
      <c r="B71" s="148"/>
      <c r="C71" s="363"/>
      <c r="D71" s="148"/>
      <c r="E71" s="70">
        <v>6671</v>
      </c>
      <c r="F71" s="79"/>
      <c r="G71" s="70">
        <v>13248</v>
      </c>
      <c r="H71" s="69"/>
      <c r="I71" s="79">
        <v>6483</v>
      </c>
      <c r="J71" s="69"/>
      <c r="K71" s="79">
        <v>5293</v>
      </c>
      <c r="L71" s="158"/>
      <c r="M71" s="158"/>
      <c r="N71" s="158"/>
      <c r="O71" s="158"/>
      <c r="P71" s="158"/>
      <c r="Q71" s="158"/>
      <c r="R71" s="159"/>
      <c r="T71" s="158"/>
      <c r="AC71" s="158"/>
      <c r="AD71" s="158"/>
      <c r="AE71" s="158"/>
      <c r="AF71" s="158"/>
      <c r="AG71" s="158"/>
      <c r="AH71" s="158"/>
      <c r="AI71" s="158"/>
    </row>
    <row r="72" spans="1:35" ht="19.5" customHeight="1" x14ac:dyDescent="0.25">
      <c r="A72" s="148" t="s">
        <v>334</v>
      </c>
      <c r="B72" s="148"/>
      <c r="C72" s="363"/>
      <c r="D72" s="148"/>
      <c r="E72" s="70">
        <v>2230</v>
      </c>
      <c r="F72" s="79"/>
      <c r="G72" s="70">
        <v>0</v>
      </c>
      <c r="H72" s="69"/>
      <c r="I72" s="79">
        <v>0</v>
      </c>
      <c r="J72" s="69"/>
      <c r="K72" s="79">
        <v>0</v>
      </c>
      <c r="L72" s="158"/>
      <c r="M72" s="158"/>
      <c r="N72" s="158"/>
      <c r="O72" s="158"/>
      <c r="P72" s="158"/>
      <c r="Q72" s="158"/>
      <c r="R72" s="159"/>
      <c r="T72" s="158"/>
      <c r="AC72" s="158"/>
      <c r="AD72" s="158"/>
      <c r="AE72" s="158"/>
      <c r="AF72" s="158"/>
      <c r="AG72" s="158"/>
      <c r="AH72" s="158"/>
      <c r="AI72" s="158"/>
    </row>
    <row r="73" spans="1:35" ht="19.5" customHeight="1" x14ac:dyDescent="0.25">
      <c r="A73" s="148" t="s">
        <v>300</v>
      </c>
      <c r="B73" s="148"/>
      <c r="C73" s="363"/>
      <c r="D73" s="148"/>
      <c r="E73" s="70">
        <v>-130091</v>
      </c>
      <c r="F73" s="79"/>
      <c r="G73" s="70">
        <v>-169180</v>
      </c>
      <c r="H73" s="69"/>
      <c r="I73" s="70">
        <v>0</v>
      </c>
      <c r="J73" s="69"/>
      <c r="K73" s="70">
        <v>0</v>
      </c>
      <c r="L73" s="158"/>
      <c r="M73" s="158"/>
      <c r="N73" s="158"/>
      <c r="O73" s="158"/>
      <c r="P73" s="158"/>
      <c r="Q73" s="158"/>
      <c r="R73" s="159"/>
      <c r="T73" s="158"/>
      <c r="AC73" s="158"/>
      <c r="AD73" s="158"/>
      <c r="AE73" s="158"/>
      <c r="AF73" s="158"/>
      <c r="AG73" s="158"/>
      <c r="AH73" s="158"/>
      <c r="AI73" s="158"/>
    </row>
    <row r="74" spans="1:35" ht="19.5" customHeight="1" x14ac:dyDescent="0.25">
      <c r="A74" s="148" t="s">
        <v>240</v>
      </c>
      <c r="B74" s="148"/>
      <c r="C74" s="363"/>
      <c r="D74" s="148"/>
      <c r="E74" s="70">
        <v>-188577</v>
      </c>
      <c r="F74" s="79"/>
      <c r="G74" s="70">
        <v>-22114</v>
      </c>
      <c r="H74" s="69"/>
      <c r="I74" s="68">
        <v>-3376408</v>
      </c>
      <c r="J74" s="69"/>
      <c r="K74" s="68">
        <v>255060</v>
      </c>
      <c r="L74" s="158"/>
      <c r="M74" s="158"/>
      <c r="N74" s="158"/>
      <c r="O74" s="158"/>
      <c r="P74" s="158"/>
      <c r="Q74" s="158"/>
      <c r="R74" s="159"/>
      <c r="T74" s="158"/>
      <c r="AC74" s="158"/>
      <c r="AD74" s="158"/>
      <c r="AE74" s="158"/>
      <c r="AF74" s="158"/>
      <c r="AG74" s="158"/>
      <c r="AH74" s="158"/>
      <c r="AI74" s="158"/>
    </row>
    <row r="75" spans="1:35" ht="19.5" customHeight="1" x14ac:dyDescent="0.25">
      <c r="A75" s="148" t="s">
        <v>322</v>
      </c>
      <c r="B75" s="148"/>
      <c r="C75" s="363"/>
      <c r="D75" s="148"/>
      <c r="E75" s="70">
        <v>0</v>
      </c>
      <c r="F75" s="79"/>
      <c r="G75" s="70">
        <v>0</v>
      </c>
      <c r="H75" s="69"/>
      <c r="I75" s="68">
        <v>600</v>
      </c>
      <c r="J75" s="69"/>
      <c r="K75" s="68">
        <v>0</v>
      </c>
      <c r="L75" s="158"/>
      <c r="M75" s="158"/>
      <c r="N75" s="158"/>
      <c r="O75" s="158"/>
      <c r="P75" s="158"/>
      <c r="Q75" s="158"/>
      <c r="R75" s="159"/>
      <c r="T75" s="158"/>
      <c r="AC75" s="158"/>
      <c r="AD75" s="158"/>
      <c r="AE75" s="158"/>
      <c r="AF75" s="158"/>
      <c r="AG75" s="158"/>
      <c r="AH75" s="158"/>
      <c r="AI75" s="158"/>
    </row>
    <row r="76" spans="1:35" ht="19.5" customHeight="1" x14ac:dyDescent="0.25">
      <c r="A76" s="148" t="s">
        <v>279</v>
      </c>
      <c r="B76" s="168"/>
      <c r="C76" s="363"/>
      <c r="E76" s="70">
        <v>0</v>
      </c>
      <c r="G76" s="70">
        <v>-34000</v>
      </c>
      <c r="I76" s="79">
        <v>0</v>
      </c>
      <c r="K76" s="79">
        <v>0</v>
      </c>
      <c r="L76" s="158"/>
      <c r="M76" s="158"/>
      <c r="N76" s="158"/>
      <c r="O76" s="158"/>
      <c r="P76" s="158"/>
      <c r="Q76" s="158"/>
      <c r="R76" s="159"/>
      <c r="T76" s="158"/>
      <c r="AC76" s="158"/>
      <c r="AD76" s="158"/>
      <c r="AE76" s="158"/>
      <c r="AF76" s="158"/>
      <c r="AG76" s="158"/>
      <c r="AH76" s="158"/>
      <c r="AI76" s="158"/>
    </row>
    <row r="77" spans="1:35" ht="19.5" customHeight="1" x14ac:dyDescent="0.25">
      <c r="A77" s="148" t="s">
        <v>196</v>
      </c>
      <c r="B77" s="148"/>
      <c r="C77" s="363"/>
      <c r="D77" s="148"/>
      <c r="E77" s="70">
        <v>-118561</v>
      </c>
      <c r="F77" s="79"/>
      <c r="G77" s="70">
        <v>-48703</v>
      </c>
      <c r="H77" s="69"/>
      <c r="I77" s="79">
        <v>-577999</v>
      </c>
      <c r="J77" s="69"/>
      <c r="K77" s="79">
        <v>-71000</v>
      </c>
      <c r="L77" s="158"/>
      <c r="M77" s="158"/>
      <c r="N77" s="158"/>
      <c r="O77" s="158"/>
      <c r="P77" s="158"/>
      <c r="Q77" s="158"/>
      <c r="R77" s="159"/>
      <c r="T77" s="158"/>
      <c r="AC77" s="158"/>
      <c r="AD77" s="158"/>
      <c r="AE77" s="158"/>
      <c r="AF77" s="158"/>
      <c r="AG77" s="158"/>
      <c r="AH77" s="158"/>
      <c r="AI77" s="158"/>
    </row>
    <row r="78" spans="1:35" ht="19.5" customHeight="1" x14ac:dyDescent="0.25">
      <c r="A78" s="148" t="s">
        <v>236</v>
      </c>
      <c r="B78" s="148"/>
      <c r="C78" s="363"/>
      <c r="D78" s="148"/>
      <c r="E78" s="70">
        <v>117167</v>
      </c>
      <c r="F78" s="79"/>
      <c r="G78" s="70">
        <v>98684</v>
      </c>
      <c r="H78" s="69"/>
      <c r="I78" s="79">
        <v>3581093</v>
      </c>
      <c r="J78" s="69"/>
      <c r="K78" s="79">
        <v>207306</v>
      </c>
      <c r="L78" s="158"/>
      <c r="M78" s="158"/>
      <c r="N78" s="158"/>
      <c r="O78" s="158"/>
      <c r="P78" s="158"/>
      <c r="Q78" s="158"/>
      <c r="R78" s="159"/>
      <c r="T78" s="158"/>
      <c r="AC78" s="158"/>
      <c r="AD78" s="158"/>
      <c r="AE78" s="158"/>
      <c r="AF78" s="158"/>
      <c r="AG78" s="158"/>
      <c r="AH78" s="158"/>
      <c r="AI78" s="158"/>
    </row>
    <row r="79" spans="1:35" ht="19.5" customHeight="1" x14ac:dyDescent="0.25">
      <c r="A79" s="148" t="s">
        <v>329</v>
      </c>
      <c r="B79" s="148"/>
      <c r="C79" s="363"/>
      <c r="D79" s="148"/>
      <c r="E79" s="70">
        <v>-110330</v>
      </c>
      <c r="F79" s="79"/>
      <c r="G79" s="70">
        <v>0</v>
      </c>
      <c r="H79" s="69"/>
      <c r="I79" s="79">
        <v>0</v>
      </c>
      <c r="J79" s="69"/>
      <c r="K79" s="79">
        <v>0</v>
      </c>
      <c r="L79" s="158"/>
      <c r="M79" s="158"/>
      <c r="N79" s="158"/>
      <c r="O79" s="158"/>
      <c r="P79" s="158"/>
      <c r="Q79" s="158"/>
      <c r="R79" s="159"/>
      <c r="T79" s="158"/>
      <c r="AC79" s="158"/>
      <c r="AD79" s="158"/>
      <c r="AE79" s="158"/>
      <c r="AF79" s="158"/>
      <c r="AG79" s="158"/>
      <c r="AH79" s="158"/>
      <c r="AI79" s="158"/>
    </row>
    <row r="80" spans="1:35" ht="19.5" customHeight="1" x14ac:dyDescent="0.25">
      <c r="A80" s="148" t="s">
        <v>281</v>
      </c>
      <c r="B80" s="148"/>
      <c r="C80" s="363"/>
      <c r="D80" s="148"/>
      <c r="E80" s="70">
        <v>39771</v>
      </c>
      <c r="F80" s="79"/>
      <c r="G80" s="70">
        <v>0</v>
      </c>
      <c r="H80" s="69"/>
      <c r="I80" s="79">
        <v>18500</v>
      </c>
      <c r="J80" s="69"/>
      <c r="K80" s="79">
        <v>15000</v>
      </c>
      <c r="L80" s="158"/>
      <c r="M80" s="158"/>
      <c r="N80" s="158"/>
      <c r="O80" s="158"/>
      <c r="P80" s="158"/>
      <c r="Q80" s="158"/>
      <c r="R80" s="159"/>
      <c r="T80" s="158"/>
      <c r="AC80" s="158"/>
      <c r="AD80" s="158"/>
      <c r="AE80" s="158"/>
      <c r="AF80" s="158"/>
      <c r="AG80" s="158"/>
      <c r="AH80" s="158"/>
      <c r="AI80" s="158"/>
    </row>
    <row r="81" spans="1:35" ht="19.5" customHeight="1" x14ac:dyDescent="0.25">
      <c r="A81" s="148" t="s">
        <v>280</v>
      </c>
      <c r="B81" s="148"/>
      <c r="C81" s="162">
        <v>5</v>
      </c>
      <c r="D81" s="148"/>
      <c r="E81" s="70">
        <v>0</v>
      </c>
      <c r="F81" s="79"/>
      <c r="G81" s="70">
        <v>5742</v>
      </c>
      <c r="H81" s="69"/>
      <c r="I81" s="68">
        <v>0</v>
      </c>
      <c r="J81" s="68"/>
      <c r="K81" s="68">
        <v>5742</v>
      </c>
      <c r="L81" s="158"/>
      <c r="M81" s="158"/>
      <c r="N81" s="158"/>
      <c r="O81" s="158"/>
      <c r="P81" s="158"/>
      <c r="Q81" s="158"/>
      <c r="R81" s="159"/>
      <c r="T81" s="158"/>
      <c r="AC81" s="158"/>
      <c r="AD81" s="158"/>
      <c r="AE81" s="158"/>
      <c r="AF81" s="158"/>
      <c r="AG81" s="158"/>
      <c r="AH81" s="158"/>
      <c r="AI81" s="158"/>
    </row>
    <row r="82" spans="1:35" ht="19.5" customHeight="1" x14ac:dyDescent="0.25">
      <c r="A82" s="148" t="s">
        <v>279</v>
      </c>
      <c r="B82" s="148"/>
      <c r="C82" s="162"/>
      <c r="D82" s="148"/>
      <c r="E82" s="70">
        <v>-35668</v>
      </c>
      <c r="F82" s="79"/>
      <c r="G82" s="70">
        <v>0</v>
      </c>
      <c r="H82" s="69"/>
      <c r="I82" s="68">
        <v>0</v>
      </c>
      <c r="J82" s="68"/>
      <c r="K82" s="68">
        <v>0</v>
      </c>
      <c r="L82" s="158"/>
      <c r="M82" s="158"/>
      <c r="N82" s="158"/>
      <c r="O82" s="158"/>
      <c r="P82" s="158"/>
      <c r="Q82" s="158"/>
      <c r="R82" s="159"/>
      <c r="T82" s="158"/>
      <c r="AC82" s="158"/>
      <c r="AD82" s="158"/>
      <c r="AE82" s="158"/>
      <c r="AF82" s="158"/>
      <c r="AG82" s="158"/>
      <c r="AH82" s="158"/>
      <c r="AI82" s="158"/>
    </row>
    <row r="83" spans="1:35" ht="19.5" customHeight="1" x14ac:dyDescent="0.25">
      <c r="A83" s="148" t="s">
        <v>237</v>
      </c>
      <c r="B83" s="148"/>
      <c r="C83" s="363"/>
      <c r="D83" s="148"/>
      <c r="E83" s="70">
        <v>69151</v>
      </c>
      <c r="F83" s="70"/>
      <c r="G83" s="70">
        <v>62562</v>
      </c>
      <c r="H83" s="68"/>
      <c r="I83" s="68">
        <v>0</v>
      </c>
      <c r="J83" s="68"/>
      <c r="K83" s="68">
        <v>0</v>
      </c>
      <c r="L83" s="158"/>
      <c r="M83" s="158"/>
      <c r="N83" s="158"/>
      <c r="O83" s="158"/>
      <c r="P83" s="158"/>
      <c r="Q83" s="158"/>
      <c r="R83" s="159"/>
      <c r="T83" s="158"/>
      <c r="AC83" s="158"/>
      <c r="AD83" s="158"/>
      <c r="AE83" s="158"/>
      <c r="AF83" s="158"/>
      <c r="AG83" s="158"/>
      <c r="AH83" s="158"/>
      <c r="AI83" s="158"/>
    </row>
    <row r="84" spans="1:35" ht="19.5" customHeight="1" x14ac:dyDescent="0.25">
      <c r="A84" s="148" t="s">
        <v>238</v>
      </c>
      <c r="B84" s="148"/>
      <c r="C84" s="363"/>
      <c r="D84" s="148"/>
      <c r="E84" s="70">
        <v>-860323</v>
      </c>
      <c r="F84" s="79"/>
      <c r="G84" s="70">
        <v>-1017369</v>
      </c>
      <c r="H84" s="69"/>
      <c r="I84" s="79">
        <v>-40125</v>
      </c>
      <c r="J84" s="69"/>
      <c r="K84" s="79">
        <v>-599</v>
      </c>
      <c r="L84" s="158"/>
      <c r="M84" s="158"/>
      <c r="N84" s="158"/>
      <c r="O84" s="158"/>
      <c r="P84" s="158"/>
      <c r="Q84" s="158"/>
      <c r="R84" s="159"/>
      <c r="T84" s="158"/>
      <c r="AC84" s="158"/>
      <c r="AD84" s="158"/>
      <c r="AE84" s="158"/>
      <c r="AF84" s="158"/>
      <c r="AG84" s="158"/>
      <c r="AH84" s="158"/>
      <c r="AI84" s="158"/>
    </row>
    <row r="85" spans="1:35" ht="19.5" customHeight="1" x14ac:dyDescent="0.25">
      <c r="A85" s="148" t="s">
        <v>341</v>
      </c>
      <c r="B85" s="148"/>
      <c r="C85" s="363"/>
      <c r="D85" s="148"/>
      <c r="E85" s="70">
        <v>-1097264</v>
      </c>
      <c r="F85" s="79"/>
      <c r="G85" s="70">
        <v>0</v>
      </c>
      <c r="H85" s="69"/>
      <c r="I85" s="79">
        <v>0</v>
      </c>
      <c r="J85" s="69"/>
      <c r="K85" s="79">
        <v>0</v>
      </c>
      <c r="L85" s="158"/>
      <c r="M85" s="158"/>
      <c r="N85" s="158"/>
      <c r="O85" s="158"/>
      <c r="P85" s="158"/>
      <c r="Q85" s="158"/>
      <c r="R85" s="159"/>
      <c r="T85" s="158"/>
      <c r="AC85" s="158"/>
      <c r="AD85" s="158"/>
      <c r="AE85" s="158"/>
      <c r="AF85" s="158"/>
      <c r="AG85" s="158"/>
      <c r="AH85" s="158"/>
      <c r="AI85" s="158"/>
    </row>
    <row r="86" spans="1:35" ht="19.5" hidden="1" customHeight="1" x14ac:dyDescent="0.25">
      <c r="A86" s="148" t="s">
        <v>195</v>
      </c>
      <c r="B86" s="148"/>
      <c r="C86" s="363"/>
      <c r="D86" s="148"/>
      <c r="E86" s="70"/>
      <c r="F86" s="79"/>
      <c r="G86" s="70"/>
      <c r="H86" s="69"/>
      <c r="I86" s="68"/>
      <c r="J86" s="69"/>
      <c r="K86" s="68">
        <v>0</v>
      </c>
      <c r="L86" s="158"/>
      <c r="M86" s="158"/>
      <c r="N86" s="158"/>
      <c r="O86" s="158"/>
      <c r="P86" s="158"/>
      <c r="Q86" s="158"/>
      <c r="R86" s="159"/>
      <c r="T86" s="158"/>
      <c r="AC86" s="158"/>
      <c r="AD86" s="158"/>
      <c r="AE86" s="158"/>
      <c r="AF86" s="158"/>
      <c r="AG86" s="158"/>
      <c r="AH86" s="158"/>
      <c r="AI86" s="158"/>
    </row>
    <row r="87" spans="1:35" ht="19.5" hidden="1" customHeight="1" x14ac:dyDescent="0.25">
      <c r="A87" s="148" t="s">
        <v>194</v>
      </c>
      <c r="B87" s="148"/>
      <c r="C87" s="363"/>
      <c r="D87" s="148"/>
      <c r="E87" s="75"/>
      <c r="F87" s="68"/>
      <c r="G87" s="75">
        <v>0</v>
      </c>
      <c r="H87" s="72"/>
      <c r="I87" s="75"/>
      <c r="J87" s="68"/>
      <c r="K87" s="75">
        <v>0</v>
      </c>
      <c r="L87" s="158"/>
      <c r="M87" s="158"/>
      <c r="N87" s="158"/>
      <c r="O87" s="158"/>
      <c r="P87" s="158"/>
      <c r="Q87" s="158"/>
      <c r="R87" s="159"/>
      <c r="T87" s="158"/>
      <c r="AC87" s="158"/>
      <c r="AD87" s="158"/>
      <c r="AE87" s="158"/>
      <c r="AF87" s="158"/>
      <c r="AG87" s="158"/>
      <c r="AH87" s="158"/>
      <c r="AI87" s="158"/>
    </row>
    <row r="88" spans="1:35" ht="19.5" customHeight="1" x14ac:dyDescent="0.25">
      <c r="A88" s="147" t="s">
        <v>301</v>
      </c>
      <c r="B88" s="147"/>
      <c r="C88" s="363"/>
      <c r="D88" s="148"/>
      <c r="E88" s="78">
        <f>SUM(E70:E87)</f>
        <v>-1047555</v>
      </c>
      <c r="F88" s="73"/>
      <c r="G88" s="78">
        <f>SUM(G70:G87)</f>
        <v>-62311</v>
      </c>
      <c r="H88" s="73"/>
      <c r="I88" s="78">
        <f>SUM(I70:I87)</f>
        <v>908463</v>
      </c>
      <c r="J88" s="73"/>
      <c r="K88" s="78">
        <f>SUM(K70:K87)</f>
        <v>966026</v>
      </c>
      <c r="L88" s="158"/>
      <c r="M88" s="158"/>
      <c r="N88" s="158"/>
      <c r="O88" s="158"/>
      <c r="P88" s="158"/>
      <c r="Q88" s="158"/>
      <c r="T88" s="158"/>
      <c r="AC88" s="158"/>
      <c r="AD88" s="158"/>
      <c r="AE88" s="158"/>
      <c r="AF88" s="158"/>
      <c r="AG88" s="158"/>
      <c r="AH88" s="158"/>
      <c r="AI88" s="158"/>
    </row>
    <row r="89" spans="1:35" ht="19.5" customHeight="1" x14ac:dyDescent="0.25">
      <c r="A89" s="148"/>
      <c r="B89" s="148"/>
      <c r="C89" s="363"/>
      <c r="D89" s="148"/>
      <c r="E89" s="72"/>
      <c r="F89" s="72"/>
      <c r="G89" s="72"/>
      <c r="H89" s="72"/>
      <c r="I89" s="72"/>
      <c r="J89" s="72"/>
      <c r="K89" s="72"/>
      <c r="L89" s="158"/>
      <c r="M89" s="158"/>
      <c r="N89" s="158"/>
      <c r="O89" s="158"/>
      <c r="P89" s="158"/>
      <c r="Q89" s="158"/>
      <c r="T89" s="158"/>
      <c r="AC89" s="158"/>
      <c r="AD89" s="158"/>
      <c r="AE89" s="158"/>
      <c r="AF89" s="158"/>
      <c r="AG89" s="158"/>
      <c r="AH89" s="158"/>
      <c r="AI89" s="158"/>
    </row>
    <row r="90" spans="1:35" ht="19.5" customHeight="1" x14ac:dyDescent="0.25">
      <c r="A90" s="155" t="s">
        <v>193</v>
      </c>
      <c r="B90" s="148"/>
      <c r="C90" s="363"/>
      <c r="D90" s="148"/>
      <c r="E90" s="70"/>
      <c r="F90" s="70"/>
      <c r="G90" s="70"/>
      <c r="H90" s="68"/>
      <c r="I90" s="70"/>
      <c r="J90" s="68"/>
      <c r="K90" s="70"/>
      <c r="L90" s="158"/>
      <c r="M90" s="158"/>
      <c r="N90" s="158"/>
      <c r="O90" s="158"/>
      <c r="P90" s="158"/>
      <c r="Q90" s="158"/>
      <c r="T90" s="158"/>
      <c r="AC90" s="158"/>
      <c r="AD90" s="158"/>
      <c r="AE90" s="158"/>
      <c r="AF90" s="158"/>
      <c r="AG90" s="158"/>
      <c r="AH90" s="158"/>
      <c r="AI90" s="158"/>
    </row>
    <row r="91" spans="1:35" ht="19.5" customHeight="1" x14ac:dyDescent="0.25">
      <c r="A91" s="148" t="s">
        <v>261</v>
      </c>
      <c r="B91" s="148"/>
      <c r="C91" s="363"/>
      <c r="D91" s="148"/>
      <c r="E91" s="70"/>
      <c r="F91" s="68"/>
      <c r="G91" s="70"/>
      <c r="H91" s="69"/>
      <c r="I91" s="68"/>
      <c r="J91" s="69"/>
      <c r="K91" s="68"/>
      <c r="L91" s="158"/>
      <c r="M91" s="158"/>
      <c r="N91" s="158"/>
      <c r="O91" s="158"/>
      <c r="P91" s="158"/>
      <c r="Q91" s="158"/>
      <c r="R91" s="159"/>
      <c r="T91" s="158"/>
      <c r="AC91" s="158"/>
      <c r="AD91" s="158"/>
      <c r="AE91" s="158"/>
      <c r="AF91" s="158"/>
      <c r="AG91" s="158"/>
      <c r="AH91" s="158"/>
      <c r="AI91" s="158"/>
    </row>
    <row r="92" spans="1:35" ht="19.5" customHeight="1" x14ac:dyDescent="0.25">
      <c r="A92" s="148" t="s">
        <v>262</v>
      </c>
      <c r="B92" s="148"/>
      <c r="C92" s="363"/>
      <c r="D92" s="148"/>
      <c r="E92" s="70">
        <v>12001</v>
      </c>
      <c r="F92" s="68"/>
      <c r="G92" s="70">
        <v>9000</v>
      </c>
      <c r="H92" s="69"/>
      <c r="I92" s="68">
        <v>0</v>
      </c>
      <c r="J92" s="69"/>
      <c r="K92" s="68">
        <v>0</v>
      </c>
      <c r="L92" s="158"/>
      <c r="M92" s="158"/>
      <c r="N92" s="158"/>
      <c r="O92" s="158"/>
      <c r="P92" s="158"/>
      <c r="Q92" s="158"/>
      <c r="R92" s="159"/>
      <c r="T92" s="158"/>
      <c r="AC92" s="158"/>
      <c r="AD92" s="158"/>
      <c r="AE92" s="158"/>
      <c r="AF92" s="158"/>
      <c r="AG92" s="158"/>
      <c r="AH92" s="158"/>
      <c r="AI92" s="158"/>
    </row>
    <row r="93" spans="1:35" ht="19.5" customHeight="1" x14ac:dyDescent="0.25">
      <c r="A93" s="148" t="s">
        <v>226</v>
      </c>
      <c r="B93" s="148"/>
      <c r="C93" s="363"/>
      <c r="D93" s="148"/>
      <c r="E93" s="70">
        <v>291</v>
      </c>
      <c r="F93" s="70"/>
      <c r="G93" s="70">
        <v>33044</v>
      </c>
      <c r="H93" s="69"/>
      <c r="I93" s="68">
        <v>0</v>
      </c>
      <c r="J93" s="69"/>
      <c r="K93" s="68">
        <v>0</v>
      </c>
      <c r="L93" s="158"/>
      <c r="M93" s="158"/>
      <c r="N93" s="158"/>
      <c r="O93" s="158"/>
      <c r="P93" s="158"/>
      <c r="Q93" s="158"/>
      <c r="R93" s="159"/>
      <c r="T93" s="158"/>
      <c r="AC93" s="158"/>
      <c r="AD93" s="158"/>
      <c r="AE93" s="158"/>
      <c r="AF93" s="158"/>
      <c r="AG93" s="158"/>
      <c r="AH93" s="158"/>
      <c r="AI93" s="158"/>
    </row>
    <row r="94" spans="1:35" ht="19.5" customHeight="1" x14ac:dyDescent="0.25">
      <c r="A94" s="148" t="s">
        <v>297</v>
      </c>
      <c r="B94" s="148"/>
      <c r="C94" s="363"/>
      <c r="D94" s="148"/>
      <c r="E94" s="68">
        <v>0</v>
      </c>
      <c r="F94" s="70"/>
      <c r="G94" s="68">
        <v>0</v>
      </c>
      <c r="H94" s="69"/>
      <c r="I94" s="68">
        <v>-259</v>
      </c>
      <c r="J94" s="69"/>
      <c r="K94" s="68">
        <v>-231</v>
      </c>
      <c r="L94" s="158"/>
      <c r="M94" s="158"/>
      <c r="N94" s="158"/>
      <c r="O94" s="158"/>
      <c r="P94" s="158"/>
      <c r="Q94" s="158"/>
      <c r="R94" s="159"/>
      <c r="T94" s="158"/>
      <c r="AC94" s="158"/>
      <c r="AD94" s="158"/>
      <c r="AE94" s="158"/>
      <c r="AF94" s="158"/>
      <c r="AG94" s="158"/>
      <c r="AH94" s="158"/>
      <c r="AI94" s="158"/>
    </row>
    <row r="95" spans="1:35" ht="19.5" customHeight="1" x14ac:dyDescent="0.25">
      <c r="A95" s="148" t="s">
        <v>330</v>
      </c>
      <c r="B95" s="148"/>
      <c r="C95" s="363"/>
      <c r="D95" s="148"/>
      <c r="E95" s="70">
        <v>382550</v>
      </c>
      <c r="F95" s="68"/>
      <c r="G95" s="70">
        <v>174363</v>
      </c>
      <c r="H95" s="68"/>
      <c r="I95" s="68">
        <v>0</v>
      </c>
      <c r="J95" s="68">
        <v>0</v>
      </c>
      <c r="K95" s="68">
        <v>0</v>
      </c>
      <c r="L95" s="158"/>
      <c r="M95" s="158"/>
      <c r="N95" s="158"/>
      <c r="O95" s="158"/>
      <c r="P95" s="158"/>
      <c r="Q95" s="158"/>
      <c r="R95" s="159"/>
      <c r="T95" s="158"/>
      <c r="AC95" s="158"/>
      <c r="AD95" s="158"/>
      <c r="AE95" s="158"/>
      <c r="AF95" s="158"/>
      <c r="AG95" s="158"/>
      <c r="AH95" s="158"/>
      <c r="AI95" s="158"/>
    </row>
    <row r="96" spans="1:35" ht="19.5" customHeight="1" x14ac:dyDescent="0.25">
      <c r="A96" s="148" t="s">
        <v>192</v>
      </c>
      <c r="B96" s="148"/>
      <c r="C96" s="363"/>
      <c r="D96" s="148"/>
      <c r="E96" s="68">
        <v>0</v>
      </c>
      <c r="F96" s="70"/>
      <c r="G96" s="68">
        <v>400531</v>
      </c>
      <c r="H96" s="69"/>
      <c r="I96" s="68">
        <v>0</v>
      </c>
      <c r="J96" s="69">
        <v>0</v>
      </c>
      <c r="K96" s="68">
        <v>0</v>
      </c>
      <c r="L96" s="158"/>
      <c r="M96" s="158"/>
      <c r="N96" s="158"/>
      <c r="O96" s="158"/>
      <c r="P96" s="158"/>
      <c r="Q96" s="158"/>
      <c r="R96" s="159"/>
      <c r="T96" s="158"/>
      <c r="AC96" s="158"/>
      <c r="AD96" s="158"/>
      <c r="AE96" s="158"/>
      <c r="AF96" s="158"/>
      <c r="AG96" s="158"/>
      <c r="AH96" s="158"/>
      <c r="AI96" s="158"/>
    </row>
    <row r="97" spans="1:35" ht="19.5" customHeight="1" x14ac:dyDescent="0.25">
      <c r="A97" s="148" t="s">
        <v>294</v>
      </c>
      <c r="B97" s="148"/>
      <c r="C97" s="363"/>
      <c r="D97" s="148"/>
      <c r="E97" s="70">
        <v>-1068187</v>
      </c>
      <c r="F97" s="68"/>
      <c r="G97" s="70">
        <v>-1216511</v>
      </c>
      <c r="H97" s="68"/>
      <c r="I97" s="68">
        <v>-1514</v>
      </c>
      <c r="J97" s="68"/>
      <c r="K97" s="68">
        <v>-1514</v>
      </c>
      <c r="L97" s="158"/>
      <c r="M97" s="158"/>
      <c r="N97" s="158"/>
      <c r="O97" s="158"/>
      <c r="P97" s="158"/>
      <c r="Q97" s="158"/>
      <c r="R97" s="159"/>
      <c r="T97" s="158"/>
      <c r="AC97" s="158"/>
      <c r="AD97" s="158"/>
      <c r="AE97" s="158"/>
      <c r="AF97" s="158"/>
      <c r="AG97" s="158"/>
      <c r="AH97" s="158"/>
      <c r="AI97" s="158"/>
    </row>
    <row r="98" spans="1:35" ht="19.5" hidden="1" customHeight="1" x14ac:dyDescent="0.25">
      <c r="A98" s="148" t="s">
        <v>191</v>
      </c>
      <c r="B98" s="148"/>
      <c r="C98" s="363"/>
      <c r="D98" s="148"/>
      <c r="E98" s="70"/>
      <c r="F98" s="68"/>
      <c r="G98" s="70"/>
      <c r="H98" s="68"/>
      <c r="I98" s="68"/>
      <c r="J98" s="68"/>
      <c r="K98" s="68"/>
      <c r="L98" s="158"/>
      <c r="M98" s="158"/>
      <c r="N98" s="158"/>
      <c r="O98" s="158"/>
      <c r="P98" s="158"/>
      <c r="Q98" s="158"/>
      <c r="R98" s="159"/>
      <c r="T98" s="158"/>
      <c r="AC98" s="158"/>
      <c r="AD98" s="158"/>
      <c r="AE98" s="158"/>
      <c r="AF98" s="158"/>
      <c r="AG98" s="158"/>
      <c r="AH98" s="158"/>
      <c r="AI98" s="158"/>
    </row>
    <row r="99" spans="1:35" ht="19.5" hidden="1" customHeight="1" x14ac:dyDescent="0.25">
      <c r="A99" s="148" t="s">
        <v>190</v>
      </c>
      <c r="B99" s="148"/>
      <c r="C99" s="363"/>
      <c r="D99" s="148"/>
      <c r="E99" s="70"/>
      <c r="F99" s="68"/>
      <c r="G99" s="70"/>
      <c r="H99" s="68"/>
      <c r="I99" s="68"/>
      <c r="J99" s="68"/>
      <c r="K99" s="68"/>
      <c r="L99" s="158"/>
      <c r="M99" s="158"/>
      <c r="N99" s="158"/>
      <c r="O99" s="158"/>
      <c r="P99" s="158"/>
      <c r="Q99" s="158"/>
      <c r="R99" s="159"/>
      <c r="T99" s="158"/>
      <c r="AC99" s="158"/>
      <c r="AD99" s="158"/>
      <c r="AE99" s="158"/>
      <c r="AF99" s="158"/>
      <c r="AG99" s="158"/>
      <c r="AH99" s="158"/>
      <c r="AI99" s="158"/>
    </row>
    <row r="100" spans="1:35" ht="19.5" customHeight="1" x14ac:dyDescent="0.25">
      <c r="A100" s="148" t="s">
        <v>282</v>
      </c>
      <c r="B100" s="148"/>
      <c r="C100" s="363">
        <v>9</v>
      </c>
      <c r="D100" s="148"/>
      <c r="E100" s="70">
        <v>0</v>
      </c>
      <c r="F100" s="68"/>
      <c r="G100" s="70">
        <v>1479310</v>
      </c>
      <c r="H100" s="68"/>
      <c r="I100" s="68">
        <v>0</v>
      </c>
      <c r="J100" s="68"/>
      <c r="K100" s="68">
        <v>1479310</v>
      </c>
      <c r="L100" s="158"/>
      <c r="M100" s="158"/>
      <c r="N100" s="158"/>
      <c r="O100" s="158"/>
      <c r="P100" s="158"/>
      <c r="Q100" s="158"/>
      <c r="R100" s="159"/>
      <c r="T100" s="158"/>
      <c r="AC100" s="158"/>
      <c r="AD100" s="158"/>
      <c r="AE100" s="158"/>
      <c r="AF100" s="158"/>
      <c r="AG100" s="158"/>
      <c r="AH100" s="158"/>
      <c r="AI100" s="158"/>
    </row>
    <row r="101" spans="1:35" ht="19.5" customHeight="1" x14ac:dyDescent="0.25">
      <c r="A101" s="148" t="s">
        <v>283</v>
      </c>
      <c r="B101" s="148"/>
      <c r="C101" s="363">
        <v>9</v>
      </c>
      <c r="D101" s="148"/>
      <c r="E101" s="70">
        <v>-1500000</v>
      </c>
      <c r="F101" s="68"/>
      <c r="G101" s="70">
        <v>-1805200</v>
      </c>
      <c r="H101" s="68"/>
      <c r="I101" s="68">
        <v>-1500000</v>
      </c>
      <c r="J101" s="68"/>
      <c r="K101" s="68">
        <v>-1805200</v>
      </c>
      <c r="L101" s="158"/>
      <c r="M101" s="158"/>
      <c r="N101" s="158"/>
      <c r="O101" s="158"/>
      <c r="P101" s="158"/>
      <c r="Q101" s="158"/>
      <c r="R101" s="159"/>
      <c r="T101" s="158"/>
      <c r="AC101" s="158"/>
      <c r="AD101" s="158"/>
      <c r="AE101" s="158"/>
      <c r="AF101" s="158"/>
      <c r="AG101" s="158"/>
      <c r="AH101" s="158"/>
      <c r="AI101" s="158"/>
    </row>
    <row r="102" spans="1:35" ht="19.5" customHeight="1" x14ac:dyDescent="0.25">
      <c r="A102" s="148" t="s">
        <v>189</v>
      </c>
      <c r="B102" s="148"/>
      <c r="C102" s="363">
        <v>14</v>
      </c>
      <c r="D102" s="148"/>
      <c r="E102" s="70">
        <v>-400929</v>
      </c>
      <c r="F102" s="68"/>
      <c r="G102" s="70">
        <v>-36449</v>
      </c>
      <c r="H102" s="68"/>
      <c r="I102" s="68">
        <v>-400929</v>
      </c>
      <c r="J102" s="68"/>
      <c r="K102" s="68">
        <v>-36449</v>
      </c>
      <c r="L102" s="158"/>
      <c r="M102" s="158"/>
      <c r="N102" s="158"/>
      <c r="O102" s="158"/>
      <c r="P102" s="158"/>
      <c r="Q102" s="158"/>
      <c r="R102" s="159"/>
      <c r="T102" s="158"/>
      <c r="AC102" s="158"/>
      <c r="AD102" s="158"/>
      <c r="AE102" s="158"/>
      <c r="AF102" s="158"/>
      <c r="AG102" s="158"/>
      <c r="AH102" s="158"/>
      <c r="AI102" s="158"/>
    </row>
    <row r="103" spans="1:35" ht="19.5" customHeight="1" x14ac:dyDescent="0.25">
      <c r="A103" s="148" t="s">
        <v>188</v>
      </c>
      <c r="B103" s="148"/>
      <c r="C103" s="363"/>
      <c r="D103" s="148"/>
      <c r="E103" s="70">
        <v>-15931</v>
      </c>
      <c r="F103" s="68"/>
      <c r="G103" s="70">
        <v>-22302</v>
      </c>
      <c r="H103" s="68"/>
      <c r="I103" s="68">
        <v>0</v>
      </c>
      <c r="J103" s="68"/>
      <c r="K103" s="68">
        <v>0</v>
      </c>
      <c r="L103" s="158"/>
      <c r="M103" s="158"/>
      <c r="N103" s="158"/>
      <c r="O103" s="158"/>
      <c r="P103" s="158"/>
      <c r="Q103" s="158"/>
      <c r="R103" s="159"/>
      <c r="T103" s="158"/>
      <c r="AC103" s="158"/>
      <c r="AD103" s="158"/>
      <c r="AE103" s="158"/>
      <c r="AF103" s="158"/>
      <c r="AG103" s="158"/>
      <c r="AH103" s="158"/>
      <c r="AI103" s="158"/>
    </row>
    <row r="104" spans="1:35" ht="19.5" customHeight="1" x14ac:dyDescent="0.25">
      <c r="A104" s="148" t="s">
        <v>187</v>
      </c>
      <c r="B104" s="143"/>
      <c r="C104" s="363"/>
      <c r="D104" s="147"/>
      <c r="E104" s="75">
        <v>-349919</v>
      </c>
      <c r="F104" s="68"/>
      <c r="G104" s="75">
        <v>-298010</v>
      </c>
      <c r="H104" s="68"/>
      <c r="I104" s="75">
        <v>-175860</v>
      </c>
      <c r="J104" s="68"/>
      <c r="K104" s="75">
        <v>-140568</v>
      </c>
      <c r="L104" s="158"/>
      <c r="M104" s="158"/>
      <c r="N104" s="158"/>
      <c r="O104" s="158"/>
      <c r="P104" s="158"/>
      <c r="Q104" s="158"/>
      <c r="R104" s="159"/>
      <c r="T104" s="158"/>
      <c r="AC104" s="158"/>
      <c r="AD104" s="158"/>
      <c r="AE104" s="158"/>
      <c r="AF104" s="158"/>
      <c r="AG104" s="158"/>
      <c r="AH104" s="158"/>
      <c r="AI104" s="158"/>
    </row>
    <row r="105" spans="1:35" ht="19.5" customHeight="1" x14ac:dyDescent="0.25">
      <c r="A105" s="147" t="s">
        <v>186</v>
      </c>
      <c r="B105" s="147"/>
      <c r="C105" s="363"/>
      <c r="D105" s="148"/>
      <c r="E105" s="76">
        <f>SUM(E91:E104)</f>
        <v>-2940124</v>
      </c>
      <c r="F105" s="73"/>
      <c r="G105" s="76">
        <f>SUM(G91:G104)</f>
        <v>-1282224</v>
      </c>
      <c r="H105" s="73"/>
      <c r="I105" s="76">
        <f>SUM(I91:I104)</f>
        <v>-2078562</v>
      </c>
      <c r="J105" s="73"/>
      <c r="K105" s="76">
        <f>SUM(K91:K104)</f>
        <v>-504652</v>
      </c>
      <c r="L105" s="158"/>
      <c r="M105" s="158"/>
      <c r="N105" s="158"/>
      <c r="O105" s="158"/>
      <c r="P105" s="158"/>
      <c r="Q105" s="158"/>
      <c r="T105" s="158"/>
      <c r="AC105" s="158"/>
      <c r="AD105" s="158"/>
      <c r="AE105" s="158"/>
      <c r="AF105" s="158"/>
      <c r="AG105" s="158"/>
      <c r="AH105" s="158"/>
      <c r="AI105" s="158"/>
    </row>
    <row r="106" spans="1:35" ht="19.5" customHeight="1" x14ac:dyDescent="0.25">
      <c r="A106" s="147"/>
      <c r="B106" s="147"/>
      <c r="C106" s="363"/>
      <c r="D106" s="148"/>
      <c r="E106" s="72"/>
      <c r="F106" s="73"/>
      <c r="G106" s="72"/>
      <c r="H106" s="72"/>
      <c r="I106" s="72"/>
      <c r="J106" s="72"/>
      <c r="K106" s="72"/>
      <c r="L106" s="158"/>
      <c r="M106" s="158"/>
      <c r="N106" s="158"/>
      <c r="O106" s="158"/>
      <c r="P106" s="158"/>
      <c r="Q106" s="158"/>
      <c r="T106" s="158"/>
      <c r="AC106" s="158"/>
      <c r="AD106" s="158"/>
      <c r="AE106" s="158"/>
      <c r="AF106" s="158"/>
      <c r="AG106" s="158"/>
      <c r="AH106" s="158"/>
      <c r="AI106" s="158"/>
    </row>
    <row r="107" spans="1:35" ht="19.5" customHeight="1" x14ac:dyDescent="0.25">
      <c r="A107" s="148" t="s">
        <v>185</v>
      </c>
      <c r="B107" s="148"/>
      <c r="C107" s="363"/>
      <c r="D107" s="148"/>
      <c r="E107" s="68"/>
      <c r="F107" s="70"/>
      <c r="G107" s="68"/>
      <c r="H107" s="68"/>
      <c r="I107" s="68"/>
      <c r="J107" s="68"/>
      <c r="K107" s="68"/>
      <c r="L107" s="158"/>
      <c r="M107" s="158"/>
      <c r="N107" s="158"/>
      <c r="O107" s="158"/>
      <c r="P107" s="158"/>
      <c r="Q107" s="158"/>
      <c r="T107" s="158"/>
      <c r="AC107" s="158"/>
      <c r="AD107" s="158"/>
      <c r="AE107" s="158"/>
      <c r="AF107" s="158"/>
      <c r="AG107" s="158"/>
      <c r="AH107" s="158"/>
      <c r="AI107" s="158"/>
    </row>
    <row r="108" spans="1:35" ht="19.5" customHeight="1" x14ac:dyDescent="0.25">
      <c r="A108" s="143"/>
      <c r="B108" s="148" t="s">
        <v>184</v>
      </c>
      <c r="C108" s="363"/>
      <c r="D108" s="148"/>
      <c r="E108" s="68">
        <v>1956338</v>
      </c>
      <c r="F108" s="70"/>
      <c r="G108" s="68">
        <f>+G58+G88+G105</f>
        <v>1299058</v>
      </c>
      <c r="H108" s="70"/>
      <c r="I108" s="68">
        <v>-1099756</v>
      </c>
      <c r="J108" s="70"/>
      <c r="K108" s="68">
        <f>+K58+K88+K105</f>
        <v>387822</v>
      </c>
      <c r="L108" s="158"/>
      <c r="M108" s="158"/>
      <c r="N108" s="158"/>
      <c r="O108" s="158"/>
      <c r="P108" s="158"/>
      <c r="Q108" s="158"/>
      <c r="R108" s="159"/>
      <c r="T108" s="158"/>
      <c r="AC108" s="158"/>
      <c r="AD108" s="158"/>
      <c r="AE108" s="158"/>
      <c r="AF108" s="158"/>
      <c r="AG108" s="158"/>
      <c r="AH108" s="158"/>
      <c r="AI108" s="158"/>
    </row>
    <row r="109" spans="1:35" ht="19.5" hidden="1" customHeight="1" x14ac:dyDescent="0.25">
      <c r="A109" s="148" t="s">
        <v>219</v>
      </c>
      <c r="B109" s="148"/>
      <c r="C109" s="363"/>
      <c r="D109" s="148"/>
      <c r="E109" s="68"/>
      <c r="F109" s="70"/>
      <c r="G109" s="68">
        <v>0</v>
      </c>
      <c r="H109" s="70"/>
      <c r="I109" s="68"/>
      <c r="J109" s="70"/>
      <c r="K109" s="68">
        <v>0</v>
      </c>
      <c r="L109" s="158"/>
      <c r="M109" s="158"/>
      <c r="N109" s="158"/>
      <c r="O109" s="158"/>
      <c r="P109" s="158"/>
      <c r="Q109" s="158"/>
      <c r="R109" s="159"/>
      <c r="T109" s="158"/>
      <c r="AC109" s="158"/>
      <c r="AD109" s="158"/>
      <c r="AE109" s="158"/>
      <c r="AF109" s="158"/>
      <c r="AG109" s="158"/>
      <c r="AH109" s="158"/>
      <c r="AI109" s="158"/>
    </row>
    <row r="110" spans="1:35" ht="19.5" customHeight="1" x14ac:dyDescent="0.25">
      <c r="A110" s="148" t="s">
        <v>183</v>
      </c>
      <c r="B110" s="143"/>
      <c r="C110" s="363"/>
      <c r="D110" s="148"/>
      <c r="E110" s="70">
        <v>706027</v>
      </c>
      <c r="F110" s="68"/>
      <c r="G110" s="70">
        <v>675331</v>
      </c>
      <c r="H110" s="68"/>
      <c r="I110" s="68">
        <v>0</v>
      </c>
      <c r="J110" s="69"/>
      <c r="K110" s="68">
        <v>0</v>
      </c>
      <c r="L110" s="158"/>
      <c r="M110" s="158"/>
      <c r="N110" s="158"/>
      <c r="O110" s="158"/>
      <c r="P110" s="158"/>
      <c r="Q110" s="158"/>
      <c r="R110" s="159"/>
      <c r="T110" s="158"/>
      <c r="AC110" s="158"/>
      <c r="AD110" s="158"/>
      <c r="AE110" s="158"/>
      <c r="AF110" s="158"/>
      <c r="AG110" s="158"/>
      <c r="AH110" s="158"/>
      <c r="AI110" s="158"/>
    </row>
    <row r="111" spans="1:35" ht="19.5" customHeight="1" x14ac:dyDescent="0.25">
      <c r="A111" s="166" t="s">
        <v>239</v>
      </c>
      <c r="B111" s="148"/>
      <c r="C111" s="363"/>
      <c r="D111" s="148"/>
      <c r="E111" s="75">
        <v>40445</v>
      </c>
      <c r="F111" s="73"/>
      <c r="G111" s="75">
        <v>-8933</v>
      </c>
      <c r="H111" s="73"/>
      <c r="I111" s="75">
        <v>20658</v>
      </c>
      <c r="J111" s="73"/>
      <c r="K111" s="75">
        <v>13763</v>
      </c>
      <c r="L111" s="158"/>
      <c r="M111" s="158"/>
      <c r="N111" s="158"/>
      <c r="O111" s="158"/>
      <c r="P111" s="158"/>
      <c r="Q111" s="158"/>
      <c r="R111" s="159"/>
      <c r="T111" s="158"/>
      <c r="AC111" s="158"/>
      <c r="AD111" s="158"/>
      <c r="AE111" s="158"/>
      <c r="AF111" s="158"/>
      <c r="AG111" s="158"/>
      <c r="AH111" s="158"/>
      <c r="AI111" s="158"/>
    </row>
    <row r="112" spans="1:35" ht="19.5" customHeight="1" x14ac:dyDescent="0.25">
      <c r="A112" s="165" t="s">
        <v>182</v>
      </c>
      <c r="B112" s="148"/>
      <c r="C112" s="363"/>
      <c r="D112" s="148"/>
      <c r="E112" s="72">
        <f>SUM(E108:E111)</f>
        <v>2702810</v>
      </c>
      <c r="F112" s="73"/>
      <c r="G112" s="72">
        <f>SUM(G108:G111)</f>
        <v>1965456</v>
      </c>
      <c r="H112" s="73"/>
      <c r="I112" s="72">
        <f>SUM(I108:I111)</f>
        <v>-1079098</v>
      </c>
      <c r="J112" s="73"/>
      <c r="K112" s="72">
        <f>SUM(K108:K111)</f>
        <v>401585</v>
      </c>
      <c r="L112" s="158"/>
      <c r="M112" s="158"/>
      <c r="N112" s="158"/>
      <c r="O112" s="158"/>
      <c r="P112" s="158"/>
      <c r="Q112" s="158"/>
      <c r="T112" s="158"/>
      <c r="AC112" s="158"/>
      <c r="AD112" s="158"/>
      <c r="AE112" s="158"/>
      <c r="AF112" s="158"/>
      <c r="AG112" s="158"/>
      <c r="AH112" s="158"/>
      <c r="AI112" s="158"/>
    </row>
    <row r="113" spans="1:35" ht="19.5" customHeight="1" x14ac:dyDescent="0.25">
      <c r="A113" s="148" t="s">
        <v>295</v>
      </c>
      <c r="B113" s="148"/>
      <c r="C113" s="363"/>
      <c r="D113" s="148"/>
      <c r="E113" s="75">
        <v>8273581</v>
      </c>
      <c r="F113" s="68"/>
      <c r="G113" s="75">
        <v>4477176</v>
      </c>
      <c r="H113" s="68"/>
      <c r="I113" s="75">
        <v>2999036</v>
      </c>
      <c r="J113" s="68"/>
      <c r="K113" s="75">
        <v>568983</v>
      </c>
      <c r="L113" s="158"/>
      <c r="M113" s="158"/>
      <c r="N113" s="158"/>
      <c r="O113" s="158"/>
      <c r="P113" s="158"/>
      <c r="Q113" s="158"/>
      <c r="R113" s="159"/>
      <c r="T113" s="158"/>
      <c r="AC113" s="158"/>
      <c r="AD113" s="158"/>
      <c r="AE113" s="158"/>
      <c r="AF113" s="158"/>
      <c r="AG113" s="158"/>
      <c r="AH113" s="158"/>
      <c r="AI113" s="158"/>
    </row>
    <row r="114" spans="1:35" ht="19.5" customHeight="1" thickBot="1" x14ac:dyDescent="0.3">
      <c r="A114" s="147" t="s">
        <v>296</v>
      </c>
      <c r="B114" s="147"/>
      <c r="C114" s="162"/>
      <c r="D114" s="148"/>
      <c r="E114" s="74">
        <f>SUM(E112:E113)</f>
        <v>10976391</v>
      </c>
      <c r="F114" s="73"/>
      <c r="G114" s="74">
        <f>SUM(G112:G113)</f>
        <v>6442632</v>
      </c>
      <c r="H114" s="73"/>
      <c r="I114" s="74">
        <f>SUM(I112:I113)</f>
        <v>1919938</v>
      </c>
      <c r="J114" s="73"/>
      <c r="K114" s="74">
        <f>SUM(K112:K113)</f>
        <v>970568</v>
      </c>
      <c r="L114" s="158"/>
      <c r="M114" s="158"/>
      <c r="N114" s="158"/>
      <c r="O114" s="158"/>
      <c r="P114" s="158"/>
      <c r="Q114" s="158"/>
      <c r="T114" s="158"/>
      <c r="AC114" s="158"/>
      <c r="AD114" s="158"/>
      <c r="AE114" s="158"/>
      <c r="AF114" s="158"/>
      <c r="AG114" s="158"/>
      <c r="AH114" s="158"/>
      <c r="AI114" s="158"/>
    </row>
    <row r="115" spans="1:35" ht="19.5" customHeight="1" thickTop="1" x14ac:dyDescent="0.25">
      <c r="A115" s="165"/>
      <c r="B115" s="147"/>
      <c r="C115" s="363"/>
      <c r="D115" s="148"/>
      <c r="E115" s="72"/>
      <c r="F115" s="73"/>
      <c r="G115" s="72"/>
      <c r="H115" s="73"/>
      <c r="I115" s="72"/>
      <c r="J115" s="73"/>
      <c r="K115" s="72"/>
      <c r="L115" s="158"/>
      <c r="M115" s="158"/>
      <c r="N115" s="158"/>
      <c r="O115" s="158"/>
      <c r="P115" s="158"/>
      <c r="Q115" s="158"/>
      <c r="T115" s="158"/>
      <c r="AC115" s="158"/>
      <c r="AD115" s="158"/>
      <c r="AE115" s="158"/>
      <c r="AF115" s="158"/>
      <c r="AG115" s="158"/>
      <c r="AH115" s="158"/>
      <c r="AI115" s="158"/>
    </row>
    <row r="116" spans="1:35" ht="19.5" customHeight="1" x14ac:dyDescent="0.25">
      <c r="A116" s="170" t="s">
        <v>180</v>
      </c>
      <c r="B116" s="147"/>
      <c r="C116" s="363"/>
      <c r="D116" s="148"/>
      <c r="E116" s="68"/>
      <c r="F116" s="70"/>
      <c r="G116" s="68"/>
      <c r="H116" s="70"/>
      <c r="I116" s="68"/>
      <c r="J116" s="70"/>
      <c r="K116" s="68"/>
      <c r="L116" s="158"/>
      <c r="M116" s="158"/>
      <c r="N116" s="158"/>
      <c r="O116" s="158"/>
      <c r="P116" s="158"/>
      <c r="Q116" s="158"/>
      <c r="T116" s="158"/>
      <c r="AC116" s="158"/>
      <c r="AD116" s="158"/>
      <c r="AE116" s="158"/>
      <c r="AF116" s="158"/>
      <c r="AG116" s="158"/>
      <c r="AH116" s="158"/>
      <c r="AI116" s="158"/>
    </row>
    <row r="117" spans="1:35" ht="19.5" customHeight="1" x14ac:dyDescent="0.25">
      <c r="A117" s="148" t="s">
        <v>263</v>
      </c>
      <c r="B117" s="147"/>
      <c r="C117" s="363"/>
      <c r="D117" s="147"/>
      <c r="E117" s="71"/>
      <c r="F117" s="71"/>
      <c r="G117" s="71"/>
      <c r="H117" s="71"/>
      <c r="I117" s="71"/>
      <c r="J117" s="71"/>
      <c r="K117" s="71"/>
      <c r="L117" s="158"/>
      <c r="M117" s="158"/>
      <c r="N117" s="158"/>
      <c r="O117" s="158"/>
      <c r="P117" s="158"/>
      <c r="Q117" s="158"/>
      <c r="T117" s="158"/>
      <c r="AC117" s="158"/>
      <c r="AD117" s="158"/>
      <c r="AE117" s="158"/>
      <c r="AF117" s="158"/>
      <c r="AG117" s="158"/>
      <c r="AH117" s="158"/>
      <c r="AI117" s="158"/>
    </row>
    <row r="118" spans="1:35" ht="19.5" customHeight="1" x14ac:dyDescent="0.25">
      <c r="A118" s="148"/>
      <c r="B118" s="148" t="s">
        <v>178</v>
      </c>
      <c r="C118" s="363"/>
      <c r="D118" s="147"/>
      <c r="E118" s="68">
        <v>34810</v>
      </c>
      <c r="F118" s="70"/>
      <c r="G118" s="68">
        <v>73433</v>
      </c>
      <c r="H118" s="70"/>
      <c r="I118" s="68">
        <v>0</v>
      </c>
      <c r="J118" s="68"/>
      <c r="K118" s="68">
        <v>0</v>
      </c>
      <c r="L118" s="158"/>
      <c r="M118" s="158"/>
      <c r="N118" s="158"/>
      <c r="O118" s="158"/>
      <c r="P118" s="158"/>
      <c r="Q118" s="158"/>
      <c r="R118" s="159"/>
      <c r="T118" s="158"/>
      <c r="AC118" s="158"/>
      <c r="AD118" s="158"/>
      <c r="AE118" s="158"/>
      <c r="AF118" s="158"/>
      <c r="AG118" s="158"/>
      <c r="AH118" s="158"/>
      <c r="AI118" s="158"/>
    </row>
    <row r="119" spans="1:35" ht="19.5" hidden="1" customHeight="1" x14ac:dyDescent="0.25">
      <c r="A119" s="148" t="s">
        <v>179</v>
      </c>
      <c r="B119" s="148"/>
      <c r="C119" s="363"/>
      <c r="D119" s="147"/>
      <c r="E119" s="68"/>
      <c r="F119" s="70"/>
      <c r="G119" s="68"/>
      <c r="H119" s="70"/>
      <c r="I119" s="70"/>
      <c r="J119" s="68"/>
      <c r="K119" s="70"/>
      <c r="L119" s="158"/>
      <c r="M119" s="158"/>
      <c r="N119" s="158"/>
      <c r="O119" s="158"/>
      <c r="P119" s="158"/>
      <c r="Q119" s="158"/>
      <c r="R119" s="159"/>
      <c r="T119" s="158"/>
      <c r="AC119" s="158"/>
      <c r="AD119" s="158"/>
      <c r="AE119" s="158"/>
      <c r="AF119" s="158"/>
      <c r="AG119" s="158"/>
      <c r="AH119" s="158"/>
      <c r="AI119" s="158"/>
    </row>
    <row r="120" spans="1:35" ht="19.5" hidden="1" customHeight="1" x14ac:dyDescent="0.25">
      <c r="B120" s="148" t="s">
        <v>178</v>
      </c>
      <c r="E120" s="68"/>
      <c r="G120" s="68"/>
      <c r="I120" s="68"/>
      <c r="K120" s="68"/>
      <c r="L120" s="158"/>
      <c r="M120" s="158"/>
      <c r="N120" s="158"/>
      <c r="O120" s="158"/>
      <c r="P120" s="158"/>
      <c r="Q120" s="158"/>
      <c r="R120" s="159"/>
      <c r="T120" s="158"/>
      <c r="AC120" s="158"/>
      <c r="AD120" s="158"/>
      <c r="AE120" s="158"/>
      <c r="AF120" s="158"/>
      <c r="AG120" s="158"/>
      <c r="AH120" s="158"/>
      <c r="AI120" s="158"/>
    </row>
    <row r="121" spans="1:35" ht="19.5" customHeight="1" x14ac:dyDescent="0.25">
      <c r="A121" s="171" t="s">
        <v>323</v>
      </c>
      <c r="B121" s="148"/>
      <c r="E121" s="68">
        <v>1373134</v>
      </c>
      <c r="G121" s="68">
        <v>40039</v>
      </c>
      <c r="I121" s="68">
        <v>3654</v>
      </c>
      <c r="K121" s="68">
        <v>0</v>
      </c>
      <c r="L121" s="158"/>
      <c r="M121" s="158"/>
      <c r="N121" s="158"/>
      <c r="O121" s="158"/>
      <c r="P121" s="158"/>
      <c r="Q121" s="158"/>
      <c r="R121" s="159"/>
      <c r="T121" s="158"/>
      <c r="AC121" s="158"/>
      <c r="AD121" s="158"/>
      <c r="AE121" s="158"/>
      <c r="AF121" s="158"/>
      <c r="AG121" s="158"/>
      <c r="AH121" s="158"/>
      <c r="AI121" s="158"/>
    </row>
    <row r="122" spans="1:35" ht="19.5" customHeight="1" x14ac:dyDescent="0.25">
      <c r="A122" s="172" t="s">
        <v>177</v>
      </c>
      <c r="B122" s="165"/>
      <c r="C122" s="363"/>
      <c r="D122" s="147"/>
      <c r="E122" s="68">
        <v>3949</v>
      </c>
      <c r="F122" s="70"/>
      <c r="G122" s="68">
        <v>3949</v>
      </c>
      <c r="H122" s="70"/>
      <c r="I122" s="68">
        <v>3949</v>
      </c>
      <c r="J122" s="70"/>
      <c r="K122" s="68">
        <v>3949</v>
      </c>
      <c r="L122" s="158"/>
      <c r="M122" s="158"/>
      <c r="N122" s="158"/>
      <c r="O122" s="158"/>
      <c r="P122" s="158"/>
      <c r="Q122" s="158"/>
      <c r="R122" s="159"/>
      <c r="T122" s="158"/>
      <c r="AC122" s="158"/>
      <c r="AD122" s="158"/>
      <c r="AE122" s="158"/>
      <c r="AF122" s="158"/>
      <c r="AG122" s="158"/>
      <c r="AH122" s="158"/>
      <c r="AI122" s="158"/>
    </row>
    <row r="123" spans="1:35" ht="19.5" hidden="1" customHeight="1" x14ac:dyDescent="0.25">
      <c r="A123" s="173" t="s">
        <v>176</v>
      </c>
      <c r="B123" s="165"/>
      <c r="C123" s="363"/>
      <c r="D123" s="147"/>
      <c r="E123" s="68"/>
      <c r="F123" s="70"/>
      <c r="G123" s="68">
        <v>0</v>
      </c>
      <c r="H123" s="70"/>
      <c r="I123" s="68"/>
      <c r="J123" s="70"/>
      <c r="K123" s="68">
        <v>0</v>
      </c>
      <c r="L123" s="158"/>
      <c r="M123" s="158"/>
      <c r="N123" s="158"/>
      <c r="O123" s="158"/>
      <c r="P123" s="158"/>
      <c r="Q123" s="158"/>
      <c r="R123" s="159"/>
      <c r="T123" s="158"/>
      <c r="AC123" s="158"/>
      <c r="AD123" s="158"/>
      <c r="AE123" s="158"/>
      <c r="AF123" s="158"/>
      <c r="AG123" s="158"/>
      <c r="AH123" s="158"/>
      <c r="AI123" s="158"/>
    </row>
    <row r="124" spans="1:35" ht="19.5" hidden="1" customHeight="1" x14ac:dyDescent="0.25">
      <c r="A124" s="172" t="s">
        <v>175</v>
      </c>
      <c r="B124" s="165"/>
      <c r="C124" s="363"/>
      <c r="D124" s="147"/>
      <c r="E124" s="68"/>
      <c r="F124" s="70"/>
      <c r="G124" s="68"/>
      <c r="H124" s="70"/>
      <c r="I124" s="68"/>
      <c r="J124" s="70"/>
      <c r="K124" s="68"/>
      <c r="L124" s="158"/>
      <c r="M124" s="158"/>
      <c r="N124" s="158"/>
      <c r="O124" s="158"/>
      <c r="P124" s="158"/>
      <c r="Q124" s="158"/>
      <c r="R124" s="159"/>
      <c r="T124" s="158"/>
      <c r="AC124" s="158"/>
      <c r="AD124" s="158"/>
      <c r="AE124" s="158"/>
      <c r="AF124" s="158"/>
      <c r="AG124" s="158"/>
      <c r="AH124" s="158"/>
      <c r="AI124" s="158"/>
    </row>
    <row r="125" spans="1:35" ht="19.5" hidden="1" customHeight="1" x14ac:dyDescent="0.25">
      <c r="A125" s="172"/>
      <c r="B125" s="166" t="s">
        <v>174</v>
      </c>
      <c r="C125" s="363"/>
      <c r="D125" s="147"/>
      <c r="E125" s="68"/>
      <c r="F125" s="70"/>
      <c r="G125" s="68"/>
      <c r="H125" s="70"/>
      <c r="I125" s="68"/>
      <c r="J125" s="70"/>
      <c r="K125" s="68"/>
      <c r="L125" s="158"/>
      <c r="M125" s="158"/>
      <c r="N125" s="158"/>
      <c r="O125" s="158"/>
      <c r="P125" s="158"/>
      <c r="Q125" s="158"/>
      <c r="R125" s="159"/>
      <c r="T125" s="158"/>
      <c r="AC125" s="158"/>
      <c r="AD125" s="158"/>
      <c r="AE125" s="158"/>
      <c r="AF125" s="158"/>
      <c r="AG125" s="158"/>
      <c r="AH125" s="158"/>
      <c r="AI125" s="158"/>
    </row>
    <row r="126" spans="1:35" ht="19.5" hidden="1" customHeight="1" x14ac:dyDescent="0.25">
      <c r="A126" s="173" t="s">
        <v>173</v>
      </c>
      <c r="B126" s="166"/>
      <c r="C126" s="363"/>
      <c r="D126" s="147"/>
      <c r="E126" s="68"/>
      <c r="F126" s="70"/>
      <c r="G126" s="68">
        <v>0</v>
      </c>
      <c r="H126" s="70"/>
      <c r="I126" s="68"/>
      <c r="J126" s="70"/>
      <c r="K126" s="68">
        <v>0</v>
      </c>
      <c r="L126" s="158"/>
      <c r="M126" s="158"/>
      <c r="N126" s="158"/>
      <c r="O126" s="158"/>
      <c r="P126" s="158"/>
      <c r="Q126" s="158"/>
      <c r="R126" s="159"/>
      <c r="T126" s="158"/>
      <c r="AC126" s="158"/>
      <c r="AD126" s="158"/>
      <c r="AE126" s="158"/>
      <c r="AF126" s="158"/>
      <c r="AG126" s="158"/>
      <c r="AH126" s="158"/>
      <c r="AI126" s="158"/>
    </row>
    <row r="127" spans="1:35" ht="19.5" hidden="1" customHeight="1" x14ac:dyDescent="0.25">
      <c r="A127" s="173" t="s">
        <v>170</v>
      </c>
      <c r="B127" s="166"/>
      <c r="C127" s="363"/>
      <c r="D127" s="147"/>
      <c r="E127" s="68"/>
      <c r="F127" s="70"/>
      <c r="G127" s="68">
        <v>0</v>
      </c>
      <c r="H127" s="70"/>
      <c r="I127" s="68"/>
      <c r="J127" s="70"/>
      <c r="K127" s="68">
        <v>0</v>
      </c>
      <c r="L127" s="158"/>
      <c r="M127" s="158"/>
      <c r="N127" s="158"/>
      <c r="O127" s="158"/>
      <c r="P127" s="158"/>
      <c r="Q127" s="158"/>
      <c r="R127" s="159"/>
      <c r="T127" s="158"/>
      <c r="AC127" s="158"/>
      <c r="AD127" s="158"/>
      <c r="AE127" s="158"/>
      <c r="AF127" s="158"/>
      <c r="AG127" s="158"/>
      <c r="AH127" s="158"/>
      <c r="AI127" s="158"/>
    </row>
    <row r="128" spans="1:35" ht="19.5" hidden="1" customHeight="1" x14ac:dyDescent="0.25">
      <c r="A128" s="174" t="s">
        <v>172</v>
      </c>
      <c r="B128" s="166"/>
      <c r="C128" s="363"/>
      <c r="D128" s="147"/>
      <c r="E128" s="68"/>
      <c r="F128" s="70"/>
      <c r="G128" s="68"/>
      <c r="H128" s="70"/>
      <c r="I128" s="68"/>
      <c r="J128" s="70"/>
      <c r="K128" s="68"/>
      <c r="L128" s="158"/>
      <c r="M128" s="158"/>
      <c r="N128" s="158"/>
      <c r="O128" s="158"/>
      <c r="P128" s="158"/>
      <c r="Q128" s="158"/>
      <c r="R128" s="159"/>
      <c r="T128" s="158"/>
      <c r="AC128" s="158"/>
      <c r="AD128" s="158"/>
      <c r="AE128" s="158"/>
      <c r="AF128" s="158"/>
      <c r="AG128" s="158"/>
      <c r="AH128" s="158"/>
      <c r="AI128" s="158"/>
    </row>
    <row r="129" spans="1:35" ht="19.5" hidden="1" customHeight="1" x14ac:dyDescent="0.25">
      <c r="A129" s="174"/>
      <c r="B129" s="166" t="s">
        <v>171</v>
      </c>
      <c r="C129" s="363"/>
      <c r="D129" s="147"/>
      <c r="E129" s="68"/>
      <c r="F129" s="70"/>
      <c r="G129" s="68">
        <v>0</v>
      </c>
      <c r="H129" s="70"/>
      <c r="I129" s="68"/>
      <c r="J129" s="70"/>
      <c r="K129" s="68">
        <v>0</v>
      </c>
      <c r="L129" s="158"/>
      <c r="M129" s="158"/>
      <c r="N129" s="158"/>
      <c r="O129" s="158"/>
      <c r="P129" s="158"/>
      <c r="Q129" s="158"/>
      <c r="R129" s="159"/>
      <c r="T129" s="158"/>
      <c r="AC129" s="158"/>
      <c r="AD129" s="158"/>
      <c r="AE129" s="158"/>
      <c r="AF129" s="158"/>
      <c r="AG129" s="158"/>
      <c r="AH129" s="158"/>
      <c r="AI129" s="158"/>
    </row>
    <row r="130" spans="1:35" ht="19.5" hidden="1" customHeight="1" x14ac:dyDescent="0.25">
      <c r="A130" s="174" t="s">
        <v>169</v>
      </c>
      <c r="B130" s="166"/>
      <c r="C130" s="363"/>
      <c r="D130" s="147"/>
      <c r="E130" s="68"/>
      <c r="F130" s="70"/>
      <c r="G130" s="68"/>
      <c r="H130" s="70"/>
      <c r="I130" s="68"/>
      <c r="J130" s="70"/>
      <c r="K130" s="68"/>
      <c r="L130" s="158"/>
      <c r="M130" s="158"/>
      <c r="N130" s="158"/>
      <c r="O130" s="158"/>
      <c r="P130" s="158"/>
      <c r="Q130" s="158"/>
      <c r="R130" s="159"/>
      <c r="T130" s="158"/>
      <c r="AC130" s="158"/>
      <c r="AD130" s="158"/>
      <c r="AE130" s="158"/>
      <c r="AF130" s="158"/>
      <c r="AG130" s="158"/>
      <c r="AH130" s="158"/>
      <c r="AI130" s="158"/>
    </row>
    <row r="131" spans="1:35" ht="19.5" hidden="1" customHeight="1" x14ac:dyDescent="0.25">
      <c r="A131" s="174"/>
      <c r="B131" s="166" t="s">
        <v>168</v>
      </c>
      <c r="C131" s="363"/>
      <c r="D131" s="147"/>
      <c r="M131" s="158"/>
      <c r="N131" s="158"/>
      <c r="O131" s="158"/>
      <c r="P131" s="158"/>
      <c r="Q131" s="158"/>
      <c r="R131" s="159"/>
      <c r="T131" s="158"/>
      <c r="AC131" s="158"/>
      <c r="AD131" s="158"/>
      <c r="AE131" s="158"/>
      <c r="AF131" s="158"/>
      <c r="AG131" s="158"/>
      <c r="AH131" s="158"/>
      <c r="AI131" s="158"/>
    </row>
    <row r="132" spans="1:35" ht="19.5" hidden="1" customHeight="1" x14ac:dyDescent="0.25">
      <c r="A132" s="172" t="s">
        <v>170</v>
      </c>
      <c r="B132" s="172"/>
      <c r="C132" s="363"/>
      <c r="D132" s="147"/>
      <c r="E132" s="68"/>
      <c r="F132" s="70"/>
      <c r="G132" s="68"/>
      <c r="H132" s="69"/>
      <c r="I132" s="68"/>
      <c r="J132" s="69"/>
      <c r="K132" s="68"/>
      <c r="L132" s="158"/>
      <c r="M132" s="158"/>
      <c r="N132" s="158"/>
      <c r="O132" s="158"/>
      <c r="P132" s="158"/>
      <c r="Q132" s="158"/>
      <c r="R132" s="159"/>
      <c r="T132" s="158"/>
      <c r="AC132" s="158"/>
      <c r="AD132" s="158"/>
      <c r="AE132" s="158"/>
      <c r="AF132" s="158"/>
      <c r="AG132" s="158"/>
      <c r="AH132" s="158"/>
      <c r="AI132" s="158"/>
    </row>
    <row r="133" spans="1:35" ht="19.5" hidden="1" customHeight="1" x14ac:dyDescent="0.25">
      <c r="A133" s="173" t="s">
        <v>169</v>
      </c>
      <c r="B133" s="172"/>
      <c r="C133" s="363"/>
      <c r="D133" s="147"/>
      <c r="E133" s="68"/>
      <c r="F133" s="70"/>
      <c r="G133" s="68"/>
      <c r="H133" s="69"/>
      <c r="I133" s="68"/>
      <c r="J133" s="69"/>
      <c r="K133" s="68"/>
      <c r="L133" s="158"/>
      <c r="M133" s="158"/>
      <c r="N133" s="158"/>
      <c r="O133" s="158"/>
      <c r="P133" s="158"/>
      <c r="Q133" s="158"/>
      <c r="R133" s="159"/>
      <c r="T133" s="158"/>
      <c r="AC133" s="158"/>
      <c r="AD133" s="158"/>
      <c r="AE133" s="158"/>
      <c r="AF133" s="158"/>
      <c r="AG133" s="158"/>
      <c r="AH133" s="158"/>
      <c r="AI133" s="158"/>
    </row>
    <row r="134" spans="1:35" ht="19.5" hidden="1" customHeight="1" x14ac:dyDescent="0.25">
      <c r="A134" s="173"/>
      <c r="B134" s="172" t="s">
        <v>168</v>
      </c>
      <c r="C134" s="363"/>
      <c r="D134" s="147"/>
      <c r="E134" s="68"/>
      <c r="F134" s="70"/>
      <c r="G134" s="68"/>
      <c r="H134" s="69"/>
      <c r="I134" s="68"/>
      <c r="J134" s="69"/>
      <c r="K134" s="68"/>
      <c r="L134" s="158"/>
      <c r="M134" s="158"/>
      <c r="N134" s="158"/>
      <c r="O134" s="158"/>
      <c r="P134" s="158"/>
      <c r="Q134" s="158"/>
      <c r="R134" s="159"/>
      <c r="T134" s="158"/>
      <c r="AC134" s="158"/>
      <c r="AD134" s="158"/>
      <c r="AE134" s="158"/>
      <c r="AF134" s="158"/>
      <c r="AG134" s="158"/>
      <c r="AH134" s="158"/>
      <c r="AI134" s="158"/>
    </row>
    <row r="135" spans="1:35" ht="19.5" hidden="1" customHeight="1" x14ac:dyDescent="0.25">
      <c r="A135" s="173"/>
      <c r="B135" s="172" t="s">
        <v>167</v>
      </c>
      <c r="C135" s="363"/>
      <c r="D135" s="147"/>
      <c r="E135" s="68"/>
      <c r="F135" s="70"/>
      <c r="G135" s="68">
        <v>0</v>
      </c>
      <c r="H135" s="70"/>
      <c r="I135" s="68"/>
      <c r="J135" s="70"/>
      <c r="K135" s="68">
        <v>0</v>
      </c>
      <c r="L135" s="158"/>
      <c r="M135" s="158"/>
      <c r="N135" s="158"/>
      <c r="O135" s="158"/>
      <c r="P135" s="158"/>
      <c r="Q135" s="158"/>
      <c r="R135" s="159"/>
      <c r="T135" s="158"/>
      <c r="AC135" s="158"/>
      <c r="AD135" s="158"/>
      <c r="AE135" s="158"/>
      <c r="AF135" s="158"/>
      <c r="AG135" s="158"/>
      <c r="AH135" s="158"/>
      <c r="AI135" s="158"/>
    </row>
    <row r="136" spans="1:35" ht="19.5" hidden="1" customHeight="1" x14ac:dyDescent="0.25">
      <c r="A136" s="172" t="s">
        <v>166</v>
      </c>
      <c r="B136" s="172"/>
      <c r="C136" s="363"/>
      <c r="D136" s="147"/>
      <c r="E136" s="68"/>
      <c r="F136" s="70"/>
      <c r="G136" s="68"/>
      <c r="H136" s="69"/>
      <c r="I136" s="68"/>
      <c r="J136" s="69"/>
      <c r="K136" s="68"/>
      <c r="L136" s="158"/>
      <c r="M136" s="158"/>
      <c r="N136" s="158"/>
      <c r="O136" s="158"/>
      <c r="P136" s="158"/>
      <c r="Q136" s="158"/>
      <c r="R136" s="159"/>
      <c r="T136" s="158"/>
      <c r="AC136" s="158"/>
      <c r="AD136" s="158"/>
      <c r="AE136" s="158"/>
      <c r="AF136" s="158"/>
      <c r="AG136" s="158"/>
      <c r="AH136" s="158"/>
      <c r="AI136" s="158"/>
    </row>
    <row r="137" spans="1:35" ht="19.5" hidden="1" customHeight="1" x14ac:dyDescent="0.25">
      <c r="A137" s="172"/>
      <c r="B137" s="172" t="s">
        <v>165</v>
      </c>
      <c r="C137" s="363"/>
      <c r="D137" s="147"/>
      <c r="E137" s="68"/>
      <c r="F137" s="70"/>
      <c r="G137" s="68">
        <v>0</v>
      </c>
      <c r="H137" s="69"/>
      <c r="I137" s="68"/>
      <c r="J137" s="69"/>
      <c r="K137" s="68">
        <v>0</v>
      </c>
      <c r="L137" s="158"/>
      <c r="M137" s="158"/>
      <c r="N137" s="158"/>
      <c r="O137" s="158"/>
      <c r="P137" s="158"/>
      <c r="Q137" s="158"/>
      <c r="R137" s="159"/>
      <c r="T137" s="158"/>
      <c r="AC137" s="158"/>
      <c r="AD137" s="158"/>
      <c r="AE137" s="158"/>
      <c r="AF137" s="158"/>
      <c r="AG137" s="158"/>
      <c r="AH137" s="158"/>
      <c r="AI137" s="158"/>
    </row>
    <row r="138" spans="1:35" ht="19.5" customHeight="1" x14ac:dyDescent="0.25">
      <c r="A138" s="172" t="s">
        <v>324</v>
      </c>
      <c r="B138" s="172"/>
      <c r="C138" s="363"/>
      <c r="D138" s="147"/>
      <c r="E138" s="68">
        <v>0</v>
      </c>
      <c r="F138" s="70"/>
      <c r="G138" s="68">
        <v>0</v>
      </c>
      <c r="H138" s="69"/>
      <c r="I138" s="68">
        <v>80000</v>
      </c>
      <c r="J138" s="69"/>
      <c r="K138" s="68">
        <v>0</v>
      </c>
      <c r="L138" s="158"/>
      <c r="M138" s="158"/>
      <c r="N138" s="158"/>
      <c r="O138" s="158"/>
      <c r="P138" s="158"/>
      <c r="Q138" s="158"/>
      <c r="R138" s="159"/>
      <c r="T138" s="158"/>
      <c r="AC138" s="158"/>
      <c r="AD138" s="158"/>
      <c r="AE138" s="158"/>
      <c r="AF138" s="158"/>
      <c r="AG138" s="158"/>
      <c r="AH138" s="158"/>
      <c r="AI138" s="158"/>
    </row>
    <row r="139" spans="1:35" ht="19.5" hidden="1" customHeight="1" x14ac:dyDescent="0.25">
      <c r="A139" s="172" t="s">
        <v>164</v>
      </c>
      <c r="B139" s="172"/>
      <c r="C139" s="363"/>
      <c r="D139" s="147"/>
      <c r="E139" s="68"/>
      <c r="F139" s="70"/>
      <c r="G139" s="68"/>
      <c r="H139" s="69"/>
      <c r="I139" s="68"/>
      <c r="J139" s="69"/>
      <c r="K139" s="68"/>
      <c r="L139" s="158"/>
      <c r="M139" s="158"/>
      <c r="N139" s="158"/>
      <c r="O139" s="158"/>
      <c r="P139" s="158"/>
      <c r="Q139" s="158"/>
      <c r="R139" s="159"/>
      <c r="T139" s="158"/>
      <c r="AC139" s="158"/>
      <c r="AD139" s="158"/>
      <c r="AE139" s="158"/>
      <c r="AF139" s="158"/>
      <c r="AG139" s="158"/>
      <c r="AH139" s="158"/>
      <c r="AI139" s="158"/>
    </row>
    <row r="140" spans="1:35" ht="19.5" hidden="1" customHeight="1" x14ac:dyDescent="0.25">
      <c r="A140" s="172"/>
      <c r="B140" s="172" t="s">
        <v>163</v>
      </c>
      <c r="C140" s="363"/>
      <c r="D140" s="147"/>
      <c r="E140" s="68"/>
      <c r="F140" s="70"/>
      <c r="G140" s="68">
        <v>0</v>
      </c>
      <c r="H140" s="69"/>
      <c r="I140" s="68"/>
      <c r="J140" s="69"/>
      <c r="K140" s="68">
        <v>0</v>
      </c>
      <c r="L140" s="158"/>
      <c r="M140" s="176"/>
      <c r="O140" s="158"/>
      <c r="R140" s="159"/>
      <c r="T140" s="158"/>
      <c r="AC140" s="158"/>
      <c r="AD140" s="158"/>
      <c r="AE140" s="158"/>
      <c r="AF140" s="158"/>
      <c r="AG140" s="158"/>
      <c r="AH140" s="158"/>
      <c r="AI140" s="158"/>
    </row>
    <row r="141" spans="1:35" ht="19.5" customHeight="1" x14ac:dyDescent="0.25">
      <c r="L141" s="158"/>
      <c r="M141" s="177"/>
      <c r="N141" s="67"/>
      <c r="O141" s="158"/>
      <c r="P141" s="67"/>
      <c r="R141" s="159"/>
      <c r="T141" s="158"/>
      <c r="AC141" s="158"/>
      <c r="AD141" s="158"/>
      <c r="AE141" s="158"/>
      <c r="AF141" s="158"/>
      <c r="AG141" s="158"/>
      <c r="AH141" s="158"/>
      <c r="AI141" s="158"/>
    </row>
    <row r="142" spans="1:35" ht="19.5" customHeight="1" x14ac:dyDescent="0.25">
      <c r="A142" s="166"/>
      <c r="B142" s="177"/>
      <c r="C142" s="178"/>
      <c r="D142" s="166"/>
      <c r="E142" s="179">
        <f>+E114-'FS BS'!C11</f>
        <v>0</v>
      </c>
      <c r="F142" s="179">
        <f>+F114-'FS BS'!D11</f>
        <v>0</v>
      </c>
      <c r="G142" s="179"/>
      <c r="H142" s="179">
        <f>+H114-'FS BS'!F11</f>
        <v>0</v>
      </c>
      <c r="I142" s="179">
        <f>+I114-'FS BS'!G11</f>
        <v>0</v>
      </c>
      <c r="J142" s="179">
        <f>+J114-'FS BS'!H11</f>
        <v>0</v>
      </c>
      <c r="K142" s="179"/>
      <c r="M142" s="180"/>
      <c r="N142" s="64"/>
      <c r="O142" s="64"/>
      <c r="P142" s="64"/>
      <c r="R142" s="159"/>
      <c r="T142" s="158"/>
      <c r="AC142" s="158"/>
      <c r="AD142" s="158"/>
      <c r="AE142" s="158"/>
      <c r="AF142" s="158"/>
      <c r="AG142" s="158"/>
      <c r="AH142" s="158"/>
      <c r="AI142" s="158"/>
    </row>
    <row r="143" spans="1:35" ht="19.5" customHeight="1" x14ac:dyDescent="0.25">
      <c r="A143" s="166"/>
      <c r="B143" s="149"/>
      <c r="C143" s="178"/>
      <c r="D143" s="166"/>
      <c r="E143" s="66"/>
      <c r="F143" s="166"/>
      <c r="G143" s="66"/>
      <c r="H143" s="166"/>
      <c r="I143" s="66"/>
      <c r="J143" s="166"/>
      <c r="K143" s="65"/>
      <c r="M143" s="180"/>
      <c r="N143" s="64"/>
      <c r="O143" s="64"/>
      <c r="P143" s="64"/>
      <c r="T143" s="158"/>
      <c r="AC143" s="158"/>
      <c r="AD143" s="158"/>
      <c r="AE143" s="158"/>
      <c r="AF143" s="158"/>
      <c r="AG143" s="158"/>
      <c r="AH143" s="158"/>
      <c r="AI143" s="158"/>
    </row>
    <row r="144" spans="1:35" ht="19.5" customHeight="1" x14ac:dyDescent="0.25">
      <c r="M144" s="181"/>
      <c r="N144" s="63"/>
      <c r="O144" s="63"/>
      <c r="P144" s="63"/>
    </row>
    <row r="145" spans="13:16" ht="19.5" customHeight="1" x14ac:dyDescent="0.25">
      <c r="M145" s="176"/>
      <c r="N145" s="63"/>
      <c r="O145" s="63"/>
      <c r="P145" s="63"/>
    </row>
    <row r="146" spans="13:16" ht="19.5" customHeight="1" x14ac:dyDescent="0.25">
      <c r="M146" s="176"/>
      <c r="N146" s="63"/>
      <c r="O146" s="63"/>
      <c r="P146" s="63"/>
    </row>
    <row r="147" spans="13:16" ht="19.5" customHeight="1" x14ac:dyDescent="0.25">
      <c r="M147" s="176"/>
      <c r="N147" s="63"/>
      <c r="O147" s="63"/>
      <c r="P147" s="63"/>
    </row>
    <row r="148" spans="13:16" ht="19.5" customHeight="1" x14ac:dyDescent="0.25">
      <c r="M148" s="176"/>
      <c r="N148" s="63"/>
      <c r="O148" s="63"/>
      <c r="P148" s="63"/>
    </row>
    <row r="149" spans="13:16" ht="19.5" customHeight="1" x14ac:dyDescent="0.25">
      <c r="M149" s="176"/>
      <c r="N149" s="63"/>
      <c r="O149" s="63"/>
      <c r="P149" s="63"/>
    </row>
    <row r="150" spans="13:16" ht="19.5" customHeight="1" x14ac:dyDescent="0.25">
      <c r="M150" s="176"/>
      <c r="N150" s="63"/>
      <c r="O150" s="63"/>
      <c r="P150" s="63"/>
    </row>
    <row r="151" spans="13:16" ht="19.5" customHeight="1" x14ac:dyDescent="0.25">
      <c r="M151" s="176"/>
      <c r="N151" s="63"/>
      <c r="O151" s="63"/>
      <c r="P151" s="63"/>
    </row>
    <row r="152" spans="13:16" ht="19.5" customHeight="1" x14ac:dyDescent="0.25">
      <c r="M152" s="176"/>
      <c r="N152" s="63"/>
      <c r="O152" s="63"/>
      <c r="P152" s="63"/>
    </row>
    <row r="153" spans="13:16" ht="19.5" customHeight="1" x14ac:dyDescent="0.25">
      <c r="M153" s="176"/>
      <c r="N153" s="63"/>
      <c r="O153" s="63"/>
      <c r="P153" s="63"/>
    </row>
    <row r="154" spans="13:16" ht="19.5" customHeight="1" x14ac:dyDescent="0.25">
      <c r="M154" s="176"/>
      <c r="N154" s="63"/>
      <c r="O154" s="63"/>
      <c r="P154" s="63"/>
    </row>
    <row r="155" spans="13:16" ht="19.5" customHeight="1" x14ac:dyDescent="0.25">
      <c r="M155" s="176"/>
      <c r="N155" s="63"/>
      <c r="O155" s="63"/>
      <c r="P155" s="63"/>
    </row>
    <row r="156" spans="13:16" ht="19.5" customHeight="1" x14ac:dyDescent="0.25">
      <c r="M156" s="176"/>
      <c r="N156" s="63"/>
      <c r="O156" s="63"/>
      <c r="P156" s="63"/>
    </row>
    <row r="157" spans="13:16" ht="19.5" customHeight="1" x14ac:dyDescent="0.25">
      <c r="M157" s="176"/>
      <c r="N157" s="63"/>
      <c r="O157" s="63"/>
      <c r="P157" s="63"/>
    </row>
    <row r="158" spans="13:16" ht="19.5" customHeight="1" x14ac:dyDescent="0.25">
      <c r="M158" s="176"/>
      <c r="N158" s="63"/>
      <c r="O158" s="63"/>
      <c r="P158" s="63"/>
    </row>
    <row r="159" spans="13:16" ht="19.5" customHeight="1" x14ac:dyDescent="0.25">
      <c r="M159" s="176"/>
      <c r="N159" s="63"/>
      <c r="O159" s="63"/>
      <c r="P159" s="63"/>
    </row>
    <row r="160" spans="13:16" ht="19.5" customHeight="1" x14ac:dyDescent="0.25">
      <c r="M160" s="176"/>
      <c r="N160" s="63"/>
      <c r="O160" s="63"/>
      <c r="P160" s="63"/>
    </row>
    <row r="161" spans="13:16" ht="19.5" customHeight="1" x14ac:dyDescent="0.25">
      <c r="M161" s="176"/>
      <c r="N161" s="63"/>
      <c r="O161" s="63"/>
      <c r="P161" s="63"/>
    </row>
    <row r="162" spans="13:16" ht="19.5" customHeight="1" x14ac:dyDescent="0.25">
      <c r="M162" s="176"/>
      <c r="N162" s="63"/>
      <c r="O162" s="63"/>
      <c r="P162" s="63"/>
    </row>
    <row r="163" spans="13:16" ht="19.5" customHeight="1" x14ac:dyDescent="0.25">
      <c r="M163" s="176"/>
      <c r="N163" s="63"/>
      <c r="O163" s="63"/>
      <c r="P163" s="63"/>
    </row>
    <row r="164" spans="13:16" ht="19.5" customHeight="1" x14ac:dyDescent="0.25">
      <c r="M164" s="176"/>
      <c r="N164" s="63"/>
      <c r="O164" s="63"/>
      <c r="P164" s="63"/>
    </row>
    <row r="165" spans="13:16" ht="19.5" customHeight="1" x14ac:dyDescent="0.25">
      <c r="M165" s="176"/>
      <c r="N165" s="63"/>
      <c r="O165" s="63"/>
      <c r="P165" s="63"/>
    </row>
    <row r="166" spans="13:16" ht="19.5" customHeight="1" x14ac:dyDescent="0.25">
      <c r="M166" s="176"/>
      <c r="N166" s="63"/>
      <c r="O166" s="63"/>
      <c r="P166" s="63"/>
    </row>
    <row r="167" spans="13:16" ht="19.5" customHeight="1" x14ac:dyDescent="0.25">
      <c r="M167" s="176"/>
      <c r="N167" s="63"/>
      <c r="O167" s="63"/>
      <c r="P167" s="63"/>
    </row>
    <row r="168" spans="13:16" ht="19.5" customHeight="1" x14ac:dyDescent="0.25">
      <c r="M168" s="176"/>
      <c r="N168" s="63"/>
      <c r="O168" s="63"/>
      <c r="P168" s="63"/>
    </row>
    <row r="169" spans="13:16" ht="19.5" customHeight="1" x14ac:dyDescent="0.25">
      <c r="M169" s="176"/>
      <c r="N169" s="63"/>
      <c r="O169" s="63"/>
      <c r="P169" s="63"/>
    </row>
    <row r="170" spans="13:16" ht="19.5" customHeight="1" x14ac:dyDescent="0.25">
      <c r="M170" s="176"/>
      <c r="N170" s="63"/>
      <c r="O170" s="63"/>
      <c r="P170" s="63"/>
    </row>
    <row r="171" spans="13:16" ht="19.5" customHeight="1" x14ac:dyDescent="0.25">
      <c r="M171" s="176"/>
      <c r="N171" s="63"/>
      <c r="O171" s="63"/>
      <c r="P171" s="63"/>
    </row>
    <row r="172" spans="13:16" ht="19.5" customHeight="1" x14ac:dyDescent="0.25">
      <c r="M172" s="176"/>
      <c r="N172" s="63"/>
      <c r="O172" s="63"/>
      <c r="P172" s="63"/>
    </row>
    <row r="173" spans="13:16" ht="19.5" customHeight="1" x14ac:dyDescent="0.25">
      <c r="M173" s="176"/>
      <c r="N173" s="63"/>
      <c r="O173" s="63"/>
      <c r="P173" s="63"/>
    </row>
    <row r="174" spans="13:16" ht="19.5" customHeight="1" x14ac:dyDescent="0.25">
      <c r="M174" s="176"/>
      <c r="N174" s="63"/>
      <c r="O174" s="63"/>
      <c r="P174" s="63"/>
    </row>
    <row r="175" spans="13:16" ht="19.5" customHeight="1" x14ac:dyDescent="0.25">
      <c r="M175" s="176"/>
      <c r="N175" s="63"/>
      <c r="O175" s="63"/>
      <c r="P175" s="63"/>
    </row>
    <row r="176" spans="13:16" ht="19.5" customHeight="1" x14ac:dyDescent="0.25">
      <c r="M176" s="176"/>
      <c r="N176" s="63"/>
      <c r="O176" s="63"/>
      <c r="P176" s="63"/>
    </row>
    <row r="177" spans="13:16" ht="19.5" customHeight="1" x14ac:dyDescent="0.25">
      <c r="M177" s="176"/>
      <c r="N177" s="63"/>
      <c r="O177" s="63"/>
      <c r="P177" s="63"/>
    </row>
    <row r="178" spans="13:16" ht="19.5" customHeight="1" x14ac:dyDescent="0.25">
      <c r="M178" s="176"/>
      <c r="N178" s="63"/>
      <c r="O178" s="63"/>
      <c r="P178" s="63"/>
    </row>
    <row r="179" spans="13:16" ht="19.5" customHeight="1" x14ac:dyDescent="0.25">
      <c r="M179" s="176"/>
      <c r="N179" s="63"/>
      <c r="O179" s="63"/>
      <c r="P179" s="63"/>
    </row>
    <row r="180" spans="13:16" ht="19.5" customHeight="1" x14ac:dyDescent="0.25">
      <c r="M180" s="176"/>
      <c r="N180" s="63"/>
      <c r="O180" s="63"/>
      <c r="P180" s="63"/>
    </row>
    <row r="181" spans="13:16" ht="19.5" customHeight="1" x14ac:dyDescent="0.25">
      <c r="M181" s="176"/>
      <c r="N181" s="63"/>
      <c r="O181" s="63"/>
      <c r="P181" s="63"/>
    </row>
    <row r="182" spans="13:16" ht="19.5" customHeight="1" x14ac:dyDescent="0.25">
      <c r="M182" s="176"/>
      <c r="N182" s="63"/>
      <c r="O182" s="63"/>
      <c r="P182" s="63"/>
    </row>
    <row r="183" spans="13:16" ht="19.5" customHeight="1" x14ac:dyDescent="0.25">
      <c r="M183" s="176"/>
      <c r="N183" s="63"/>
      <c r="O183" s="63"/>
      <c r="P183" s="63"/>
    </row>
    <row r="184" spans="13:16" ht="19.5" customHeight="1" x14ac:dyDescent="0.25">
      <c r="M184" s="176"/>
      <c r="N184" s="63"/>
      <c r="O184" s="63"/>
      <c r="P184" s="63"/>
    </row>
    <row r="185" spans="13:16" ht="19.5" customHeight="1" x14ac:dyDescent="0.25">
      <c r="M185" s="176"/>
      <c r="N185" s="63"/>
      <c r="O185" s="63"/>
      <c r="P185" s="63"/>
    </row>
    <row r="186" spans="13:16" ht="19.5" customHeight="1" x14ac:dyDescent="0.25">
      <c r="M186" s="176"/>
      <c r="N186" s="63"/>
      <c r="O186" s="63"/>
      <c r="P186" s="63"/>
    </row>
    <row r="187" spans="13:16" ht="19.5" customHeight="1" x14ac:dyDescent="0.25">
      <c r="M187" s="176"/>
      <c r="N187" s="63"/>
      <c r="O187" s="63"/>
      <c r="P187" s="63"/>
    </row>
    <row r="188" spans="13:16" ht="19.5" customHeight="1" x14ac:dyDescent="0.25">
      <c r="M188" s="176"/>
      <c r="N188" s="63"/>
      <c r="O188" s="63"/>
      <c r="P188" s="63"/>
    </row>
    <row r="189" spans="13:16" ht="19.5" customHeight="1" x14ac:dyDescent="0.25">
      <c r="M189" s="176"/>
      <c r="N189" s="63"/>
      <c r="O189" s="63"/>
      <c r="P189" s="63"/>
    </row>
    <row r="190" spans="13:16" ht="19.5" customHeight="1" x14ac:dyDescent="0.25">
      <c r="M190" s="176"/>
      <c r="N190" s="63"/>
      <c r="O190" s="63"/>
      <c r="P190" s="63"/>
    </row>
    <row r="191" spans="13:16" ht="19.5" customHeight="1" x14ac:dyDescent="0.25">
      <c r="M191" s="176"/>
      <c r="N191" s="63"/>
      <c r="O191" s="63"/>
      <c r="P191" s="63"/>
    </row>
    <row r="192" spans="13:16" ht="19.5" customHeight="1" x14ac:dyDescent="0.25">
      <c r="M192" s="176"/>
      <c r="N192" s="63"/>
      <c r="O192" s="63"/>
      <c r="P192" s="63"/>
    </row>
    <row r="193" spans="13:16" ht="19.5" customHeight="1" x14ac:dyDescent="0.25">
      <c r="M193" s="176"/>
      <c r="N193" s="63"/>
      <c r="O193" s="63"/>
      <c r="P193" s="63"/>
    </row>
    <row r="194" spans="13:16" ht="19.5" customHeight="1" x14ac:dyDescent="0.25">
      <c r="M194" s="176"/>
      <c r="N194" s="63"/>
      <c r="O194" s="63"/>
      <c r="P194" s="63"/>
    </row>
    <row r="195" spans="13:16" ht="19.5" customHeight="1" x14ac:dyDescent="0.25">
      <c r="M195" s="176"/>
      <c r="N195" s="63"/>
      <c r="O195" s="63"/>
      <c r="P195" s="63"/>
    </row>
    <row r="196" spans="13:16" ht="19.5" customHeight="1" x14ac:dyDescent="0.25">
      <c r="M196" s="176"/>
      <c r="N196" s="63"/>
      <c r="O196" s="63"/>
      <c r="P196" s="63"/>
    </row>
    <row r="197" spans="13:16" ht="19.5" customHeight="1" x14ac:dyDescent="0.25">
      <c r="M197" s="176"/>
      <c r="N197" s="63"/>
      <c r="O197" s="63"/>
      <c r="P197" s="63"/>
    </row>
    <row r="198" spans="13:16" ht="19.5" customHeight="1" x14ac:dyDescent="0.25">
      <c r="M198" s="176"/>
      <c r="N198" s="63"/>
      <c r="O198" s="63"/>
      <c r="P198" s="63"/>
    </row>
    <row r="199" spans="13:16" ht="19.5" customHeight="1" x14ac:dyDescent="0.25">
      <c r="M199" s="176"/>
      <c r="N199" s="63"/>
      <c r="O199" s="63"/>
      <c r="P199" s="63"/>
    </row>
    <row r="200" spans="13:16" ht="19.5" customHeight="1" x14ac:dyDescent="0.25">
      <c r="M200" s="176"/>
      <c r="N200" s="63"/>
      <c r="O200" s="63"/>
      <c r="P200" s="63"/>
    </row>
    <row r="201" spans="13:16" ht="19.5" customHeight="1" x14ac:dyDescent="0.25">
      <c r="M201" s="176"/>
      <c r="N201" s="63"/>
      <c r="O201" s="63"/>
      <c r="P201" s="63"/>
    </row>
    <row r="202" spans="13:16" ht="19.5" customHeight="1" x14ac:dyDescent="0.25">
      <c r="M202" s="176"/>
      <c r="N202" s="63"/>
      <c r="O202" s="63"/>
      <c r="P202" s="63"/>
    </row>
    <row r="203" spans="13:16" ht="19.5" customHeight="1" x14ac:dyDescent="0.25">
      <c r="M203" s="176"/>
      <c r="N203" s="63"/>
      <c r="O203" s="63"/>
      <c r="P203" s="63"/>
    </row>
    <row r="204" spans="13:16" ht="19.5" customHeight="1" x14ac:dyDescent="0.25">
      <c r="M204" s="176"/>
      <c r="N204" s="63"/>
      <c r="O204" s="63"/>
      <c r="P204" s="63"/>
    </row>
    <row r="205" spans="13:16" ht="19.5" customHeight="1" x14ac:dyDescent="0.25">
      <c r="M205" s="176"/>
      <c r="N205" s="63"/>
      <c r="O205" s="63"/>
      <c r="P205" s="63"/>
    </row>
    <row r="206" spans="13:16" ht="19.5" customHeight="1" x14ac:dyDescent="0.25">
      <c r="M206" s="176"/>
      <c r="N206" s="63"/>
      <c r="O206" s="63"/>
      <c r="P206" s="63"/>
    </row>
    <row r="207" spans="13:16" ht="19.5" customHeight="1" x14ac:dyDescent="0.25">
      <c r="M207" s="176"/>
      <c r="N207" s="63"/>
      <c r="O207" s="63"/>
      <c r="P207" s="63"/>
    </row>
    <row r="208" spans="13:16" ht="19.5" customHeight="1" x14ac:dyDescent="0.25">
      <c r="M208" s="176"/>
      <c r="N208" s="63"/>
      <c r="O208" s="63"/>
      <c r="P208" s="63"/>
    </row>
    <row r="209" spans="13:16" ht="19.5" customHeight="1" x14ac:dyDescent="0.25">
      <c r="M209" s="176"/>
      <c r="N209" s="63"/>
      <c r="O209" s="63"/>
      <c r="P209" s="63"/>
    </row>
    <row r="210" spans="13:16" ht="19.5" customHeight="1" x14ac:dyDescent="0.25">
      <c r="M210" s="176"/>
      <c r="N210" s="63"/>
      <c r="O210" s="63"/>
      <c r="P210" s="63"/>
    </row>
    <row r="211" spans="13:16" ht="19.5" customHeight="1" x14ac:dyDescent="0.25">
      <c r="M211" s="176"/>
      <c r="N211" s="63"/>
      <c r="O211" s="63"/>
      <c r="P211" s="63"/>
    </row>
    <row r="212" spans="13:16" ht="19.5" customHeight="1" x14ac:dyDescent="0.25">
      <c r="M212" s="176"/>
      <c r="N212" s="63"/>
      <c r="O212" s="63"/>
      <c r="P212" s="63"/>
    </row>
    <row r="213" spans="13:16" ht="19.5" customHeight="1" x14ac:dyDescent="0.25">
      <c r="M213" s="176"/>
      <c r="N213" s="63"/>
      <c r="O213" s="63"/>
      <c r="P213" s="63"/>
    </row>
    <row r="214" spans="13:16" ht="19.5" customHeight="1" x14ac:dyDescent="0.25">
      <c r="M214" s="176"/>
      <c r="N214" s="63"/>
      <c r="O214" s="63"/>
      <c r="P214" s="63"/>
    </row>
    <row r="215" spans="13:16" ht="19.5" customHeight="1" x14ac:dyDescent="0.25">
      <c r="M215" s="176"/>
      <c r="N215" s="63"/>
      <c r="O215" s="63"/>
      <c r="P215" s="63"/>
    </row>
    <row r="216" spans="13:16" ht="19.5" customHeight="1" x14ac:dyDescent="0.25">
      <c r="M216" s="176"/>
      <c r="N216" s="63"/>
      <c r="O216" s="63"/>
      <c r="P216" s="63"/>
    </row>
    <row r="217" spans="13:16" ht="19.5" customHeight="1" x14ac:dyDescent="0.25">
      <c r="M217" s="176"/>
      <c r="N217" s="63"/>
      <c r="O217" s="63"/>
      <c r="P217" s="63"/>
    </row>
    <row r="218" spans="13:16" ht="19.5" customHeight="1" x14ac:dyDescent="0.25">
      <c r="M218" s="176"/>
      <c r="N218" s="63"/>
      <c r="O218" s="63"/>
      <c r="P218" s="63"/>
    </row>
    <row r="219" spans="13:16" ht="19.5" customHeight="1" x14ac:dyDescent="0.25">
      <c r="M219" s="176"/>
      <c r="N219" s="63"/>
      <c r="O219" s="63"/>
      <c r="P219" s="63"/>
    </row>
    <row r="220" spans="13:16" ht="19.5" customHeight="1" x14ac:dyDescent="0.25">
      <c r="M220" s="176"/>
      <c r="N220" s="63"/>
      <c r="O220" s="63"/>
      <c r="P220" s="63"/>
    </row>
    <row r="221" spans="13:16" ht="19.5" customHeight="1" x14ac:dyDescent="0.25">
      <c r="M221" s="176"/>
      <c r="N221" s="63"/>
      <c r="O221" s="63"/>
      <c r="P221" s="63"/>
    </row>
    <row r="222" spans="13:16" ht="19.5" customHeight="1" x14ac:dyDescent="0.25">
      <c r="M222" s="176"/>
      <c r="N222" s="63"/>
      <c r="O222" s="63"/>
      <c r="P222" s="63"/>
    </row>
    <row r="223" spans="13:16" ht="19.5" customHeight="1" x14ac:dyDescent="0.25">
      <c r="M223" s="176"/>
      <c r="N223" s="63"/>
      <c r="O223" s="63"/>
      <c r="P223" s="63"/>
    </row>
    <row r="224" spans="13:16" ht="19.5" customHeight="1" x14ac:dyDescent="0.25">
      <c r="M224" s="176"/>
      <c r="N224" s="63"/>
      <c r="O224" s="63"/>
      <c r="P224" s="63"/>
    </row>
    <row r="225" spans="13:16" ht="19.5" customHeight="1" x14ac:dyDescent="0.25">
      <c r="M225" s="176"/>
      <c r="N225" s="63"/>
      <c r="O225" s="63"/>
      <c r="P225" s="63"/>
    </row>
    <row r="226" spans="13:16" ht="19.5" customHeight="1" x14ac:dyDescent="0.25">
      <c r="M226" s="176"/>
      <c r="N226" s="63"/>
      <c r="O226" s="63"/>
      <c r="P226" s="63"/>
    </row>
    <row r="227" spans="13:16" ht="19.5" customHeight="1" x14ac:dyDescent="0.25">
      <c r="M227" s="176"/>
      <c r="N227" s="63"/>
      <c r="O227" s="63"/>
      <c r="P227" s="63"/>
    </row>
    <row r="228" spans="13:16" ht="19.5" customHeight="1" x14ac:dyDescent="0.25">
      <c r="M228" s="176"/>
      <c r="N228" s="63"/>
      <c r="O228" s="63"/>
      <c r="P228" s="63"/>
    </row>
    <row r="229" spans="13:16" ht="19.5" customHeight="1" x14ac:dyDescent="0.25">
      <c r="M229" s="176"/>
      <c r="N229" s="63"/>
      <c r="O229" s="63"/>
      <c r="P229" s="63"/>
    </row>
    <row r="230" spans="13:16" ht="19.5" customHeight="1" x14ac:dyDescent="0.25">
      <c r="M230" s="176"/>
      <c r="N230" s="63"/>
      <c r="O230" s="63"/>
      <c r="P230" s="63"/>
    </row>
    <row r="231" spans="13:16" ht="19.5" customHeight="1" x14ac:dyDescent="0.25">
      <c r="M231" s="176"/>
      <c r="N231" s="63"/>
      <c r="O231" s="63"/>
      <c r="P231" s="63"/>
    </row>
    <row r="232" spans="13:16" ht="19.5" customHeight="1" x14ac:dyDescent="0.25">
      <c r="M232" s="176"/>
      <c r="N232" s="63"/>
      <c r="O232" s="63"/>
      <c r="P232" s="63"/>
    </row>
    <row r="233" spans="13:16" ht="19.5" customHeight="1" x14ac:dyDescent="0.25">
      <c r="M233" s="176"/>
      <c r="N233" s="63"/>
      <c r="O233" s="63"/>
      <c r="P233" s="63"/>
    </row>
    <row r="234" spans="13:16" ht="19.5" customHeight="1" x14ac:dyDescent="0.25">
      <c r="M234" s="176"/>
      <c r="N234" s="63"/>
      <c r="O234" s="63"/>
      <c r="P234" s="63"/>
    </row>
    <row r="235" spans="13:16" ht="19.5" customHeight="1" x14ac:dyDescent="0.25">
      <c r="M235" s="176"/>
      <c r="N235" s="63"/>
      <c r="O235" s="63"/>
      <c r="P235" s="63"/>
    </row>
    <row r="236" spans="13:16" ht="19.5" customHeight="1" x14ac:dyDescent="0.25">
      <c r="M236" s="176"/>
      <c r="N236" s="63"/>
      <c r="O236" s="63"/>
      <c r="P236" s="63"/>
    </row>
    <row r="237" spans="13:16" ht="19.5" customHeight="1" x14ac:dyDescent="0.25">
      <c r="M237" s="176"/>
      <c r="N237" s="63"/>
      <c r="O237" s="63"/>
      <c r="P237" s="63"/>
    </row>
    <row r="238" spans="13:16" ht="19.5" customHeight="1" x14ac:dyDescent="0.25">
      <c r="M238" s="176"/>
      <c r="N238" s="63"/>
      <c r="O238" s="63"/>
      <c r="P238" s="63"/>
    </row>
    <row r="239" spans="13:16" ht="19.5" customHeight="1" x14ac:dyDescent="0.25">
      <c r="M239" s="176"/>
      <c r="N239" s="63"/>
      <c r="O239" s="63"/>
      <c r="P239" s="63"/>
    </row>
    <row r="240" spans="13:16" ht="19.5" customHeight="1" x14ac:dyDescent="0.25">
      <c r="M240" s="176"/>
      <c r="N240" s="63"/>
      <c r="O240" s="63"/>
      <c r="P240" s="63"/>
    </row>
    <row r="241" spans="13:16" ht="19.5" customHeight="1" x14ac:dyDescent="0.25">
      <c r="M241" s="176"/>
      <c r="N241" s="63"/>
      <c r="O241" s="63"/>
      <c r="P241" s="63"/>
    </row>
    <row r="242" spans="13:16" ht="19.5" customHeight="1" x14ac:dyDescent="0.25">
      <c r="M242" s="176"/>
      <c r="N242" s="63"/>
      <c r="O242" s="63"/>
      <c r="P242" s="63"/>
    </row>
    <row r="243" spans="13:16" ht="19.5" customHeight="1" x14ac:dyDescent="0.25">
      <c r="M243" s="176"/>
      <c r="N243" s="63"/>
      <c r="O243" s="63"/>
      <c r="P243" s="63"/>
    </row>
    <row r="244" spans="13:16" ht="19.5" customHeight="1" x14ac:dyDescent="0.25">
      <c r="M244" s="176"/>
      <c r="N244" s="63"/>
      <c r="O244" s="63"/>
      <c r="P244" s="63"/>
    </row>
    <row r="245" spans="13:16" ht="19.5" customHeight="1" x14ac:dyDescent="0.25">
      <c r="M245" s="176"/>
      <c r="N245" s="63"/>
      <c r="O245" s="63"/>
      <c r="P245" s="63"/>
    </row>
    <row r="246" spans="13:16" ht="19.5" customHeight="1" x14ac:dyDescent="0.25">
      <c r="M246" s="176"/>
      <c r="N246" s="63"/>
      <c r="O246" s="63"/>
      <c r="P246" s="63"/>
    </row>
  </sheetData>
  <mergeCells count="18">
    <mergeCell ref="E68:K68"/>
    <mergeCell ref="E64:G64"/>
    <mergeCell ref="I64:K64"/>
    <mergeCell ref="E65:G65"/>
    <mergeCell ref="I65:K65"/>
    <mergeCell ref="E66:G66"/>
    <mergeCell ref="I66:K66"/>
    <mergeCell ref="E7:G7"/>
    <mergeCell ref="I7:K7"/>
    <mergeCell ref="E9:K9"/>
    <mergeCell ref="E63:G63"/>
    <mergeCell ref="I63:K63"/>
    <mergeCell ref="E4:G4"/>
    <mergeCell ref="I4:K4"/>
    <mergeCell ref="E5:G5"/>
    <mergeCell ref="I5:K5"/>
    <mergeCell ref="E6:G6"/>
    <mergeCell ref="I6:K6"/>
  </mergeCells>
  <pageMargins left="0.8" right="0.5" top="0.48" bottom="0.5" header="0.5" footer="0.5"/>
  <pageSetup paperSize="9" scale="61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 BS</vt:lpstr>
      <vt:lpstr>FS PL 3M</vt:lpstr>
      <vt:lpstr>FS Compre 3M</vt:lpstr>
      <vt:lpstr>FS PL</vt:lpstr>
      <vt:lpstr>FS Compre</vt:lpstr>
      <vt:lpstr>FS Conso</vt:lpstr>
      <vt:lpstr>FS TTA</vt:lpstr>
      <vt:lpstr>CF</vt:lpstr>
      <vt:lpstr>CF!Print_Area</vt:lpstr>
      <vt:lpstr>'FS BS'!Print_Area</vt:lpstr>
      <vt:lpstr>'FS Compre'!Print_Area</vt:lpstr>
      <vt:lpstr>'FS Compre 3M'!Print_Area</vt:lpstr>
      <vt:lpstr>'FS Conso'!Print_Area</vt:lpstr>
      <vt:lpstr>'FS PL'!Print_Area</vt:lpstr>
      <vt:lpstr>'FS PL 3M'!Print_Area</vt:lpstr>
      <vt:lpstr>'FS TTA'!Print_Area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Bowornwit Saichonpitak</cp:lastModifiedBy>
  <cp:lastPrinted>2022-11-10T08:56:45Z</cp:lastPrinted>
  <dcterms:created xsi:type="dcterms:W3CDTF">2020-10-22T03:21:47Z</dcterms:created>
  <dcterms:modified xsi:type="dcterms:W3CDTF">2022-11-10T08:56:53Z</dcterms:modified>
</cp:coreProperties>
</file>